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 - Polícia Federal\Administração SELOG\Secretariado\"/>
    </mc:Choice>
  </mc:AlternateContent>
  <xr:revisionPtr revIDLastSave="585" documentId="8_{B80C1CE1-4352-40E8-9ACF-15556D43545B}" xr6:coauthVersionLast="44" xr6:coauthVersionMax="44" xr10:uidLastSave="{1435BB14-2000-4E0D-BC7F-AFC6CB8899CA}"/>
  <bookViews>
    <workbookView xWindow="-90" yWindow="-90" windowWidth="28980" windowHeight="17730" tabRatio="500" firstSheet="2" activeTab="5" xr2:uid="{00000000-000D-0000-FFFF-FFFF00000000}"/>
  </bookViews>
  <sheets>
    <sheet name="Quadro Resumo" sheetId="22" r:id="rId1"/>
    <sheet name="Posto de Recepcionista 40h" sheetId="16" r:id="rId2"/>
    <sheet name="Posto de Aux Sv Adm 40h" sheetId="18" r:id="rId3"/>
    <sheet name="Posto de Aux Sv Adm 30h" sheetId="19" r:id="rId4"/>
    <sheet name="Posto de Assist Adm 40h" sheetId="20" r:id="rId5"/>
    <sheet name="Posto de Motorista" sheetId="21" r:id="rId6"/>
  </sheets>
  <definedNames>
    <definedName name="FGTS" localSheetId="4">'Posto de Assist Adm 40h'!$I$53</definedName>
    <definedName name="FGTS" localSheetId="3">'Posto de Aux Sv Adm 30h'!$I$53</definedName>
    <definedName name="FGTS" localSheetId="2">'Posto de Aux Sv Adm 40h'!$I$53</definedName>
    <definedName name="FGTS" localSheetId="5">'Posto de Motorista'!$I$53</definedName>
    <definedName name="FGTS" localSheetId="1">'Posto de Recepcionista 40h'!$I$53</definedName>
    <definedName name="GPS" localSheetId="4">'Posto de Assist Adm 40h'!$I$46</definedName>
    <definedName name="GPS" localSheetId="3">'Posto de Aux Sv Adm 30h'!$I$46</definedName>
    <definedName name="GPS" localSheetId="2">'Posto de Aux Sv Adm 40h'!$I$46</definedName>
    <definedName name="GPS" localSheetId="5">'Posto de Motorista'!$I$46</definedName>
    <definedName name="GPS" localSheetId="1">'Posto de Recepcionista 40h'!$I$46</definedName>
    <definedName name="MOD_1" localSheetId="4">'Posto de Assist Adm 40h'!$H$35</definedName>
    <definedName name="MOD_1" localSheetId="3">'Posto de Aux Sv Adm 30h'!$H$35</definedName>
    <definedName name="MOD_1" localSheetId="2">'Posto de Aux Sv Adm 40h'!$H$35</definedName>
    <definedName name="MOD_1" localSheetId="5">'Posto de Motorista'!$H$35</definedName>
    <definedName name="MOD_1" localSheetId="1">'Posto de Recepcionista 40h'!$H$35</definedName>
    <definedName name="MOD_2" localSheetId="4">'Posto de Assist Adm 40h'!$H$73</definedName>
    <definedName name="MOD_2" localSheetId="3">'Posto de Aux Sv Adm 30h'!$H$73</definedName>
    <definedName name="MOD_2" localSheetId="2">'Posto de Aux Sv Adm 40h'!$H$73</definedName>
    <definedName name="MOD_2" localSheetId="5">'Posto de Motorista'!$H$73</definedName>
    <definedName name="MOD_2" localSheetId="1">'Posto de Recepcionista 40h'!$H$73</definedName>
    <definedName name="MOD_2.1" localSheetId="4">'Posto de Assist Adm 40h'!$H$42</definedName>
    <definedName name="MOD_2.1" localSheetId="3">'Posto de Aux Sv Adm 30h'!$H$42</definedName>
    <definedName name="MOD_2.1" localSheetId="2">'Posto de Aux Sv Adm 40h'!$H$42</definedName>
    <definedName name="MOD_2.1" localSheetId="5">'Posto de Motorista'!$H$42</definedName>
    <definedName name="MOD_2.1" localSheetId="1">'Posto de Recepcionista 40h'!$H$42</definedName>
    <definedName name="MOD_2.2" localSheetId="4">'Posto de Assist Adm 40h'!$I$54</definedName>
    <definedName name="MOD_2.2" localSheetId="3">'Posto de Aux Sv Adm 30h'!$I$54</definedName>
    <definedName name="MOD_2.2" localSheetId="2">'Posto de Aux Sv Adm 40h'!$I$54</definedName>
    <definedName name="MOD_2.2" localSheetId="5">'Posto de Motorista'!$I$54</definedName>
    <definedName name="MOD_2.2" localSheetId="1">'Posto de Recepcionista 40h'!$I$54</definedName>
    <definedName name="MOD_2.3" localSheetId="4">'Posto de Assist Adm 40h'!$H$65</definedName>
    <definedName name="MOD_2.3" localSheetId="3">'Posto de Aux Sv Adm 30h'!$H$65</definedName>
    <definedName name="MOD_2.3" localSheetId="2">'Posto de Aux Sv Adm 40h'!$H$65</definedName>
    <definedName name="MOD_2.3" localSheetId="5">'Posto de Motorista'!$H$65</definedName>
    <definedName name="MOD_2.3" localSheetId="1">'Posto de Recepcionista 40h'!$H$65</definedName>
    <definedName name="MOD_3" localSheetId="4">'Posto de Assist Adm 40h'!$H$83</definedName>
    <definedName name="MOD_3" localSheetId="3">'Posto de Aux Sv Adm 30h'!$H$83</definedName>
    <definedName name="MOD_3" localSheetId="2">'Posto de Aux Sv Adm 40h'!$H$83</definedName>
    <definedName name="MOD_3" localSheetId="5">'Posto de Motorista'!$H$83</definedName>
    <definedName name="MOD_3" localSheetId="1">'Posto de Recepcionista 40h'!$H$83</definedName>
    <definedName name="MOD_4" localSheetId="4">'Posto de Assist Adm 40h'!$H$107</definedName>
    <definedName name="MOD_4" localSheetId="3">'Posto de Aux Sv Adm 30h'!$H$107</definedName>
    <definedName name="MOD_4" localSheetId="2">'Posto de Aux Sv Adm 40h'!$H$107</definedName>
    <definedName name="MOD_4" localSheetId="5">'Posto de Motorista'!$H$107</definedName>
    <definedName name="MOD_4" localSheetId="1">'Posto de Recepcionista 40h'!$H$107</definedName>
    <definedName name="MOD_4.1" localSheetId="4">'Posto de Assist Adm 40h'!$I$95</definedName>
    <definedName name="MOD_4.1" localSheetId="3">'Posto de Aux Sv Adm 30h'!$I$95</definedName>
    <definedName name="MOD_4.1" localSheetId="2">'Posto de Aux Sv Adm 40h'!$I$95</definedName>
    <definedName name="MOD_4.1" localSheetId="5">'Posto de Motorista'!$I$95</definedName>
    <definedName name="MOD_4.1" localSheetId="1">'Posto de Recepcionista 40h'!$I$95</definedName>
    <definedName name="MOD_5" localSheetId="4">'Posto de Assist Adm 40h'!$H$115</definedName>
    <definedName name="MOD_5" localSheetId="3">'Posto de Aux Sv Adm 30h'!$H$115</definedName>
    <definedName name="MOD_5" localSheetId="2">'Posto de Aux Sv Adm 40h'!$H$115</definedName>
    <definedName name="MOD_5" localSheetId="5">'Posto de Motorista'!$H$115</definedName>
    <definedName name="MOD_5" localSheetId="1">'Posto de Recepcionista 40h'!$H$115</definedName>
    <definedName name="SALBASE" localSheetId="4">'Posto de Assist Adm 40h'!$H$23</definedName>
    <definedName name="SALBASE" localSheetId="3">'Posto de Aux Sv Adm 30h'!$H$23</definedName>
    <definedName name="SALBASE" localSheetId="2">'Posto de Aux Sv Adm 40h'!$H$23</definedName>
    <definedName name="SALBASE" localSheetId="5">'Posto de Motorista'!$H$23</definedName>
    <definedName name="SALBASE" localSheetId="1">'Posto de Recepcionista 40h'!$H$23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41" i="16" l="1"/>
  <c r="E7" i="22" l="1"/>
  <c r="H95" i="21" l="1"/>
  <c r="H77" i="21"/>
  <c r="H60" i="21"/>
  <c r="H54" i="21"/>
  <c r="H81" i="21" s="1"/>
  <c r="H41" i="21"/>
  <c r="H40" i="21"/>
  <c r="H31" i="21"/>
  <c r="H29" i="21"/>
  <c r="G59" i="21" s="1"/>
  <c r="H59" i="21" s="1"/>
  <c r="H29" i="20"/>
  <c r="G59" i="20" s="1"/>
  <c r="H59" i="20" s="1"/>
  <c r="H65" i="20" s="1"/>
  <c r="H72" i="20" s="1"/>
  <c r="H95" i="20"/>
  <c r="H77" i="20"/>
  <c r="H60" i="20"/>
  <c r="H54" i="20"/>
  <c r="H81" i="20" s="1"/>
  <c r="H41" i="20"/>
  <c r="H40" i="20"/>
  <c r="H31" i="20"/>
  <c r="H29" i="19"/>
  <c r="G59" i="19" s="1"/>
  <c r="H59" i="19" s="1"/>
  <c r="H95" i="19"/>
  <c r="H77" i="19"/>
  <c r="H60" i="19"/>
  <c r="H54" i="19"/>
  <c r="H81" i="19" s="1"/>
  <c r="H41" i="19"/>
  <c r="H40" i="19"/>
  <c r="H31" i="19"/>
  <c r="H95" i="18"/>
  <c r="H77" i="18"/>
  <c r="H60" i="18"/>
  <c r="H54" i="18"/>
  <c r="H81" i="18" s="1"/>
  <c r="H41" i="18"/>
  <c r="H40" i="18"/>
  <c r="H31" i="18"/>
  <c r="H29" i="18"/>
  <c r="G59" i="18" s="1"/>
  <c r="H59" i="18" s="1"/>
  <c r="H65" i="21" l="1"/>
  <c r="H72" i="21" s="1"/>
  <c r="H65" i="19"/>
  <c r="H72" i="19" s="1"/>
  <c r="H65" i="18"/>
  <c r="H72" i="18" s="1"/>
  <c r="H30" i="21"/>
  <c r="H35" i="21" s="1"/>
  <c r="H78" i="21"/>
  <c r="H30" i="20"/>
  <c r="I99" i="20" s="1"/>
  <c r="H100" i="20" s="1"/>
  <c r="H106" i="20" s="1"/>
  <c r="H78" i="20"/>
  <c r="H30" i="19"/>
  <c r="I99" i="19" s="1"/>
  <c r="H100" i="19" s="1"/>
  <c r="H106" i="19" s="1"/>
  <c r="H78" i="19"/>
  <c r="H30" i="18"/>
  <c r="H35" i="18" s="1"/>
  <c r="H78" i="18"/>
  <c r="I41" i="21" l="1"/>
  <c r="I82" i="21" s="1"/>
  <c r="H131" i="21"/>
  <c r="H147" i="21"/>
  <c r="F6" i="22" s="1"/>
  <c r="I40" i="21"/>
  <c r="H42" i="21" s="1"/>
  <c r="H70" i="21" s="1"/>
  <c r="I99" i="21"/>
  <c r="H100" i="21" s="1"/>
  <c r="H106" i="21" s="1"/>
  <c r="H35" i="20"/>
  <c r="H35" i="19"/>
  <c r="I41" i="18"/>
  <c r="I82" i="18" s="1"/>
  <c r="H131" i="18"/>
  <c r="H147" i="18"/>
  <c r="F3" i="22" s="1"/>
  <c r="I40" i="18"/>
  <c r="I99" i="18"/>
  <c r="H100" i="18" s="1"/>
  <c r="H106" i="18" s="1"/>
  <c r="H31" i="16"/>
  <c r="I47" i="21" l="1"/>
  <c r="I48" i="21"/>
  <c r="I53" i="21"/>
  <c r="I51" i="21"/>
  <c r="I52" i="21"/>
  <c r="I49" i="21"/>
  <c r="I79" i="21"/>
  <c r="I46" i="21"/>
  <c r="I54" i="21" s="1"/>
  <c r="H71" i="21" s="1"/>
  <c r="H73" i="21" s="1"/>
  <c r="I50" i="21"/>
  <c r="I41" i="20"/>
  <c r="I82" i="20" s="1"/>
  <c r="H131" i="20"/>
  <c r="H147" i="20"/>
  <c r="F5" i="22" s="1"/>
  <c r="I40" i="20"/>
  <c r="H42" i="18"/>
  <c r="H70" i="18" s="1"/>
  <c r="H147" i="19"/>
  <c r="F4" i="22" s="1"/>
  <c r="H131" i="19"/>
  <c r="I40" i="19"/>
  <c r="I41" i="19"/>
  <c r="I82" i="19" s="1"/>
  <c r="I48" i="18"/>
  <c r="I53" i="18"/>
  <c r="I79" i="18"/>
  <c r="I47" i="18"/>
  <c r="I46" i="18"/>
  <c r="I52" i="18"/>
  <c r="I50" i="18"/>
  <c r="I51" i="18"/>
  <c r="I49" i="18"/>
  <c r="H77" i="16"/>
  <c r="H29" i="16"/>
  <c r="G59" i="16" s="1"/>
  <c r="H60" i="16"/>
  <c r="H59" i="16"/>
  <c r="H42" i="20" l="1"/>
  <c r="H70" i="20" s="1"/>
  <c r="H132" i="21"/>
  <c r="I80" i="21"/>
  <c r="I81" i="21" s="1"/>
  <c r="I77" i="21"/>
  <c r="I48" i="20"/>
  <c r="I47" i="20"/>
  <c r="I79" i="20"/>
  <c r="I53" i="20"/>
  <c r="I51" i="20"/>
  <c r="I52" i="20"/>
  <c r="I46" i="20"/>
  <c r="I49" i="20"/>
  <c r="I50" i="20"/>
  <c r="I79" i="19"/>
  <c r="H42" i="19"/>
  <c r="I54" i="18"/>
  <c r="H71" i="18" s="1"/>
  <c r="H73" i="18" s="1"/>
  <c r="H65" i="16"/>
  <c r="H72" i="16" s="1"/>
  <c r="I78" i="21" l="1"/>
  <c r="H83" i="21" s="1"/>
  <c r="I54" i="20"/>
  <c r="H71" i="20" s="1"/>
  <c r="H73" i="20" s="1"/>
  <c r="H70" i="19"/>
  <c r="I48" i="19"/>
  <c r="I50" i="19"/>
  <c r="I49" i="19"/>
  <c r="I51" i="19"/>
  <c r="I46" i="19"/>
  <c r="I47" i="19"/>
  <c r="I52" i="19"/>
  <c r="I53" i="19"/>
  <c r="H132" i="18"/>
  <c r="I80" i="18"/>
  <c r="I81" i="18" s="1"/>
  <c r="I77" i="18"/>
  <c r="H30" i="16"/>
  <c r="H95" i="16"/>
  <c r="H54" i="16"/>
  <c r="H81" i="16" s="1"/>
  <c r="H40" i="16"/>
  <c r="H133" i="21" l="1"/>
  <c r="I88" i="21"/>
  <c r="I91" i="21"/>
  <c r="I90" i="21"/>
  <c r="I92" i="21"/>
  <c r="I93" i="21"/>
  <c r="I89" i="21"/>
  <c r="I94" i="21"/>
  <c r="H132" i="20"/>
  <c r="I77" i="20"/>
  <c r="I80" i="20"/>
  <c r="I81" i="20" s="1"/>
  <c r="I54" i="19"/>
  <c r="H71" i="19" s="1"/>
  <c r="H73" i="19" s="1"/>
  <c r="I78" i="18"/>
  <c r="H83" i="18" s="1"/>
  <c r="H78" i="16"/>
  <c r="I99" i="16"/>
  <c r="H100" i="16" s="1"/>
  <c r="H106" i="16" s="1"/>
  <c r="H35" i="16"/>
  <c r="I95" i="21" l="1"/>
  <c r="H105" i="21" s="1"/>
  <c r="H107" i="21" s="1"/>
  <c r="H111" i="21" s="1"/>
  <c r="I78" i="20"/>
  <c r="H83" i="20" s="1"/>
  <c r="H132" i="19"/>
  <c r="I80" i="19"/>
  <c r="I81" i="19" s="1"/>
  <c r="I77" i="19"/>
  <c r="H133" i="18"/>
  <c r="I89" i="18"/>
  <c r="I93" i="18"/>
  <c r="I94" i="18"/>
  <c r="I91" i="18"/>
  <c r="I88" i="18"/>
  <c r="I90" i="18"/>
  <c r="I92" i="18"/>
  <c r="H147" i="16"/>
  <c r="F2" i="22" s="1"/>
  <c r="F9" i="22" s="1"/>
  <c r="F10" i="22" s="1"/>
  <c r="I41" i="16"/>
  <c r="I79" i="16" s="1"/>
  <c r="I40" i="16"/>
  <c r="H131" i="16"/>
  <c r="H134" i="21" l="1"/>
  <c r="H115" i="21"/>
  <c r="H135" i="21" s="1"/>
  <c r="H136" i="21" s="1"/>
  <c r="H133" i="20"/>
  <c r="I94" i="20"/>
  <c r="I88" i="20"/>
  <c r="I91" i="20"/>
  <c r="I90" i="20"/>
  <c r="I93" i="20"/>
  <c r="I89" i="20"/>
  <c r="I92" i="20"/>
  <c r="I82" i="16"/>
  <c r="I78" i="19"/>
  <c r="H83" i="19" s="1"/>
  <c r="I95" i="18"/>
  <c r="H105" i="18" s="1"/>
  <c r="H107" i="18" s="1"/>
  <c r="H111" i="18" s="1"/>
  <c r="H42" i="16"/>
  <c r="I124" i="21" l="1"/>
  <c r="I123" i="21"/>
  <c r="I120" i="21"/>
  <c r="I119" i="21"/>
  <c r="I122" i="21"/>
  <c r="I125" i="21"/>
  <c r="I95" i="20"/>
  <c r="H105" i="20" s="1"/>
  <c r="H107" i="20" s="1"/>
  <c r="H111" i="20" s="1"/>
  <c r="H133" i="19"/>
  <c r="I91" i="19"/>
  <c r="I90" i="19"/>
  <c r="I94" i="19"/>
  <c r="I89" i="19"/>
  <c r="I93" i="19"/>
  <c r="I92" i="19"/>
  <c r="I88" i="19"/>
  <c r="H134" i="18"/>
  <c r="H115" i="18"/>
  <c r="H135" i="18" s="1"/>
  <c r="H70" i="16"/>
  <c r="I53" i="16"/>
  <c r="I46" i="16"/>
  <c r="I51" i="16"/>
  <c r="I47" i="16"/>
  <c r="I50" i="16"/>
  <c r="I49" i="16"/>
  <c r="I52" i="16"/>
  <c r="I48" i="16"/>
  <c r="I126" i="21" l="1"/>
  <c r="H137" i="21" s="1"/>
  <c r="H138" i="21" s="1"/>
  <c r="C143" i="21" s="1"/>
  <c r="H134" i="20"/>
  <c r="H115" i="20"/>
  <c r="H135" i="20" s="1"/>
  <c r="H136" i="20" s="1"/>
  <c r="I95" i="19"/>
  <c r="H105" i="19" s="1"/>
  <c r="H107" i="19" s="1"/>
  <c r="H111" i="19" s="1"/>
  <c r="H136" i="18"/>
  <c r="I122" i="18"/>
  <c r="I119" i="18"/>
  <c r="I124" i="18"/>
  <c r="I125" i="18"/>
  <c r="I120" i="18"/>
  <c r="I123" i="18"/>
  <c r="I54" i="16"/>
  <c r="H71" i="16" s="1"/>
  <c r="H73" i="16" s="1"/>
  <c r="E143" i="21" l="1"/>
  <c r="H143" i="21" s="1"/>
  <c r="H144" i="21" s="1"/>
  <c r="H146" i="21" s="1"/>
  <c r="H153" i="21" s="1"/>
  <c r="H155" i="21" s="1"/>
  <c r="D6" i="22"/>
  <c r="E6" i="22" s="1"/>
  <c r="I123" i="20"/>
  <c r="I122" i="20"/>
  <c r="I120" i="20"/>
  <c r="I125" i="20"/>
  <c r="I124" i="20"/>
  <c r="I119" i="20"/>
  <c r="H134" i="19"/>
  <c r="H115" i="19"/>
  <c r="H135" i="19" s="1"/>
  <c r="H136" i="19" s="1"/>
  <c r="I80" i="16"/>
  <c r="I81" i="16" s="1"/>
  <c r="I126" i="18"/>
  <c r="H137" i="18" s="1"/>
  <c r="H138" i="18" s="1"/>
  <c r="C143" i="18" s="1"/>
  <c r="H132" i="16"/>
  <c r="I77" i="16"/>
  <c r="I78" i="16" s="1"/>
  <c r="I123" i="19" l="1"/>
  <c r="I125" i="19"/>
  <c r="I120" i="19"/>
  <c r="I122" i="19"/>
  <c r="I124" i="19"/>
  <c r="I119" i="19"/>
  <c r="E143" i="18"/>
  <c r="H143" i="18" s="1"/>
  <c r="H144" i="18" s="1"/>
  <c r="H146" i="18" s="1"/>
  <c r="H153" i="18" s="1"/>
  <c r="H155" i="18" s="1"/>
  <c r="D3" i="22"/>
  <c r="E3" i="22" s="1"/>
  <c r="I126" i="20"/>
  <c r="H137" i="20" s="1"/>
  <c r="H138" i="20" s="1"/>
  <c r="C143" i="20" s="1"/>
  <c r="H83" i="16"/>
  <c r="I126" i="19" l="1"/>
  <c r="H137" i="19" s="1"/>
  <c r="H138" i="19" s="1"/>
  <c r="C143" i="19" s="1"/>
  <c r="E143" i="19" s="1"/>
  <c r="H143" i="19" s="1"/>
  <c r="H144" i="19" s="1"/>
  <c r="H146" i="19" s="1"/>
  <c r="H153" i="19" s="1"/>
  <c r="H155" i="19" s="1"/>
  <c r="E143" i="20"/>
  <c r="H143" i="20" s="1"/>
  <c r="H144" i="20" s="1"/>
  <c r="H146" i="20" s="1"/>
  <c r="H153" i="20" s="1"/>
  <c r="H155" i="20" s="1"/>
  <c r="D5" i="22"/>
  <c r="E5" i="22" s="1"/>
  <c r="D4" i="22"/>
  <c r="E4" i="22" s="1"/>
  <c r="H133" i="16"/>
  <c r="I89" i="16"/>
  <c r="I92" i="16"/>
  <c r="I90" i="16"/>
  <c r="I91" i="16"/>
  <c r="I93" i="16"/>
  <c r="I94" i="16"/>
  <c r="I88" i="16"/>
  <c r="I95" i="16" l="1"/>
  <c r="H105" i="16" s="1"/>
  <c r="H107" i="16" s="1"/>
  <c r="H111" i="16" l="1"/>
  <c r="H115" i="16" s="1"/>
  <c r="H134" i="16"/>
  <c r="H135" i="16" l="1"/>
  <c r="H136" i="16" s="1"/>
  <c r="I120" i="16"/>
  <c r="I123" i="16"/>
  <c r="I122" i="16"/>
  <c r="I125" i="16"/>
  <c r="I119" i="16"/>
  <c r="I124" i="16"/>
  <c r="I126" i="16" l="1"/>
  <c r="H137" i="16" s="1"/>
  <c r="H138" i="16" s="1"/>
  <c r="C143" i="16" s="1"/>
  <c r="D2" i="22" l="1"/>
  <c r="E2" i="22" s="1"/>
  <c r="E9" i="22" s="1"/>
  <c r="E10" i="22" s="1"/>
  <c r="E143" i="16"/>
  <c r="H143" i="16" s="1"/>
  <c r="H144" i="16" s="1"/>
  <c r="H146" i="16" s="1"/>
  <c r="H153" i="16" s="1"/>
  <c r="H155" i="16" s="1"/>
</calcChain>
</file>

<file path=xl/sharedStrings.xml><?xml version="1.0" encoding="utf-8"?>
<sst xmlns="http://schemas.openxmlformats.org/spreadsheetml/2006/main" count="1459" uniqueCount="226">
  <si>
    <t>Licitação: Pregão eletrônico</t>
  </si>
  <si>
    <t>Horário: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</si>
  <si>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</si>
  <si>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</si>
  <si>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</si>
  <si>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</si>
  <si>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</si>
  <si>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</si>
  <si>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</si>
  <si>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Aracaju/SE</t>
  </si>
  <si>
    <t>Informar o Município e UF</t>
  </si>
  <si>
    <t>C</t>
  </si>
  <si>
    <t>Ano Acordo, Convenção ou Sentença Normativa em Dissídio Coletivo</t>
  </si>
  <si>
    <t>CCT 2020/2020 SE000032/2020</t>
  </si>
  <si>
    <t>Informar qual CCT Base e Ano</t>
  </si>
  <si>
    <t>D</t>
  </si>
  <si>
    <t>Nº de meses de execução contratual</t>
  </si>
  <si>
    <t>Informar Nº de Meses da Execução Contratual de Acordo com o Termo de Referência</t>
  </si>
  <si>
    <t>IDENTIFICAÇÃO DO SERVIÇO</t>
  </si>
  <si>
    <t>Unidade de medida</t>
  </si>
  <si>
    <t>Posto</t>
  </si>
  <si>
    <t>Informar a Unidade de Medida de Acordo com o Termo de Referência</t>
  </si>
  <si>
    <t>Quantidade total a contratar (em função da unidade de medida):</t>
  </si>
  <si>
    <t>Informar a Quantidade a Contratar de Acordo com o Termo de Referência</t>
  </si>
  <si>
    <t>Cargo:</t>
  </si>
  <si>
    <t>Informar o Cargo a ser Preenchido</t>
  </si>
  <si>
    <t>Dados complementares para composição dos custos referente à mão-de-obra</t>
  </si>
  <si>
    <t>Tipo do serviço</t>
  </si>
  <si>
    <t>Apoio administrativo</t>
  </si>
  <si>
    <t>Informar o Tipo de Serviço</t>
  </si>
  <si>
    <t>Classificação Brasileira de Ocupações (CBO)</t>
  </si>
  <si>
    <t>Informar o CBO da Ocupação</t>
  </si>
  <si>
    <t>Salário Normativo da Categoria Profissional</t>
  </si>
  <si>
    <t>Informar o Salário Normativo contido na CCT</t>
  </si>
  <si>
    <t xml:space="preserve">Categoria profissional </t>
  </si>
  <si>
    <t>Informar a Categoria Profissional</t>
  </si>
  <si>
    <t>Data base da categoria</t>
  </si>
  <si>
    <t>Informar a Data Base da Categoria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</si>
  <si>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</si>
  <si>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</si>
  <si>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</si>
  <si>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</si>
  <si>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</si>
  <si>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Sim/Não</t>
  </si>
  <si>
    <t>N</t>
  </si>
  <si>
    <t>Adicional de insalubridade</t>
  </si>
  <si>
    <t>Adicional noturno</t>
  </si>
  <si>
    <t>E</t>
  </si>
  <si>
    <t xml:space="preserve">Hora noturna adicional - ou hora noturna reduzida </t>
  </si>
  <si>
    <t>F</t>
  </si>
  <si>
    <t>G</t>
  </si>
  <si>
    <t>Outros (especificar)</t>
  </si>
  <si>
    <t>TOTAL DA REMUNERAÇÃO</t>
  </si>
  <si>
    <t>MÓDULO 02: ENCARGOS E BENEFÍCIOS ANUAIS, MENSAIS E DIÁRIOS</t>
  </si>
  <si>
    <t>2.1</t>
  </si>
  <si>
    <t>(%)</t>
  </si>
  <si>
    <t xml:space="preserve">TOTAL </t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</si>
  <si>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</si>
  <si>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</si>
  <si>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</si>
  <si>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</si>
  <si>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Salário Educação</t>
  </si>
  <si>
    <t>Seguro Acidente do Trabalho (RATxFAP)</t>
  </si>
  <si>
    <t>RAT</t>
  </si>
  <si>
    <t>FAT</t>
  </si>
  <si>
    <t>SESC ou SESI</t>
  </si>
  <si>
    <t>SENAI ou SENAC</t>
  </si>
  <si>
    <t>SEBRAE</t>
  </si>
  <si>
    <t>INCRA</t>
  </si>
  <si>
    <t>H</t>
  </si>
  <si>
    <t>FGTS</t>
  </si>
  <si>
    <t>TOTAL</t>
  </si>
  <si>
    <t>Submódulo 2.3 - Benefícios Mensais e Diários</t>
  </si>
  <si>
    <t>2.3</t>
  </si>
  <si>
    <t>Benefícios Mensais e Diários</t>
  </si>
  <si>
    <t>Transporte</t>
  </si>
  <si>
    <t>SIM/NÃO</t>
  </si>
  <si>
    <t>Valor</t>
  </si>
  <si>
    <t>Passagens</t>
  </si>
  <si>
    <t>Dias</t>
  </si>
  <si>
    <t>Desconto</t>
  </si>
  <si>
    <t>Auxílio-Refeição/Alimentação</t>
  </si>
  <si>
    <t>S</t>
  </si>
  <si>
    <t>Seguro de vida, invalidez e funeral</t>
  </si>
  <si>
    <t>Assistência social familiar</t>
  </si>
  <si>
    <t>Benefício ao trabalhador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</si>
  <si>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</si>
  <si>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</si>
  <si>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</si>
  <si>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 xml:space="preserve">MÓDULO 03: PROVISÃO PARA RESCISÃO </t>
  </si>
  <si>
    <t>Provisão para Rescisão</t>
  </si>
  <si>
    <t>Multa do FGTS e contribuição social sobre o Aviso Prévio Indenizado</t>
  </si>
  <si>
    <t>Incidência dos encargos do submódulo 2.2 sobre o Aviso Prévio Trabalhado</t>
  </si>
  <si>
    <t>Multa do FGTS e contribuição social sobre o Aviso Prévio Trabalhado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</si>
  <si>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</si>
  <si>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</si>
  <si>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</si>
  <si>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</si>
  <si>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das Ausências Legais</t>
  </si>
  <si>
    <t>Substituto na Cobertura de Licença-Paternidade</t>
  </si>
  <si>
    <t>Substituto na Cobertura das Ausências por Acidente de Trabalho</t>
  </si>
  <si>
    <t>Substituto na Cobertura de Afastamento Maternidade</t>
  </si>
  <si>
    <t>Substituto na Cobertura das Ausências por Doença</t>
  </si>
  <si>
    <t>Substituto na Cobertura de outras Ausências (Especificar)</t>
  </si>
  <si>
    <t>Submódulo 4.2 - Intrajornada</t>
  </si>
  <si>
    <t>4.2</t>
  </si>
  <si>
    <t>Substituto na Intrajornada</t>
  </si>
  <si>
    <t>Substituto no Intervalo para Repouso ou Alimentação</t>
  </si>
  <si>
    <t>QUADRO RESUMO DO MÓDULO 4 - CUSTO DE REPOSIÇÃO DO PROFISSIONAL AUSENTE</t>
  </si>
  <si>
    <t>Substituto nas Ausência Legais</t>
  </si>
  <si>
    <t>MÓDULO 05: INSUMOS DIVERSOS</t>
  </si>
  <si>
    <t>Insumos Diversos</t>
  </si>
  <si>
    <t>Materiais (custo mensal por empregado)</t>
  </si>
  <si>
    <t>Equipamentos (custo mensal por empregado)</t>
  </si>
  <si>
    <t>Outros (Especificar)</t>
  </si>
  <si>
    <t>MÓDULO 6: CUSTOS INDIRETOS, TRIBUTOS E LUCRO</t>
  </si>
  <si>
    <t>Custos Indiretos, Tributos e Lucro</t>
  </si>
  <si>
    <t>Custos indiretos</t>
  </si>
  <si>
    <t>Lucro</t>
  </si>
  <si>
    <t>Tributos</t>
  </si>
  <si>
    <t>C.1</t>
  </si>
  <si>
    <t>Tributos Federais</t>
  </si>
  <si>
    <t>PIS</t>
  </si>
  <si>
    <t>C.2</t>
  </si>
  <si>
    <t>COFINS</t>
  </si>
  <si>
    <t>C.3</t>
  </si>
  <si>
    <t>Tibutos Municipais</t>
  </si>
  <si>
    <t>ISS</t>
  </si>
  <si>
    <t>C.4</t>
  </si>
  <si>
    <t>Outros Tributos</t>
  </si>
  <si>
    <t>QUADRO RESUMO DO CUSTO POR EMPREGADO</t>
  </si>
  <si>
    <t>Mão-de-obra vinculada  à execução contratual (valor por empregado)</t>
  </si>
  <si>
    <t>Módulo 1 - Composição da Remuneração</t>
  </si>
  <si>
    <t>Módulo 2 - Encargos e Benefícios Anuais, Mensais e Diários</t>
  </si>
  <si>
    <t>Módulo 3 - Provisão para rescisão</t>
  </si>
  <si>
    <t>Módulo 4 – Custo de Reposição do Profissional Ausente</t>
  </si>
  <si>
    <t>Módulo 5 – Insumos Diversos</t>
  </si>
  <si>
    <t>SUBTOTAL (A+B+C+D+E)</t>
  </si>
  <si>
    <t>Módulo 6 – Custos indiretos, tributos e lucro</t>
  </si>
  <si>
    <t>VALOR TOTAL POR EMPREGADO</t>
  </si>
  <si>
    <t>QUADRO RESUMO - VALOR MENSAL DOS SERVIÇOS</t>
  </si>
  <si>
    <t>Tipo de Serviço (A)</t>
  </si>
  <si>
    <t>Valor Proposto por Empregado (B)</t>
  </si>
  <si>
    <t>Qtde. de Empregados por Posto (C )</t>
  </si>
  <si>
    <t>Valor Proposto por Posto (D) = (B x C)</t>
  </si>
  <si>
    <t>Qtde. de Postos (E)</t>
  </si>
  <si>
    <t>Valor Total do Serviço           (F) = (D x E)</t>
  </si>
  <si>
    <t>Valor mensal dos serviços</t>
  </si>
  <si>
    <t>Valor Mensal estimado dos produtos/materiais (Os produtos/materiais serão pagos pelo efetivo requisitado e entregues no mês).</t>
  </si>
  <si>
    <t>VALOR ESTIMADO MENSAL DA CONTRATAÇÃO</t>
  </si>
  <si>
    <t>QUADRO DEMONSTRATIVO DO VALOR GLOBAL DA PROPOSTA</t>
  </si>
  <si>
    <t>VALOR GLOBAL DA PROPOSTA</t>
  </si>
  <si>
    <t xml:space="preserve">DESCRIÇÃO </t>
  </si>
  <si>
    <t>VALOR</t>
  </si>
  <si>
    <t>Valor mensal do serviço</t>
  </si>
  <si>
    <t>Número de meses de execução contratual</t>
  </si>
  <si>
    <t>Valor global da proposta (Valor Mensal x Meses de Execução)</t>
  </si>
  <si>
    <t>PLANILHA DE CUSTOS E FORMAÇÃO DE PREÇOS</t>
  </si>
  <si>
    <t>Processo nº: 08520.003382/2020-18</t>
  </si>
  <si>
    <t>Pregão nº XX/2020</t>
  </si>
  <si>
    <t>XXX</t>
  </si>
  <si>
    <t>Data do Pregão:XXX</t>
  </si>
  <si>
    <t>4221-05</t>
  </si>
  <si>
    <t>Recepcionista</t>
  </si>
  <si>
    <t>Cálculo = Se Houver Adicional - Marcar S para o cálculo Salario Base * 30%</t>
  </si>
  <si>
    <t>Cálculo = Se Houver Adicional - Marcar S para o cálculo Salario Mínimo ou Regional x Percentual de 10%, 20% ou 40% dependendo do grau de insalubridade</t>
  </si>
  <si>
    <t>Cálculo = 1/12 x Total da Remuneração</t>
  </si>
  <si>
    <t>O SAT deverá ser adequado pela empresa licitante, devendo apresentar documentação comprobatória.</t>
  </si>
  <si>
    <t>Caso não seja previsto Auxílio Transporte, marcar opção N</t>
  </si>
  <si>
    <t xml:space="preserve">S </t>
  </si>
  <si>
    <t>Cálculo = Valor Unitário da Passagem x Quant. x Total de Dias - Desconto (6% do salário base)</t>
  </si>
  <si>
    <t>Cálculo = Valor Unitário do Vale x Total de Dias - Desconto (verificar se há ou não desconto na CCT e aplicar)</t>
  </si>
  <si>
    <t>Previsto na cláusula 13a da CCT</t>
  </si>
  <si>
    <t>Previsto na cláusula 14a da CCT</t>
  </si>
  <si>
    <t>13º salário</t>
  </si>
  <si>
    <t>13º salário e férias</t>
  </si>
  <si>
    <t>Submódulo 2.1 - Provisão para 13º (décimo terceiro) salário e adicional de férias</t>
  </si>
  <si>
    <t>Cálculo = Percentual de 1/12 * 0,05 (quantidade estimada de avisos prévios no ano) x Total do módulo 1+Módulo 2 (sem a incidência dos encargos da GPS)</t>
  </si>
  <si>
    <r>
      <t xml:space="preserve">Cálculo = Anexo XII da IN 5/2017: Para os órgãos que trabalham com </t>
    </r>
    <r>
      <rPr>
        <u/>
        <sz val="10"/>
        <color rgb="FF000000"/>
        <rFont val="Arial"/>
        <family val="2"/>
      </rPr>
      <t>Conta Vinculada</t>
    </r>
    <r>
      <rPr>
        <sz val="10"/>
        <color rgb="FF000000"/>
        <rFont val="Arial"/>
        <family val="2"/>
      </rPr>
      <t xml:space="preserve">, a soma das Multas do FGTS (itens C + F) deve ser igual a </t>
    </r>
    <r>
      <rPr>
        <u/>
        <sz val="10"/>
        <color rgb="FF000000"/>
        <rFont val="Arial"/>
        <family val="2"/>
      </rPr>
      <t>40%</t>
    </r>
  </si>
  <si>
    <t>Incidência dos encargos do submódulo 2.2 sobre o Aviso Prévio Indenizado</t>
  </si>
  <si>
    <t>Cálculo = Percentual do Submódulo 2.2 x provisão anterior</t>
  </si>
  <si>
    <t>Salário Base contido na CCT ou qualquer outro valor acima deste, ajustado para 40h semanais (40/44)</t>
  </si>
  <si>
    <t>(i)</t>
  </si>
  <si>
    <t>Não se aplica a este contrato.</t>
  </si>
  <si>
    <t>Cálculo = (1+1/3) x 1/12 x total da remuneração</t>
  </si>
  <si>
    <t>Férias e adicional de férias (i)</t>
  </si>
  <si>
    <t>A formação de preços considera a vigência contratual de 12 meses, conforme previsto no art. 57 da Lei nº 8.666, de 23 de junho de 1993. Assim, a referida rubrica tem como principal objetivo suprir a necessidade, ao final do contrato de 12 meses, do pagamento das férias remuneradas, na forma prevista na Consolidação das Leis do Trabalho (art. 129). A rubrica de férias, quando da prorrogação contratual, torna-se custo não renovável, sendo - portanto - zerada naquele momento. Restará apenas a remuneração do adicional de férias, que será de 1/36 (um trinta e seis avos) da remuneração total.</t>
  </si>
  <si>
    <t>Valor a ser provisionado mensalmente na conta vinculada</t>
  </si>
  <si>
    <t>Aviso Prévio Indenizado (ii)</t>
  </si>
  <si>
    <t>(ii)</t>
  </si>
  <si>
    <t>Não tendo havido a incidência de custos com aviso prévio trabalhado e indenizado, a prorrogação contratual seguinte deverá prever o pagamento do percentual máximo equivalente a 03 (três) dias a mais por ano de serviço (1/10 dos percentuais atuais), até o limite compatível com o prazo total de vigência contratual - Acórdãos n. 1904/2007 -Plenário, n. 3006/2010-Plenário e n. 11186/2017-Plenário.</t>
  </si>
  <si>
    <t>Os percentuais deste módulo incidem sobre o módulo 1 + módulo 2.1 (nota 3, anexo VII-D, IN 05/2017)</t>
  </si>
  <si>
    <t>Aviso Prévio Trabalhado (ii)</t>
  </si>
  <si>
    <t>Substituto na Cobertura de Férias (iii)</t>
  </si>
  <si>
    <t>(iii)</t>
  </si>
  <si>
    <t>Cálculo = Percentual de 1,94% x Total da Remuneração</t>
  </si>
  <si>
    <t>Caso não seja previsto Auxílio Alimentação/Refeição, marcar a opção "N" no Campo</t>
  </si>
  <si>
    <t>Cálculo = Anexo XII da IN 5/2017: Para os órgãos que trabalham com Conta Vinculada, a soma das Multas do FGTS (itens C + F) deve ser igual a 40%</t>
  </si>
  <si>
    <t>Uniformes (custo mensal por empregado - observação iv)</t>
  </si>
  <si>
    <t>(iv)</t>
  </si>
  <si>
    <t>O custo de uniformes foi estimado pela média do custo do contrato anterior, de 1,55% da soma dos módulos 1 a 4.</t>
  </si>
  <si>
    <t>4110-05</t>
  </si>
  <si>
    <t>Auxiliar de Serviços Administrativos</t>
  </si>
  <si>
    <t>Auxiliar de Serviços Administrativos 40h semanais - CBO 4110-05</t>
  </si>
  <si>
    <t>Recepcionista - 40h semanais - CBO 4221-05</t>
  </si>
  <si>
    <t>Auxiliar de Serviços Administrativos - 30h semanais - CBO 4110-05</t>
  </si>
  <si>
    <t>Assistente Administrativo I - 40 horas semanais - (CBO 4110-10)</t>
  </si>
  <si>
    <t>7823-20</t>
  </si>
  <si>
    <t>Motorista 40 horas semanais (CBO-7823-20)</t>
  </si>
  <si>
    <t>Item</t>
  </si>
  <si>
    <t>Descrição completa</t>
  </si>
  <si>
    <t>Qtd Funcionários</t>
  </si>
  <si>
    <t>Valor Unitário</t>
  </si>
  <si>
    <t>Valor Mensal</t>
  </si>
  <si>
    <t>Recepcionista (CBO-4221-05) - 40 horas semanais / Com Adicional de Periculosidade</t>
  </si>
  <si>
    <t>Auxiliar de serviços administrativos (CBO-4110-05) - 40 horas semanais / Com Adicional de Periculosidade</t>
  </si>
  <si>
    <t>Auxiliar de serviços administrativos (CBO-4110-05) - 30 horas semanais / Com Adicional de Periculosidade</t>
  </si>
  <si>
    <t>Assistente administrativo I (CBO-4110-10) - 40 horas semanais / com adicional de periculosidade.</t>
  </si>
  <si>
    <t>Motorista auxiliar com CNH categoria D (CBO-7823-10) - 40 horas semanais / Com Adicional de Periculosidade</t>
  </si>
  <si>
    <t>Ressarcimento de diárias</t>
  </si>
  <si>
    <t>Provisionamento Mensal à Conta Vinculada</t>
  </si>
  <si>
    <t>Totais</t>
  </si>
  <si>
    <t>Totais anuais</t>
  </si>
  <si>
    <t>Motorista</t>
  </si>
  <si>
    <t>Assistente Administrativo</t>
  </si>
  <si>
    <t>Em concordância com a nota (i) acima, o pagamento de rubrica para o substituto na cobertura das férias só deverá ocorrer quando da prorrogação além do prazo inicial de 12 (doze) meses, uma vez que durante a primeira vigência as férias estão cobertas pela rubrica do item 2.1B. A partir da primeira prorrogação, a rubrica deverá ser de 1/12 (um doze avos) do somatório dos módulos 1, 2 e 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</si>
</sst>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/m/yyyy"/>
    <numFmt numFmtId="165" formatCode="&quot;R$ &quot;#,##0.00"/>
    <numFmt numFmtId="166" formatCode="_-&quot;R$ &quot;* #,##0.00_-;&quot;-R$ &quot;* #,##0.00_-;_-&quot;R$ &quot;* \-??_-;_-@_-"/>
    <numFmt numFmtId="167" formatCode="_-* #,##0.00_-;\-* #,##0.00_-;_-* \-??_-;_-@_-"/>
    <numFmt numFmtId="168" formatCode="_-* #,##0_-;\-* #,##0_-;_-* \-??_-;_-@_-"/>
    <numFmt numFmtId="169" formatCode="0.0"/>
    <numFmt numFmtId="170" formatCode="_(&quot;R$ &quot;* #,##0.00_);_(&quot;R$ &quot;* \(#,##0.00\);_(&quot;R$ &quot;* &quot;-&quot;??_);_(@_)"/>
    <numFmt numFmtId="171" formatCode="0.000%"/>
  </numFmts>
  <fonts count="16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0"/>
      <color rgb="FF00000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i/>
      <u/>
      <sz val="10"/>
      <name val="Arial"/>
      <family val="2"/>
    </font>
    <font>
      <b/>
      <sz val="12"/>
      <color rgb="FF000000"/>
      <name val="Arial"/>
      <family val="2"/>
    </font>
    <font>
      <b/>
      <sz val="10"/>
      <color theme="0"/>
      <name val="Arial"/>
      <family val="2"/>
    </font>
    <font>
      <u/>
      <sz val="10"/>
      <color rgb="FF000000"/>
      <name val="Arial"/>
      <family val="2"/>
    </font>
    <font>
      <b/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rgb="FFCCCCFF"/>
      </patternFill>
    </fill>
    <fill>
      <patternFill patternType="solid">
        <fgColor theme="7" tint="0.59999389629810485"/>
        <bgColor rgb="FFCCCCFF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2">
    <xf numFmtId="0" fontId="0" fillId="0" borderId="0"/>
    <xf numFmtId="167" fontId="2" fillId="0" borderId="0" applyBorder="0" applyProtection="0"/>
    <xf numFmtId="166" fontId="2" fillId="0" borderId="0" applyBorder="0" applyProtection="0"/>
    <xf numFmtId="9" fontId="2" fillId="0" borderId="0" applyBorder="0" applyProtection="0"/>
    <xf numFmtId="0" fontId="1" fillId="0" borderId="0"/>
    <xf numFmtId="0" fontId="4" fillId="0" borderId="0"/>
    <xf numFmtId="167" fontId="4" fillId="0" borderId="0" applyFill="0" applyBorder="0" applyAlignment="0" applyProtection="0"/>
    <xf numFmtId="167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9" fontId="4" fillId="0" borderId="0" applyFill="0" applyBorder="0" applyAlignment="0" applyProtection="0"/>
  </cellStyleXfs>
  <cellXfs count="199">
    <xf numFmtId="0" fontId="0" fillId="0" borderId="0" xfId="0"/>
    <xf numFmtId="0" fontId="3" fillId="0" borderId="0" xfId="0" applyFont="1" applyAlignment="1" applyProtection="1">
      <alignment horizontal="center"/>
    </xf>
    <xf numFmtId="0" fontId="4" fillId="2" borderId="0" xfId="0" applyFont="1" applyFill="1" applyAlignment="1" applyProtection="1"/>
    <xf numFmtId="0" fontId="6" fillId="2" borderId="0" xfId="0" applyFont="1" applyFill="1" applyProtection="1"/>
    <xf numFmtId="0" fontId="5" fillId="3" borderId="1" xfId="0" applyFont="1" applyFill="1" applyBorder="1" applyAlignment="1" applyProtection="1"/>
    <xf numFmtId="0" fontId="3" fillId="0" borderId="1" xfId="0" applyFont="1" applyBorder="1" applyAlignment="1" applyProtection="1">
      <alignment horizontal="center"/>
    </xf>
    <xf numFmtId="166" fontId="3" fillId="0" borderId="1" xfId="0" applyNumberFormat="1" applyFont="1" applyBorder="1" applyAlignment="1" applyProtection="1">
      <alignment horizontal="center"/>
    </xf>
    <xf numFmtId="0" fontId="4" fillId="0" borderId="1" xfId="0" applyFont="1" applyBorder="1" applyAlignment="1" applyProtection="1">
      <alignment horizontal="center"/>
    </xf>
    <xf numFmtId="166" fontId="3" fillId="0" borderId="1" xfId="2" applyFont="1" applyBorder="1" applyAlignment="1" applyProtection="1">
      <alignment horizontal="left"/>
    </xf>
    <xf numFmtId="10" fontId="5" fillId="3" borderId="1" xfId="0" applyNumberFormat="1" applyFont="1" applyFill="1" applyBorder="1" applyAlignment="1" applyProtection="1">
      <alignment horizontal="center"/>
    </xf>
    <xf numFmtId="166" fontId="3" fillId="0" borderId="1" xfId="2" applyFont="1" applyBorder="1" applyProtection="1"/>
    <xf numFmtId="10" fontId="3" fillId="0" borderId="1" xfId="3" applyNumberFormat="1" applyFont="1" applyBorder="1" applyAlignment="1" applyProtection="1">
      <alignment horizontal="center"/>
    </xf>
    <xf numFmtId="10" fontId="4" fillId="3" borderId="1" xfId="3" applyNumberFormat="1" applyFont="1" applyFill="1" applyBorder="1" applyAlignment="1" applyProtection="1">
      <alignment horizontal="center"/>
    </xf>
    <xf numFmtId="166" fontId="3" fillId="3" borderId="1" xfId="0" applyNumberFormat="1" applyFont="1" applyFill="1" applyBorder="1" applyAlignment="1" applyProtection="1">
      <alignment horizontal="center"/>
    </xf>
    <xf numFmtId="10" fontId="4" fillId="0" borderId="1" xfId="0" applyNumberFormat="1" applyFont="1" applyBorder="1" applyAlignment="1" applyProtection="1">
      <alignment horizontal="center"/>
    </xf>
    <xf numFmtId="0" fontId="4" fillId="2" borderId="3" xfId="0" applyFont="1" applyFill="1" applyBorder="1" applyAlignment="1" applyProtection="1"/>
    <xf numFmtId="0" fontId="4" fillId="2" borderId="7" xfId="0" applyFont="1" applyFill="1" applyBorder="1" applyAlignment="1" applyProtection="1"/>
    <xf numFmtId="0" fontId="4" fillId="2" borderId="4" xfId="0" applyFont="1" applyFill="1" applyBorder="1" applyAlignment="1" applyProtection="1"/>
    <xf numFmtId="0" fontId="4" fillId="2" borderId="3" xfId="0" applyFont="1" applyFill="1" applyBorder="1" applyAlignment="1" applyProtection="1">
      <alignment horizontal="left" vertical="center"/>
    </xf>
    <xf numFmtId="0" fontId="4" fillId="3" borderId="1" xfId="0" applyFont="1" applyFill="1" applyBorder="1" applyProtection="1"/>
    <xf numFmtId="0" fontId="6" fillId="2" borderId="0" xfId="0" applyFont="1" applyFill="1" applyAlignment="1" applyProtection="1"/>
    <xf numFmtId="166" fontId="4" fillId="2" borderId="1" xfId="2" applyFont="1" applyFill="1" applyBorder="1" applyAlignment="1" applyProtection="1"/>
    <xf numFmtId="0" fontId="4" fillId="2" borderId="0" xfId="0" applyFont="1" applyFill="1" applyBorder="1" applyAlignment="1" applyProtection="1"/>
    <xf numFmtId="166" fontId="4" fillId="2" borderId="0" xfId="2" applyFont="1" applyFill="1" applyBorder="1" applyAlignment="1" applyProtection="1"/>
    <xf numFmtId="0" fontId="6" fillId="2" borderId="0" xfId="0" applyFont="1" applyFill="1" applyBorder="1" applyAlignment="1" applyProtection="1"/>
    <xf numFmtId="0" fontId="3" fillId="2" borderId="0" xfId="0" applyFont="1" applyFill="1" applyAlignment="1" applyProtection="1">
      <alignment horizontal="center"/>
    </xf>
    <xf numFmtId="0" fontId="3" fillId="2" borderId="3" xfId="0" applyFont="1" applyFill="1" applyBorder="1" applyAlignment="1" applyProtection="1">
      <alignment horizontal="center"/>
    </xf>
    <xf numFmtId="0" fontId="6" fillId="2" borderId="0" xfId="0" applyFont="1" applyFill="1" applyAlignment="1" applyProtection="1">
      <alignment horizontal="center"/>
    </xf>
    <xf numFmtId="0" fontId="4" fillId="2" borderId="0" xfId="0" applyFont="1" applyFill="1" applyBorder="1" applyAlignment="1" applyProtection="1">
      <alignment horizontal="center"/>
    </xf>
    <xf numFmtId="0" fontId="6" fillId="2" borderId="0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/>
    <xf numFmtId="0" fontId="3" fillId="2" borderId="7" xfId="0" applyFont="1" applyFill="1" applyBorder="1" applyAlignment="1" applyProtection="1"/>
    <xf numFmtId="9" fontId="3" fillId="0" borderId="1" xfId="3" applyFont="1" applyBorder="1" applyAlignment="1" applyProtection="1">
      <alignment horizontal="center"/>
    </xf>
    <xf numFmtId="10" fontId="4" fillId="0" borderId="1" xfId="0" applyNumberFormat="1" applyFont="1" applyFill="1" applyBorder="1" applyAlignment="1" applyProtection="1">
      <alignment horizontal="center"/>
    </xf>
    <xf numFmtId="10" fontId="4" fillId="0" borderId="4" xfId="0" applyNumberFormat="1" applyFont="1" applyFill="1" applyBorder="1" applyAlignment="1" applyProtection="1">
      <alignment horizontal="center"/>
    </xf>
    <xf numFmtId="0" fontId="4" fillId="0" borderId="3" xfId="0" applyFont="1" applyBorder="1" applyAlignment="1" applyProtection="1"/>
    <xf numFmtId="0" fontId="4" fillId="0" borderId="7" xfId="0" applyFont="1" applyBorder="1" applyAlignment="1" applyProtection="1"/>
    <xf numFmtId="0" fontId="4" fillId="0" borderId="7" xfId="0" applyFont="1" applyBorder="1" applyAlignment="1" applyProtection="1">
      <alignment horizontal="center"/>
    </xf>
    <xf numFmtId="169" fontId="4" fillId="0" borderId="1" xfId="0" applyNumberFormat="1" applyFont="1" applyBorder="1" applyAlignment="1" applyProtection="1">
      <alignment horizontal="center"/>
    </xf>
    <xf numFmtId="10" fontId="3" fillId="0" borderId="1" xfId="0" applyNumberFormat="1" applyFont="1" applyFill="1" applyBorder="1" applyAlignment="1" applyProtection="1">
      <alignment horizontal="center"/>
    </xf>
    <xf numFmtId="10" fontId="3" fillId="0" borderId="4" xfId="3" applyNumberFormat="1" applyFont="1" applyFill="1" applyBorder="1" applyAlignment="1" applyProtection="1">
      <alignment horizontal="center"/>
    </xf>
    <xf numFmtId="0" fontId="3" fillId="0" borderId="1" xfId="0" applyFont="1" applyFill="1" applyBorder="1" applyAlignment="1" applyProtection="1">
      <alignment horizontal="center"/>
    </xf>
    <xf numFmtId="10" fontId="3" fillId="0" borderId="1" xfId="3" applyNumberFormat="1" applyFont="1" applyFill="1" applyBorder="1" applyAlignment="1" applyProtection="1">
      <alignment horizontal="center"/>
    </xf>
    <xf numFmtId="171" fontId="3" fillId="0" borderId="1" xfId="3" applyNumberFormat="1" applyFont="1" applyFill="1" applyBorder="1" applyAlignment="1" applyProtection="1">
      <alignment horizontal="center"/>
    </xf>
    <xf numFmtId="14" fontId="4" fillId="2" borderId="0" xfId="0" applyNumberFormat="1" applyFont="1" applyFill="1" applyAlignment="1" applyProtection="1"/>
    <xf numFmtId="0" fontId="3" fillId="0" borderId="3" xfId="0" applyFont="1" applyBorder="1" applyAlignment="1" applyProtection="1">
      <alignment horizontal="left"/>
    </xf>
    <xf numFmtId="0" fontId="3" fillId="0" borderId="7" xfId="0" applyFont="1" applyBorder="1" applyAlignment="1" applyProtection="1">
      <alignment horizontal="left"/>
    </xf>
    <xf numFmtId="0" fontId="3" fillId="0" borderId="4" xfId="0" applyFont="1" applyBorder="1" applyAlignment="1" applyProtection="1">
      <alignment horizontal="left"/>
    </xf>
    <xf numFmtId="0" fontId="4" fillId="2" borderId="0" xfId="0" applyFont="1" applyFill="1" applyAlignment="1" applyProtection="1">
      <alignment horizontal="left"/>
    </xf>
    <xf numFmtId="0" fontId="3" fillId="2" borderId="1" xfId="0" applyFont="1" applyFill="1" applyBorder="1" applyAlignment="1" applyProtection="1">
      <alignment horizontal="center"/>
    </xf>
    <xf numFmtId="166" fontId="4" fillId="0" borderId="1" xfId="2" applyFont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0" fontId="3" fillId="0" borderId="0" xfId="0" applyFont="1" applyAlignment="1" applyProtection="1">
      <alignment horizontal="left"/>
    </xf>
    <xf numFmtId="10" fontId="3" fillId="0" borderId="0" xfId="3" applyNumberFormat="1" applyFont="1" applyFill="1" applyBorder="1" applyAlignment="1" applyProtection="1">
      <alignment horizontal="center"/>
    </xf>
    <xf numFmtId="0" fontId="3" fillId="0" borderId="0" xfId="0" applyFont="1" applyProtection="1"/>
    <xf numFmtId="0" fontId="3" fillId="2" borderId="0" xfId="0" applyFont="1" applyFill="1" applyProtection="1"/>
    <xf numFmtId="0" fontId="5" fillId="2" borderId="0" xfId="0" applyFont="1" applyFill="1" applyProtection="1"/>
    <xf numFmtId="0" fontId="3" fillId="2" borderId="0" xfId="0" applyFont="1" applyFill="1" applyAlignment="1" applyProtection="1">
      <alignment horizontal="left"/>
    </xf>
    <xf numFmtId="166" fontId="3" fillId="2" borderId="0" xfId="0" applyNumberFormat="1" applyFont="1" applyFill="1" applyProtection="1"/>
    <xf numFmtId="43" fontId="3" fillId="2" borderId="0" xfId="0" applyNumberFormat="1" applyFont="1" applyFill="1" applyProtection="1"/>
    <xf numFmtId="166" fontId="3" fillId="0" borderId="0" xfId="2" applyFont="1" applyProtection="1"/>
    <xf numFmtId="0" fontId="3" fillId="4" borderId="0" xfId="0" applyFont="1" applyFill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Protection="1"/>
    <xf numFmtId="0" fontId="4" fillId="2" borderId="0" xfId="0" applyFont="1" applyFill="1" applyProtection="1"/>
    <xf numFmtId="4" fontId="4" fillId="2" borderId="0" xfId="0" applyNumberFormat="1" applyFont="1" applyFill="1" applyProtection="1"/>
    <xf numFmtId="9" fontId="4" fillId="2" borderId="4" xfId="0" applyNumberFormat="1" applyFont="1" applyFill="1" applyBorder="1" applyAlignment="1" applyProtection="1"/>
    <xf numFmtId="9" fontId="2" fillId="0" borderId="1" xfId="3" applyBorder="1" applyProtection="1"/>
    <xf numFmtId="0" fontId="3" fillId="2" borderId="1" xfId="0" applyFont="1" applyFill="1" applyBorder="1" applyAlignment="1" applyProtection="1">
      <alignment horizontal="center"/>
    </xf>
    <xf numFmtId="0" fontId="4" fillId="2" borderId="0" xfId="0" applyFont="1" applyFill="1" applyAlignment="1" applyProtection="1">
      <alignment horizontal="left"/>
    </xf>
    <xf numFmtId="0" fontId="3" fillId="0" borderId="0" xfId="0" applyFont="1" applyAlignment="1" applyProtection="1">
      <alignment horizontal="left"/>
    </xf>
    <xf numFmtId="166" fontId="4" fillId="0" borderId="1" xfId="2" applyFont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0" fontId="0" fillId="0" borderId="0" xfId="0" applyAlignment="1">
      <alignment wrapText="1"/>
    </xf>
    <xf numFmtId="166" fontId="2" fillId="0" borderId="0" xfId="2"/>
    <xf numFmtId="0" fontId="0" fillId="0" borderId="0" xfId="0" applyAlignment="1">
      <alignment horizontal="center" vertical="center"/>
    </xf>
    <xf numFmtId="166" fontId="7" fillId="2" borderId="3" xfId="2" applyFont="1" applyFill="1" applyBorder="1" applyAlignment="1" applyProtection="1"/>
    <xf numFmtId="166" fontId="7" fillId="2" borderId="4" xfId="2" applyFont="1" applyFill="1" applyBorder="1" applyAlignment="1" applyProtection="1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166" fontId="2" fillId="0" borderId="0" xfId="2" applyAlignment="1">
      <alignment vertical="center"/>
    </xf>
    <xf numFmtId="166" fontId="2" fillId="0" borderId="0" xfId="2" applyAlignment="1">
      <alignment horizontal="center" vertical="center" wrapText="1"/>
    </xf>
    <xf numFmtId="0" fontId="15" fillId="0" borderId="0" xfId="0" applyFont="1" applyAlignment="1">
      <alignment wrapText="1"/>
    </xf>
    <xf numFmtId="166" fontId="15" fillId="0" borderId="0" xfId="2" applyFont="1"/>
    <xf numFmtId="0" fontId="9" fillId="2" borderId="3" xfId="0" applyFont="1" applyFill="1" applyBorder="1" applyAlignment="1" applyProtection="1">
      <alignment horizontal="left" vertical="top" wrapText="1"/>
    </xf>
    <xf numFmtId="0" fontId="9" fillId="2" borderId="7" xfId="0" applyFont="1" applyFill="1" applyBorder="1" applyAlignment="1" applyProtection="1">
      <alignment horizontal="left" vertical="top" wrapText="1"/>
    </xf>
    <xf numFmtId="0" fontId="9" fillId="2" borderId="4" xfId="0" applyFont="1" applyFill="1" applyBorder="1" applyAlignment="1" applyProtection="1">
      <alignment horizontal="left" vertical="top" wrapText="1"/>
    </xf>
    <xf numFmtId="0" fontId="3" fillId="0" borderId="0" xfId="0" applyFont="1" applyAlignment="1" applyProtection="1">
      <alignment horizontal="left" wrapText="1"/>
    </xf>
    <xf numFmtId="0" fontId="3" fillId="2" borderId="0" xfId="0" applyFont="1" applyFill="1" applyBorder="1" applyAlignment="1" applyProtection="1">
      <alignment horizontal="center"/>
    </xf>
    <xf numFmtId="0" fontId="3" fillId="2" borderId="1" xfId="0" applyFont="1" applyFill="1" applyBorder="1" applyAlignment="1" applyProtection="1">
      <alignment horizontal="left"/>
    </xf>
    <xf numFmtId="14" fontId="3" fillId="2" borderId="1" xfId="0" applyNumberFormat="1" applyFont="1" applyFill="1" applyBorder="1" applyAlignment="1" applyProtection="1">
      <alignment horizontal="center"/>
    </xf>
    <xf numFmtId="0" fontId="3" fillId="2" borderId="1" xfId="0" applyFont="1" applyFill="1" applyBorder="1" applyAlignment="1" applyProtection="1">
      <alignment horizontal="center"/>
    </xf>
    <xf numFmtId="0" fontId="4" fillId="2" borderId="3" xfId="0" applyFont="1" applyFill="1" applyBorder="1" applyAlignment="1" applyProtection="1">
      <alignment horizontal="center"/>
    </xf>
    <xf numFmtId="0" fontId="4" fillId="2" borderId="7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>
      <alignment horizontal="left"/>
    </xf>
    <xf numFmtId="0" fontId="3" fillId="2" borderId="7" xfId="0" applyFont="1" applyFill="1" applyBorder="1" applyAlignment="1" applyProtection="1">
      <alignment horizontal="left"/>
    </xf>
    <xf numFmtId="0" fontId="3" fillId="2" borderId="1" xfId="0" applyFont="1" applyFill="1" applyBorder="1" applyAlignment="1" applyProtection="1">
      <alignment horizontal="center"/>
      <protection locked="0"/>
    </xf>
    <xf numFmtId="0" fontId="5" fillId="3" borderId="1" xfId="0" applyFont="1" applyFill="1" applyBorder="1" applyAlignment="1" applyProtection="1">
      <alignment horizontal="left"/>
    </xf>
    <xf numFmtId="0" fontId="3" fillId="0" borderId="1" xfId="0" applyFont="1" applyBorder="1" applyAlignment="1" applyProtection="1">
      <alignment horizontal="left"/>
    </xf>
    <xf numFmtId="0" fontId="3" fillId="0" borderId="3" xfId="0" applyFont="1" applyBorder="1" applyAlignment="1" applyProtection="1">
      <alignment horizontal="center"/>
    </xf>
    <xf numFmtId="0" fontId="3" fillId="0" borderId="4" xfId="0" applyFont="1" applyBorder="1" applyAlignment="1" applyProtection="1">
      <alignment horizontal="center"/>
    </xf>
    <xf numFmtId="164" fontId="3" fillId="0" borderId="3" xfId="0" applyNumberFormat="1" applyFont="1" applyBorder="1" applyAlignment="1" applyProtection="1">
      <alignment horizontal="center"/>
    </xf>
    <xf numFmtId="164" fontId="3" fillId="0" borderId="4" xfId="0" applyNumberFormat="1" applyFont="1" applyBorder="1" applyAlignment="1" applyProtection="1">
      <alignment horizontal="center"/>
    </xf>
    <xf numFmtId="0" fontId="3" fillId="0" borderId="5" xfId="0" applyFont="1" applyBorder="1" applyAlignment="1" applyProtection="1">
      <alignment horizontal="center"/>
    </xf>
    <xf numFmtId="0" fontId="5" fillId="5" borderId="3" xfId="0" applyFont="1" applyFill="1" applyBorder="1" applyAlignment="1" applyProtection="1">
      <alignment horizontal="center"/>
    </xf>
    <xf numFmtId="0" fontId="5" fillId="5" borderId="7" xfId="0" applyFont="1" applyFill="1" applyBorder="1" applyAlignment="1" applyProtection="1">
      <alignment horizontal="center"/>
    </xf>
    <xf numFmtId="0" fontId="5" fillId="5" borderId="4" xfId="0" applyFont="1" applyFill="1" applyBorder="1" applyAlignment="1" applyProtection="1">
      <alignment horizontal="center"/>
    </xf>
    <xf numFmtId="165" fontId="3" fillId="0" borderId="3" xfId="0" applyNumberFormat="1" applyFont="1" applyBorder="1" applyAlignment="1" applyProtection="1">
      <alignment horizontal="center"/>
    </xf>
    <xf numFmtId="165" fontId="3" fillId="0" borderId="4" xfId="0" applyNumberFormat="1" applyFont="1" applyBorder="1" applyAlignment="1" applyProtection="1">
      <alignment horizontal="center"/>
    </xf>
    <xf numFmtId="166" fontId="4" fillId="0" borderId="3" xfId="2" applyFont="1" applyBorder="1" applyAlignment="1" applyProtection="1">
      <alignment horizontal="left"/>
    </xf>
    <xf numFmtId="166" fontId="4" fillId="0" borderId="4" xfId="2" applyFont="1" applyBorder="1" applyAlignment="1" applyProtection="1">
      <alignment horizontal="left"/>
    </xf>
    <xf numFmtId="0" fontId="4" fillId="2" borderId="3" xfId="0" applyFont="1" applyFill="1" applyBorder="1" applyAlignment="1" applyProtection="1">
      <alignment horizontal="left"/>
    </xf>
    <xf numFmtId="0" fontId="4" fillId="2" borderId="7" xfId="0" applyFont="1" applyFill="1" applyBorder="1" applyAlignment="1" applyProtection="1">
      <alignment horizontal="left"/>
    </xf>
    <xf numFmtId="0" fontId="4" fillId="2" borderId="4" xfId="0" applyFont="1" applyFill="1" applyBorder="1" applyAlignment="1" applyProtection="1">
      <alignment horizontal="left"/>
    </xf>
    <xf numFmtId="0" fontId="12" fillId="6" borderId="0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left"/>
    </xf>
    <xf numFmtId="0" fontId="3" fillId="0" borderId="0" xfId="0" applyFont="1" applyAlignment="1" applyProtection="1">
      <alignment horizontal="left"/>
    </xf>
    <xf numFmtId="0" fontId="5" fillId="2" borderId="0" xfId="0" applyFont="1" applyFill="1" applyBorder="1" applyAlignment="1" applyProtection="1">
      <alignment horizontal="center"/>
    </xf>
    <xf numFmtId="0" fontId="3" fillId="2" borderId="7" xfId="0" applyFont="1" applyFill="1" applyBorder="1" applyAlignment="1" applyProtection="1">
      <alignment horizontal="center"/>
    </xf>
    <xf numFmtId="0" fontId="3" fillId="2" borderId="4" xfId="0" applyFont="1" applyFill="1" applyBorder="1" applyAlignment="1" applyProtection="1">
      <alignment horizontal="center"/>
    </xf>
    <xf numFmtId="166" fontId="4" fillId="0" borderId="1" xfId="2" applyFont="1" applyBorder="1" applyAlignment="1" applyProtection="1">
      <alignment horizontal="left"/>
    </xf>
    <xf numFmtId="165" fontId="5" fillId="3" borderId="1" xfId="0" applyNumberFormat="1" applyFont="1" applyFill="1" applyBorder="1" applyAlignment="1" applyProtection="1">
      <alignment horizontal="center"/>
    </xf>
    <xf numFmtId="0" fontId="3" fillId="0" borderId="1" xfId="0" applyFont="1" applyBorder="1" applyAlignment="1" applyProtection="1">
      <alignment vertical="center" wrapText="1"/>
    </xf>
    <xf numFmtId="0" fontId="3" fillId="0" borderId="1" xfId="0" applyFont="1" applyFill="1" applyBorder="1" applyAlignment="1" applyProtection="1">
      <alignment horizontal="left" wrapText="1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166" fontId="3" fillId="0" borderId="6" xfId="2" applyFont="1" applyBorder="1" applyAlignment="1" applyProtection="1">
      <alignment horizontal="left"/>
    </xf>
    <xf numFmtId="0" fontId="3" fillId="0" borderId="7" xfId="0" applyFont="1" applyBorder="1" applyAlignment="1" applyProtection="1">
      <alignment horizontal="center"/>
    </xf>
    <xf numFmtId="166" fontId="7" fillId="4" borderId="10" xfId="2" applyFont="1" applyFill="1" applyBorder="1" applyAlignment="1" applyProtection="1">
      <alignment horizontal="center" vertical="center"/>
    </xf>
    <xf numFmtId="166" fontId="7" fillId="4" borderId="12" xfId="2" applyFont="1" applyFill="1" applyBorder="1" applyAlignment="1" applyProtection="1">
      <alignment horizontal="center" vertical="center"/>
    </xf>
    <xf numFmtId="0" fontId="5" fillId="3" borderId="3" xfId="0" applyFont="1" applyFill="1" applyBorder="1" applyAlignment="1" applyProtection="1">
      <alignment horizontal="center"/>
    </xf>
    <xf numFmtId="0" fontId="5" fillId="3" borderId="7" xfId="0" applyFont="1" applyFill="1" applyBorder="1" applyAlignment="1" applyProtection="1">
      <alignment horizontal="center"/>
    </xf>
    <xf numFmtId="0" fontId="5" fillId="3" borderId="4" xfId="0" applyFont="1" applyFill="1" applyBorder="1" applyAlignment="1" applyProtection="1">
      <alignment horizontal="center"/>
    </xf>
    <xf numFmtId="0" fontId="3" fillId="0" borderId="2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166" fontId="13" fillId="4" borderId="9" xfId="2" applyFont="1" applyFill="1" applyBorder="1" applyAlignment="1" applyProtection="1">
      <alignment horizontal="center" vertical="center"/>
    </xf>
    <xf numFmtId="166" fontId="13" fillId="4" borderId="11" xfId="2" applyFont="1" applyFill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left"/>
    </xf>
    <xf numFmtId="166" fontId="7" fillId="0" borderId="1" xfId="2" applyFont="1" applyFill="1" applyBorder="1" applyAlignment="1" applyProtection="1">
      <alignment horizontal="left"/>
    </xf>
    <xf numFmtId="0" fontId="7" fillId="2" borderId="0" xfId="0" applyFont="1" applyFill="1" applyBorder="1" applyAlignment="1" applyProtection="1">
      <alignment horizontal="center"/>
    </xf>
    <xf numFmtId="0" fontId="3" fillId="0" borderId="9" xfId="0" applyFont="1" applyBorder="1" applyAlignment="1" applyProtection="1">
      <alignment horizontal="center" vertical="center"/>
    </xf>
    <xf numFmtId="0" fontId="3" fillId="0" borderId="11" xfId="0" applyFont="1" applyBorder="1" applyAlignment="1" applyProtection="1">
      <alignment horizontal="center" vertical="center"/>
    </xf>
    <xf numFmtId="0" fontId="3" fillId="0" borderId="10" xfId="0" applyFont="1" applyBorder="1" applyAlignment="1" applyProtection="1">
      <alignment horizontal="center" vertical="center"/>
    </xf>
    <xf numFmtId="0" fontId="3" fillId="0" borderId="12" xfId="0" applyFont="1" applyBorder="1" applyAlignment="1" applyProtection="1">
      <alignment horizontal="center" vertical="center"/>
    </xf>
    <xf numFmtId="166" fontId="7" fillId="0" borderId="9" xfId="2" applyFont="1" applyFill="1" applyBorder="1" applyAlignment="1" applyProtection="1">
      <alignment horizontal="center" vertical="center"/>
    </xf>
    <xf numFmtId="166" fontId="7" fillId="0" borderId="11" xfId="2" applyFont="1" applyFill="1" applyBorder="1" applyAlignment="1" applyProtection="1">
      <alignment horizontal="center" vertical="center"/>
    </xf>
    <xf numFmtId="166" fontId="7" fillId="0" borderId="10" xfId="2" applyFont="1" applyFill="1" applyBorder="1" applyAlignment="1" applyProtection="1">
      <alignment horizontal="center" vertical="center"/>
    </xf>
    <xf numFmtId="166" fontId="7" fillId="0" borderId="12" xfId="2" applyFont="1" applyFill="1" applyBorder="1" applyAlignment="1" applyProtection="1">
      <alignment horizontal="center" vertical="center"/>
    </xf>
    <xf numFmtId="166" fontId="4" fillId="0" borderId="1" xfId="2" applyFont="1" applyFill="1" applyBorder="1" applyAlignment="1" applyProtection="1">
      <alignment horizontal="left"/>
    </xf>
    <xf numFmtId="0" fontId="3" fillId="0" borderId="0" xfId="0" applyFont="1" applyBorder="1" applyAlignment="1" applyProtection="1">
      <alignment horizontal="center"/>
    </xf>
    <xf numFmtId="0" fontId="4" fillId="2" borderId="8" xfId="0" applyFont="1" applyFill="1" applyBorder="1" applyAlignment="1" applyProtection="1">
      <alignment horizontal="center"/>
    </xf>
    <xf numFmtId="0" fontId="7" fillId="3" borderId="1" xfId="0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0" fontId="3" fillId="0" borderId="1" xfId="0" applyFont="1" applyBorder="1" applyAlignment="1" applyProtection="1">
      <alignment horizontal="left" wrapText="1"/>
    </xf>
    <xf numFmtId="166" fontId="4" fillId="2" borderId="1" xfId="2" applyFont="1" applyFill="1" applyBorder="1" applyAlignment="1" applyProtection="1">
      <alignment horizontal="left"/>
    </xf>
    <xf numFmtId="0" fontId="4" fillId="0" borderId="1" xfId="0" applyFont="1" applyBorder="1" applyAlignment="1" applyProtection="1">
      <alignment horizontal="right"/>
    </xf>
    <xf numFmtId="0" fontId="4" fillId="2" borderId="2" xfId="0" applyFont="1" applyFill="1" applyBorder="1" applyAlignment="1" applyProtection="1">
      <alignment horizontal="left" vertical="center"/>
    </xf>
    <xf numFmtId="0" fontId="4" fillId="2" borderId="6" xfId="0" applyFont="1" applyFill="1" applyBorder="1" applyAlignment="1" applyProtection="1">
      <alignment horizontal="left" vertical="center"/>
    </xf>
    <xf numFmtId="166" fontId="7" fillId="3" borderId="1" xfId="2" applyFont="1" applyFill="1" applyBorder="1" applyAlignment="1" applyProtection="1">
      <alignment horizontal="left"/>
    </xf>
    <xf numFmtId="0" fontId="6" fillId="2" borderId="0" xfId="0" applyFont="1" applyFill="1" applyBorder="1" applyAlignment="1" applyProtection="1">
      <alignment horizontal="left"/>
    </xf>
    <xf numFmtId="0" fontId="6" fillId="0" borderId="5" xfId="0" applyFont="1" applyBorder="1" applyAlignment="1" applyProtection="1">
      <alignment horizontal="center"/>
    </xf>
    <xf numFmtId="0" fontId="8" fillId="3" borderId="0" xfId="0" applyFont="1" applyFill="1" applyBorder="1" applyAlignment="1" applyProtection="1">
      <alignment horizontal="center"/>
    </xf>
    <xf numFmtId="0" fontId="6" fillId="0" borderId="0" xfId="0" applyFont="1" applyBorder="1" applyAlignment="1" applyProtection="1">
      <alignment horizontal="center"/>
    </xf>
    <xf numFmtId="0" fontId="7" fillId="3" borderId="4" xfId="0" applyFont="1" applyFill="1" applyBorder="1" applyAlignment="1" applyProtection="1">
      <alignment horizontal="center"/>
    </xf>
    <xf numFmtId="0" fontId="9" fillId="2" borderId="1" xfId="0" applyFont="1" applyFill="1" applyBorder="1" applyAlignment="1" applyProtection="1">
      <alignment horizontal="left"/>
    </xf>
    <xf numFmtId="166" fontId="7" fillId="2" borderId="1" xfId="0" applyNumberFormat="1" applyFont="1" applyFill="1" applyBorder="1" applyAlignment="1" applyProtection="1">
      <alignment horizontal="center"/>
    </xf>
    <xf numFmtId="0" fontId="10" fillId="2" borderId="1" xfId="0" applyFont="1" applyFill="1" applyBorder="1" applyAlignment="1" applyProtection="1">
      <alignment horizontal="left" vertical="top" wrapText="1"/>
    </xf>
    <xf numFmtId="166" fontId="7" fillId="2" borderId="1" xfId="2" applyFont="1" applyFill="1" applyBorder="1" applyAlignment="1" applyProtection="1">
      <alignment horizontal="center"/>
    </xf>
    <xf numFmtId="0" fontId="9" fillId="2" borderId="1" xfId="0" applyFont="1" applyFill="1" applyBorder="1" applyAlignment="1" applyProtection="1">
      <alignment horizontal="left" vertical="top" wrapText="1"/>
    </xf>
    <xf numFmtId="0" fontId="7" fillId="3" borderId="1" xfId="0" applyFont="1" applyFill="1" applyBorder="1" applyAlignment="1" applyProtection="1">
      <alignment horizontal="center" vertical="center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166" fontId="4" fillId="2" borderId="1" xfId="2" applyFont="1" applyFill="1" applyBorder="1" applyAlignment="1" applyProtection="1">
      <alignment horizontal="center"/>
    </xf>
    <xf numFmtId="166" fontId="4" fillId="0" borderId="1" xfId="0" applyNumberFormat="1" applyFont="1" applyBorder="1" applyAlignment="1" applyProtection="1">
      <alignment horizontal="center"/>
    </xf>
    <xf numFmtId="0" fontId="4" fillId="2" borderId="1" xfId="0" applyFont="1" applyFill="1" applyBorder="1" applyAlignment="1" applyProtection="1">
      <alignment horizontal="left"/>
    </xf>
    <xf numFmtId="168" fontId="4" fillId="2" borderId="2" xfId="1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left" wrapText="1"/>
    </xf>
    <xf numFmtId="0" fontId="4" fillId="2" borderId="3" xfId="0" applyFont="1" applyFill="1" applyBorder="1" applyAlignment="1" applyProtection="1">
      <alignment horizontal="left" wrapText="1"/>
    </xf>
    <xf numFmtId="166" fontId="7" fillId="2" borderId="13" xfId="2" applyFont="1" applyFill="1" applyBorder="1" applyAlignment="1" applyProtection="1">
      <alignment horizontal="center" vertical="center"/>
    </xf>
    <xf numFmtId="166" fontId="7" fillId="2" borderId="14" xfId="2" applyFont="1" applyFill="1" applyBorder="1" applyAlignment="1" applyProtection="1">
      <alignment horizontal="center" vertical="center"/>
    </xf>
    <xf numFmtId="0" fontId="11" fillId="3" borderId="1" xfId="0" applyFont="1" applyFill="1" applyBorder="1" applyAlignment="1" applyProtection="1">
      <alignment horizontal="center"/>
    </xf>
    <xf numFmtId="0" fontId="4" fillId="3" borderId="1" xfId="0" applyFont="1" applyFill="1" applyBorder="1" applyAlignment="1" applyProtection="1">
      <alignment horizontal="left"/>
    </xf>
    <xf numFmtId="0" fontId="4" fillId="3" borderId="1" xfId="0" applyFont="1" applyFill="1" applyBorder="1" applyAlignment="1" applyProtection="1">
      <alignment horizontal="center"/>
    </xf>
    <xf numFmtId="166" fontId="4" fillId="2" borderId="1" xfId="0" applyNumberFormat="1" applyFont="1" applyFill="1" applyBorder="1" applyAlignment="1" applyProtection="1">
      <alignment horizontal="center"/>
    </xf>
    <xf numFmtId="166" fontId="4" fillId="2" borderId="3" xfId="2" applyFont="1" applyFill="1" applyBorder="1" applyAlignment="1" applyProtection="1">
      <alignment horizontal="left"/>
    </xf>
    <xf numFmtId="166" fontId="4" fillId="2" borderId="4" xfId="2" applyFont="1" applyFill="1" applyBorder="1" applyAlignment="1" applyProtection="1">
      <alignment horizontal="left"/>
    </xf>
    <xf numFmtId="0" fontId="3" fillId="0" borderId="3" xfId="0" applyFont="1" applyBorder="1" applyAlignment="1" applyProtection="1">
      <alignment horizontal="center" wrapText="1"/>
    </xf>
    <xf numFmtId="0" fontId="3" fillId="0" borderId="4" xfId="0" applyFont="1" applyBorder="1" applyAlignment="1" applyProtection="1">
      <alignment horizontal="center" wrapText="1"/>
    </xf>
  </cellXfs>
  <cellStyles count="22">
    <cellStyle name="Moeda" xfId="2" builtinId="4"/>
    <cellStyle name="Moeda 2" xfId="6" xr:uid="{00000000-0005-0000-0000-000001000000}"/>
    <cellStyle name="Moeda 2 2" xfId="7" xr:uid="{00000000-0005-0000-0000-000002000000}"/>
    <cellStyle name="Moeda 2 3" xfId="8" xr:uid="{00000000-0005-0000-0000-000003000000}"/>
    <cellStyle name="Moeda 5 2" xfId="9" xr:uid="{00000000-0005-0000-0000-000004000000}"/>
    <cellStyle name="Moeda 5 3" xfId="10" xr:uid="{00000000-0005-0000-0000-000005000000}"/>
    <cellStyle name="Moeda 5 4" xfId="11" xr:uid="{00000000-0005-0000-0000-000006000000}"/>
    <cellStyle name="Moeda 5 5" xfId="12" xr:uid="{00000000-0005-0000-0000-000007000000}"/>
    <cellStyle name="Moeda 6 2" xfId="13" xr:uid="{00000000-0005-0000-0000-000008000000}"/>
    <cellStyle name="Moeda 6 3" xfId="14" xr:uid="{00000000-0005-0000-0000-000009000000}"/>
    <cellStyle name="Moeda 6 4" xfId="15" xr:uid="{00000000-0005-0000-0000-00000A000000}"/>
    <cellStyle name="Moeda 6 5" xfId="16" xr:uid="{00000000-0005-0000-0000-00000B000000}"/>
    <cellStyle name="Moeda 7 2" xfId="17" xr:uid="{00000000-0005-0000-0000-00000C000000}"/>
    <cellStyle name="Moeda 7 3" xfId="18" xr:uid="{00000000-0005-0000-0000-00000D000000}"/>
    <cellStyle name="Moeda 7 4" xfId="19" xr:uid="{00000000-0005-0000-0000-00000E000000}"/>
    <cellStyle name="Moeda 7 5" xfId="20" xr:uid="{00000000-0005-0000-0000-00000F000000}"/>
    <cellStyle name="Normal" xfId="0" builtinId="0"/>
    <cellStyle name="Normal 2" xfId="5" xr:uid="{00000000-0005-0000-0000-000011000000}"/>
    <cellStyle name="Porcentagem" xfId="3" builtinId="5"/>
    <cellStyle name="Porcentagem 2" xfId="21" xr:uid="{00000000-0005-0000-0000-000013000000}"/>
    <cellStyle name="Texto Explicativo" xfId="4" builtinId="53" customBuiltin="1"/>
    <cellStyle name="Vírgula" xfId="1" builtinId="3"/>
  </cellStyles>
  <dxfs count="2">
    <dxf>
      <alignment horizontal="center" vertical="center" textRotation="0" wrapText="0" indent="0" justifyLastLine="0" shrinkToFit="0" readingOrder="0"/>
    </dxf>
    <dxf>
      <alignment horizontal="general" vertical="bottom" textRotation="0" wrapText="1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173292-3D67-4290-A201-059A278DC3AB}" name="Tabela1" displayName="Tabela1" ref="A1:F10" totalsRowShown="0" dataCellStyle="Moeda">
  <autoFilter ref="A1:F10" xr:uid="{8B5C6570-7B8F-4996-B5C7-B419591F34DB}"/>
  <tableColumns count="6">
    <tableColumn id="1" xr3:uid="{5AFBA858-C3B3-4493-AD20-4BFAF4CF31FD}" name="Item"/>
    <tableColumn id="2" xr3:uid="{42022D81-9181-4D2B-827A-6BBB4B03E524}" name="Descrição completa" dataDxfId="1"/>
    <tableColumn id="3" xr3:uid="{A595E4CE-AB53-46C9-9D14-012982D92327}" name="Qtd Funcionários" dataDxfId="0"/>
    <tableColumn id="4" xr3:uid="{5A69CF4C-4600-4782-B812-CDDB2571FDB5}" name="Valor Unitário" dataCellStyle="Moeda"/>
    <tableColumn id="5" xr3:uid="{96A3C3CE-3E64-4FC9-9492-1BFA732BFFFA}" name="Valor Mensal" dataCellStyle="Moeda"/>
    <tableColumn id="6" xr3:uid="{F71787B6-A216-4867-8156-6B2FE9BDB2F0}" name="Provisionamento Mensal à Conta Vinculada" dataCellStyle="Moeda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79A95-972B-4CAD-893B-8C371F3BDA44}">
  <dimension ref="A1:F10"/>
  <sheetViews>
    <sheetView workbookViewId="0">
      <selection activeCell="A10" sqref="A9:XFD10"/>
    </sheetView>
  </sheetViews>
  <sheetFormatPr defaultRowHeight="15" x14ac:dyDescent="0.25"/>
  <cols>
    <col min="2" max="2" width="36.7109375" style="83" customWidth="1"/>
    <col min="3" max="3" width="18.140625" style="85" customWidth="1"/>
    <col min="4" max="4" width="16.28515625" style="84" customWidth="1"/>
    <col min="5" max="5" width="15.5703125" style="84" customWidth="1"/>
    <col min="6" max="6" width="17.42578125" style="84" customWidth="1"/>
  </cols>
  <sheetData>
    <row r="1" spans="1:6" ht="45" x14ac:dyDescent="0.25">
      <c r="A1" s="88" t="s">
        <v>209</v>
      </c>
      <c r="B1" s="89" t="s">
        <v>210</v>
      </c>
      <c r="C1" s="85" t="s">
        <v>211</v>
      </c>
      <c r="D1" s="90" t="s">
        <v>212</v>
      </c>
      <c r="E1" s="90" t="s">
        <v>213</v>
      </c>
      <c r="F1" s="91" t="s">
        <v>220</v>
      </c>
    </row>
    <row r="2" spans="1:6" ht="45" x14ac:dyDescent="0.25">
      <c r="A2">
        <v>1</v>
      </c>
      <c r="B2" s="83" t="s">
        <v>214</v>
      </c>
      <c r="C2" s="85">
        <v>1</v>
      </c>
      <c r="D2" s="84">
        <f>+'Posto de Recepcionista 40h'!C143</f>
        <v>0</v>
      </c>
      <c r="E2" s="84">
        <f>+C2*D2</f>
        <v>0</v>
      </c>
      <c r="F2" s="84">
        <f>'Posto de Recepcionista 40h'!H147</f>
        <v>0</v>
      </c>
    </row>
    <row r="3" spans="1:6" ht="60" x14ac:dyDescent="0.25">
      <c r="A3">
        <v>2</v>
      </c>
      <c r="B3" s="83" t="s">
        <v>215</v>
      </c>
      <c r="C3" s="85">
        <v>8</v>
      </c>
      <c r="D3" s="84">
        <f>+'Posto de Aux Sv Adm 40h'!C143</f>
        <v>0</v>
      </c>
      <c r="E3" s="84">
        <f t="shared" ref="E3:E6" si="0">+C3*D3</f>
        <v>0</v>
      </c>
      <c r="F3" s="84">
        <f>+'Posto de Aux Sv Adm 40h'!H147</f>
        <v>0</v>
      </c>
    </row>
    <row r="4" spans="1:6" ht="60" x14ac:dyDescent="0.25">
      <c r="A4">
        <v>3</v>
      </c>
      <c r="B4" s="83" t="s">
        <v>216</v>
      </c>
      <c r="C4" s="85">
        <v>3</v>
      </c>
      <c r="D4" s="84">
        <f>+'Posto de Aux Sv Adm 30h'!C143</f>
        <v>0</v>
      </c>
      <c r="E4" s="84">
        <f t="shared" si="0"/>
        <v>0</v>
      </c>
      <c r="F4" s="84">
        <f>+'Posto de Aux Sv Adm 30h'!H147</f>
        <v>0</v>
      </c>
    </row>
    <row r="5" spans="1:6" ht="45" x14ac:dyDescent="0.25">
      <c r="A5">
        <v>4</v>
      </c>
      <c r="B5" s="83" t="s">
        <v>217</v>
      </c>
      <c r="C5" s="85">
        <v>1</v>
      </c>
      <c r="D5" s="84">
        <f>+'Posto de Assist Adm 40h'!C143</f>
        <v>0</v>
      </c>
      <c r="E5" s="84">
        <f t="shared" si="0"/>
        <v>0</v>
      </c>
      <c r="F5" s="84">
        <f>+'Posto de Assist Adm 40h'!H147</f>
        <v>0</v>
      </c>
    </row>
    <row r="6" spans="1:6" ht="45" x14ac:dyDescent="0.25">
      <c r="A6">
        <v>5</v>
      </c>
      <c r="B6" s="83" t="s">
        <v>218</v>
      </c>
      <c r="C6" s="85">
        <v>1</v>
      </c>
      <c r="D6" s="84">
        <f>+'Posto de Motorista'!C143</f>
        <v>0</v>
      </c>
      <c r="E6" s="84">
        <f t="shared" si="0"/>
        <v>0</v>
      </c>
      <c r="F6" s="84">
        <f>+'Posto de Motorista'!H147</f>
        <v>0</v>
      </c>
    </row>
    <row r="7" spans="1:6" x14ac:dyDescent="0.25">
      <c r="A7">
        <v>6</v>
      </c>
      <c r="B7" s="83" t="s">
        <v>219</v>
      </c>
      <c r="C7" s="85">
        <v>30</v>
      </c>
      <c r="D7" s="84">
        <v>177</v>
      </c>
      <c r="E7" s="84">
        <f>+Tabela1[[#This Row],[Qtd Funcionários]]*Tabela1[[#This Row],[Valor Unitário]]/12</f>
        <v>442.5</v>
      </c>
      <c r="F7" s="84">
        <v>0</v>
      </c>
    </row>
    <row r="9" spans="1:6" x14ac:dyDescent="0.25">
      <c r="D9" s="92" t="s">
        <v>221</v>
      </c>
      <c r="E9" s="93">
        <f>SUM(E2:E8)</f>
        <v>442.5</v>
      </c>
      <c r="F9" s="93">
        <f>SUM(F2:F8)</f>
        <v>0</v>
      </c>
    </row>
    <row r="10" spans="1:6" x14ac:dyDescent="0.25">
      <c r="D10" s="92" t="s">
        <v>222</v>
      </c>
      <c r="E10" s="93">
        <f>+E9*12</f>
        <v>5310</v>
      </c>
      <c r="F10" s="93">
        <f>+F9*12</f>
        <v>0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3F937-411A-427D-904F-421D5B67C177}">
  <dimension ref="A1:AHD160"/>
  <sheetViews>
    <sheetView topLeftCell="A127" zoomScale="88" zoomScaleNormal="88" workbookViewId="0">
      <selection activeCell="B159" sqref="B159:I15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0.5703125" style="59" bestFit="1" customWidth="1"/>
    <col min="8" max="8" width="11.425781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25" t="s">
        <v>157</v>
      </c>
      <c r="B1" s="125"/>
      <c r="C1" s="125"/>
      <c r="D1" s="125"/>
      <c r="E1" s="125"/>
      <c r="F1" s="125"/>
      <c r="G1" s="125"/>
      <c r="H1" s="125"/>
      <c r="I1" s="125"/>
    </row>
    <row r="2" spans="1:888" ht="15" customHeight="1" x14ac:dyDescent="0.2">
      <c r="A2" s="98"/>
      <c r="B2" s="98"/>
      <c r="C2" s="98"/>
      <c r="D2" s="98"/>
      <c r="E2" s="98"/>
      <c r="F2" s="98"/>
      <c r="G2" s="98"/>
      <c r="H2" s="98"/>
      <c r="I2" s="98"/>
    </row>
    <row r="3" spans="1:888" ht="15" customHeight="1" x14ac:dyDescent="0.2">
      <c r="A3" s="25"/>
      <c r="B3" s="48" t="s">
        <v>158</v>
      </c>
      <c r="C3" s="126"/>
      <c r="D3" s="126"/>
      <c r="E3" s="126"/>
      <c r="F3" s="126"/>
      <c r="G3" s="126"/>
      <c r="H3" s="126"/>
      <c r="I3" s="126"/>
    </row>
    <row r="4" spans="1:888" ht="15" customHeight="1" x14ac:dyDescent="0.2">
      <c r="A4" s="25"/>
      <c r="B4" s="48" t="s">
        <v>0</v>
      </c>
      <c r="C4" s="127"/>
      <c r="D4" s="127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48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98"/>
      <c r="B6" s="98"/>
      <c r="C6" s="98"/>
      <c r="D6" s="98"/>
      <c r="E6" s="98"/>
      <c r="F6" s="98"/>
      <c r="G6" s="98"/>
      <c r="H6" s="98"/>
      <c r="I6" s="98"/>
    </row>
    <row r="7" spans="1:888" ht="15" customHeight="1" x14ac:dyDescent="0.2">
      <c r="A7" s="128" t="s">
        <v>2</v>
      </c>
      <c r="B7" s="128"/>
      <c r="C7" s="128"/>
      <c r="D7" s="128"/>
      <c r="E7" s="128"/>
      <c r="F7" s="128"/>
      <c r="G7" s="128"/>
      <c r="H7" s="128"/>
      <c r="I7" s="128"/>
      <c r="K7" s="61" t="s">
        <v>3</v>
      </c>
    </row>
    <row r="8" spans="1:888" ht="15" customHeight="1" x14ac:dyDescent="0.2">
      <c r="A8" s="98"/>
      <c r="B8" s="98"/>
      <c r="C8" s="98"/>
      <c r="D8" s="98"/>
      <c r="E8" s="98"/>
      <c r="F8" s="98"/>
      <c r="G8" s="98"/>
      <c r="H8" s="98"/>
      <c r="I8" s="98"/>
    </row>
    <row r="9" spans="1:888" ht="15" customHeight="1" x14ac:dyDescent="0.2">
      <c r="A9" s="49" t="s">
        <v>4</v>
      </c>
      <c r="B9" s="99" t="s">
        <v>5</v>
      </c>
      <c r="C9" s="99"/>
      <c r="D9" s="99"/>
      <c r="E9" s="99"/>
      <c r="F9" s="99"/>
      <c r="G9" s="100"/>
      <c r="H9" s="101"/>
      <c r="I9" s="101"/>
      <c r="K9" s="60" t="s">
        <v>6</v>
      </c>
    </row>
    <row r="10" spans="1:888" ht="15" customHeight="1" x14ac:dyDescent="0.2">
      <c r="A10" s="49" t="s">
        <v>7</v>
      </c>
      <c r="B10" s="99" t="s">
        <v>8</v>
      </c>
      <c r="C10" s="99"/>
      <c r="D10" s="99"/>
      <c r="E10" s="99"/>
      <c r="F10" s="99"/>
      <c r="G10" s="102" t="s">
        <v>9</v>
      </c>
      <c r="H10" s="103"/>
      <c r="I10" s="104"/>
      <c r="K10" s="60" t="s">
        <v>10</v>
      </c>
    </row>
    <row r="11" spans="1:888" ht="15" customHeight="1" x14ac:dyDescent="0.2">
      <c r="A11" s="26" t="s">
        <v>11</v>
      </c>
      <c r="B11" s="105" t="s">
        <v>12</v>
      </c>
      <c r="C11" s="106"/>
      <c r="D11" s="106"/>
      <c r="E11" s="106"/>
      <c r="F11" s="106"/>
      <c r="G11" s="107" t="s">
        <v>13</v>
      </c>
      <c r="H11" s="107"/>
      <c r="I11" s="107"/>
      <c r="K11" s="60" t="s">
        <v>14</v>
      </c>
    </row>
    <row r="12" spans="1:888" ht="15" customHeight="1" x14ac:dyDescent="0.2">
      <c r="A12" s="49" t="s">
        <v>15</v>
      </c>
      <c r="B12" s="30" t="s">
        <v>16</v>
      </c>
      <c r="C12" s="31"/>
      <c r="D12" s="31"/>
      <c r="E12" s="31"/>
      <c r="F12" s="31"/>
      <c r="G12" s="101">
        <v>12</v>
      </c>
      <c r="H12" s="101"/>
      <c r="I12" s="101"/>
      <c r="K12" s="60" t="s">
        <v>17</v>
      </c>
    </row>
    <row r="13" spans="1:888" ht="1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</row>
    <row r="14" spans="1:888" ht="15" customHeight="1" x14ac:dyDescent="0.2">
      <c r="A14" s="128" t="s">
        <v>18</v>
      </c>
      <c r="B14" s="128"/>
      <c r="C14" s="128"/>
      <c r="D14" s="128"/>
      <c r="E14" s="128"/>
      <c r="F14" s="128"/>
      <c r="G14" s="128"/>
      <c r="H14" s="128"/>
      <c r="I14" s="128"/>
    </row>
    <row r="15" spans="1:888" ht="15" customHeight="1" x14ac:dyDescent="0.2">
      <c r="A15" s="49">
        <v>1</v>
      </c>
      <c r="B15" s="99" t="s">
        <v>19</v>
      </c>
      <c r="C15" s="99"/>
      <c r="D15" s="99"/>
      <c r="E15" s="99"/>
      <c r="F15" s="99"/>
      <c r="G15" s="99"/>
      <c r="H15" s="101" t="s">
        <v>20</v>
      </c>
      <c r="I15" s="101"/>
      <c r="K15" s="60" t="s">
        <v>21</v>
      </c>
    </row>
    <row r="16" spans="1:888" s="60" customFormat="1" ht="15" customHeight="1" x14ac:dyDescent="0.2">
      <c r="A16" s="49">
        <v>2</v>
      </c>
      <c r="B16" s="99" t="s">
        <v>22</v>
      </c>
      <c r="C16" s="99"/>
      <c r="D16" s="99"/>
      <c r="E16" s="99"/>
      <c r="F16" s="99"/>
      <c r="G16" s="99"/>
      <c r="H16" s="101">
        <v>1</v>
      </c>
      <c r="I16" s="101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49">
        <v>3</v>
      </c>
      <c r="B17" s="30" t="s">
        <v>24</v>
      </c>
      <c r="C17" s="129" t="s">
        <v>204</v>
      </c>
      <c r="D17" s="129"/>
      <c r="E17" s="129"/>
      <c r="F17" s="129"/>
      <c r="G17" s="129"/>
      <c r="H17" s="129"/>
      <c r="I17" s="130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98"/>
      <c r="B18" s="98"/>
      <c r="C18" s="98"/>
      <c r="D18" s="98"/>
      <c r="E18" s="98"/>
      <c r="F18" s="98"/>
      <c r="G18" s="98"/>
      <c r="H18" s="98"/>
      <c r="I18" s="98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98"/>
      <c r="B19" s="98"/>
      <c r="C19" s="98"/>
      <c r="D19" s="98"/>
      <c r="E19" s="98"/>
      <c r="F19" s="98"/>
      <c r="G19" s="98"/>
      <c r="H19" s="98"/>
      <c r="I19" s="98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08" t="s">
        <v>26</v>
      </c>
      <c r="B20" s="108"/>
      <c r="C20" s="108"/>
      <c r="D20" s="108"/>
      <c r="E20" s="108"/>
      <c r="F20" s="108"/>
      <c r="G20" s="108"/>
      <c r="H20" s="108"/>
      <c r="I20" s="108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09" t="s">
        <v>27</v>
      </c>
      <c r="C21" s="109"/>
      <c r="D21" s="109"/>
      <c r="E21" s="109"/>
      <c r="F21" s="109"/>
      <c r="G21" s="109"/>
      <c r="H21" s="110" t="s">
        <v>28</v>
      </c>
      <c r="I21" s="111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09" t="s">
        <v>30</v>
      </c>
      <c r="C22" s="109"/>
      <c r="D22" s="109"/>
      <c r="E22" s="109"/>
      <c r="F22" s="109"/>
      <c r="G22" s="109"/>
      <c r="H22" s="110" t="s">
        <v>162</v>
      </c>
      <c r="I22" s="111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09" t="s">
        <v>32</v>
      </c>
      <c r="C23" s="109"/>
      <c r="D23" s="109"/>
      <c r="E23" s="109"/>
      <c r="F23" s="109"/>
      <c r="G23" s="109"/>
      <c r="H23" s="118"/>
      <c r="I23" s="119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15" customHeight="1" x14ac:dyDescent="0.2">
      <c r="A24" s="5">
        <v>4</v>
      </c>
      <c r="B24" s="109" t="s">
        <v>34</v>
      </c>
      <c r="C24" s="109"/>
      <c r="D24" s="109"/>
      <c r="E24" s="109"/>
      <c r="F24" s="109"/>
      <c r="G24" s="109"/>
      <c r="H24" s="110" t="s">
        <v>163</v>
      </c>
      <c r="I24" s="111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09" t="s">
        <v>36</v>
      </c>
      <c r="C25" s="109"/>
      <c r="D25" s="109"/>
      <c r="E25" s="109"/>
      <c r="F25" s="109"/>
      <c r="G25" s="109"/>
      <c r="H25" s="112">
        <v>43831</v>
      </c>
      <c r="I25" s="113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14"/>
      <c r="B26" s="114"/>
      <c r="C26" s="114"/>
      <c r="D26" s="114"/>
      <c r="E26" s="114"/>
      <c r="F26" s="114"/>
      <c r="G26" s="114"/>
      <c r="H26" s="114"/>
      <c r="I26" s="114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15" t="s">
        <v>38</v>
      </c>
      <c r="B27" s="116"/>
      <c r="C27" s="116"/>
      <c r="D27" s="116"/>
      <c r="E27" s="116"/>
      <c r="F27" s="116"/>
      <c r="G27" s="116"/>
      <c r="H27" s="116"/>
      <c r="I27" s="117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51">
        <v>1</v>
      </c>
      <c r="B28" s="108" t="s">
        <v>39</v>
      </c>
      <c r="C28" s="108"/>
      <c r="D28" s="108"/>
      <c r="E28" s="108"/>
      <c r="F28" s="108"/>
      <c r="G28" s="108"/>
      <c r="H28" s="132" t="s">
        <v>40</v>
      </c>
      <c r="I28" s="132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99" t="s">
        <v>41</v>
      </c>
      <c r="C29" s="99"/>
      <c r="D29" s="99"/>
      <c r="E29" s="99"/>
      <c r="F29" s="99"/>
      <c r="G29" s="99"/>
      <c r="H29" s="131">
        <f>SALBASE*40/44</f>
        <v>0</v>
      </c>
      <c r="I29" s="131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56" t="s">
        <v>43</v>
      </c>
      <c r="E30" s="56" t="s">
        <v>82</v>
      </c>
      <c r="F30" s="16"/>
      <c r="G30" s="71">
        <v>0.3</v>
      </c>
      <c r="H30" s="131">
        <f>IF(E30="N",0,H29*G30)</f>
        <v>0</v>
      </c>
      <c r="I30" s="131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56" t="s">
        <v>43</v>
      </c>
      <c r="E31" s="56" t="s">
        <v>44</v>
      </c>
      <c r="F31" s="10"/>
      <c r="G31" s="32"/>
      <c r="H31" s="120">
        <f>IF(E31="N",0,F31*G31)</f>
        <v>0</v>
      </c>
      <c r="I31" s="121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22" t="s">
        <v>46</v>
      </c>
      <c r="C32" s="123"/>
      <c r="D32" s="123"/>
      <c r="E32" s="123"/>
      <c r="F32" s="123"/>
      <c r="G32" s="124"/>
      <c r="H32" s="131">
        <v>0</v>
      </c>
      <c r="I32" s="131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22" t="s">
        <v>48</v>
      </c>
      <c r="C33" s="123"/>
      <c r="D33" s="123"/>
      <c r="E33" s="123"/>
      <c r="F33" s="123"/>
      <c r="G33" s="124"/>
      <c r="H33" s="131">
        <v>0</v>
      </c>
      <c r="I33" s="131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09" t="s">
        <v>51</v>
      </c>
      <c r="C34" s="109"/>
      <c r="D34" s="109"/>
      <c r="E34" s="109"/>
      <c r="F34" s="109"/>
      <c r="G34" s="109"/>
      <c r="H34" s="137">
        <v>0</v>
      </c>
      <c r="I34" s="137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5" t="s">
        <v>52</v>
      </c>
      <c r="B35" s="135"/>
      <c r="C35" s="135"/>
      <c r="D35" s="135"/>
      <c r="E35" s="135"/>
      <c r="F35" s="135"/>
      <c r="G35" s="135"/>
      <c r="H35" s="136">
        <f>SUM(H29:I34)</f>
        <v>0</v>
      </c>
      <c r="I35" s="136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14"/>
      <c r="B36" s="114"/>
      <c r="C36" s="114"/>
      <c r="D36" s="114"/>
      <c r="E36" s="114"/>
      <c r="F36" s="114"/>
      <c r="G36" s="114"/>
      <c r="H36" s="114"/>
      <c r="I36" s="114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15" t="s">
        <v>53</v>
      </c>
      <c r="B37" s="116"/>
      <c r="C37" s="116"/>
      <c r="D37" s="116"/>
      <c r="E37" s="116"/>
      <c r="F37" s="116"/>
      <c r="G37" s="116"/>
      <c r="H37" s="116"/>
      <c r="I37" s="117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08" t="s">
        <v>176</v>
      </c>
      <c r="B38" s="108"/>
      <c r="C38" s="108"/>
      <c r="D38" s="108"/>
      <c r="E38" s="108"/>
      <c r="F38" s="108"/>
      <c r="G38" s="108"/>
      <c r="H38" s="108"/>
      <c r="I38" s="108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51" t="s">
        <v>54</v>
      </c>
      <c r="B39" s="108" t="s">
        <v>175</v>
      </c>
      <c r="C39" s="108"/>
      <c r="D39" s="108"/>
      <c r="E39" s="108"/>
      <c r="F39" s="108"/>
      <c r="G39" s="108"/>
      <c r="H39" s="51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33" t="s">
        <v>174</v>
      </c>
      <c r="C40" s="133"/>
      <c r="D40" s="133"/>
      <c r="E40" s="133"/>
      <c r="F40" s="133"/>
      <c r="G40" s="133"/>
      <c r="H40" s="42">
        <f>1/12</f>
        <v>8.3333333333333329E-2</v>
      </c>
      <c r="I40" s="6">
        <f>H40*MOD_1</f>
        <v>0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34" t="s">
        <v>185</v>
      </c>
      <c r="C41" s="134"/>
      <c r="D41" s="134"/>
      <c r="E41" s="134"/>
      <c r="F41" s="134"/>
      <c r="G41" s="134"/>
      <c r="H41" s="42">
        <f>+(1+0.333333333333333)/12</f>
        <v>0.11111111111111109</v>
      </c>
      <c r="I41" s="6">
        <f>H41*MOD_1</f>
        <v>0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5" t="s">
        <v>56</v>
      </c>
      <c r="B42" s="135"/>
      <c r="C42" s="135"/>
      <c r="D42" s="135"/>
      <c r="E42" s="135"/>
      <c r="F42" s="135"/>
      <c r="G42" s="135"/>
      <c r="H42" s="136">
        <f>SUM(I40:I41)</f>
        <v>0</v>
      </c>
      <c r="I42" s="136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38"/>
      <c r="B43" s="138"/>
      <c r="C43" s="138"/>
      <c r="D43" s="138"/>
      <c r="E43" s="138"/>
      <c r="F43" s="138"/>
      <c r="G43" s="138"/>
      <c r="H43" s="138"/>
      <c r="I43" s="138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08" t="s">
        <v>57</v>
      </c>
      <c r="B44" s="108"/>
      <c r="C44" s="108"/>
      <c r="D44" s="108"/>
      <c r="E44" s="108"/>
      <c r="F44" s="108"/>
      <c r="G44" s="108"/>
      <c r="H44" s="108"/>
      <c r="I44" s="108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51" t="s">
        <v>58</v>
      </c>
      <c r="B45" s="108" t="s">
        <v>59</v>
      </c>
      <c r="C45" s="108"/>
      <c r="D45" s="108"/>
      <c r="E45" s="108"/>
      <c r="F45" s="108"/>
      <c r="G45" s="108"/>
      <c r="H45" s="51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09" t="s">
        <v>60</v>
      </c>
      <c r="C46" s="109"/>
      <c r="D46" s="109"/>
      <c r="E46" s="109"/>
      <c r="F46" s="109"/>
      <c r="G46" s="109"/>
      <c r="H46" s="39">
        <v>0.2</v>
      </c>
      <c r="I46" s="8">
        <f t="shared" ref="I46:I53" si="0">H46*(MOD_1+MOD_2.1)</f>
        <v>0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09" t="s">
        <v>61</v>
      </c>
      <c r="C47" s="109"/>
      <c r="D47" s="109"/>
      <c r="E47" s="109"/>
      <c r="F47" s="109"/>
      <c r="G47" s="109"/>
      <c r="H47" s="39">
        <v>2.5000000000000001E-2</v>
      </c>
      <c r="I47" s="8">
        <f t="shared" si="0"/>
        <v>0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0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09" t="s">
        <v>65</v>
      </c>
      <c r="C49" s="109"/>
      <c r="D49" s="109"/>
      <c r="E49" s="109"/>
      <c r="F49" s="109"/>
      <c r="G49" s="109"/>
      <c r="H49" s="39">
        <v>1.4999999999999999E-2</v>
      </c>
      <c r="I49" s="8">
        <f t="shared" si="0"/>
        <v>0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09" t="s">
        <v>66</v>
      </c>
      <c r="C50" s="109"/>
      <c r="D50" s="109"/>
      <c r="E50" s="109"/>
      <c r="F50" s="109"/>
      <c r="G50" s="109"/>
      <c r="H50" s="58">
        <v>0.01</v>
      </c>
      <c r="I50" s="8">
        <f t="shared" si="0"/>
        <v>0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09" t="s">
        <v>67</v>
      </c>
      <c r="C51" s="109"/>
      <c r="D51" s="109"/>
      <c r="E51" s="109"/>
      <c r="F51" s="109"/>
      <c r="G51" s="109"/>
      <c r="H51" s="39">
        <v>6.0000000000000001E-3</v>
      </c>
      <c r="I51" s="8">
        <f t="shared" si="0"/>
        <v>0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09" t="s">
        <v>68</v>
      </c>
      <c r="C52" s="109"/>
      <c r="D52" s="109"/>
      <c r="E52" s="109"/>
      <c r="F52" s="109"/>
      <c r="G52" s="109"/>
      <c r="H52" s="39">
        <v>2E-3</v>
      </c>
      <c r="I52" s="8">
        <f t="shared" si="0"/>
        <v>0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09" t="s">
        <v>70</v>
      </c>
      <c r="C53" s="109"/>
      <c r="D53" s="109"/>
      <c r="E53" s="109"/>
      <c r="F53" s="109"/>
      <c r="G53" s="109"/>
      <c r="H53" s="58">
        <v>0.08</v>
      </c>
      <c r="I53" s="8">
        <f t="shared" si="0"/>
        <v>0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5" t="s">
        <v>71</v>
      </c>
      <c r="B54" s="135"/>
      <c r="C54" s="135"/>
      <c r="D54" s="135"/>
      <c r="E54" s="135"/>
      <c r="F54" s="135"/>
      <c r="G54" s="135"/>
      <c r="H54" s="9">
        <f>SUM(H46:H53)</f>
        <v>0.36800000000000005</v>
      </c>
      <c r="I54" s="52">
        <f>SUM(I46:I53)</f>
        <v>0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38"/>
      <c r="B55" s="138"/>
      <c r="C55" s="138"/>
      <c r="D55" s="138"/>
      <c r="E55" s="138"/>
      <c r="F55" s="138"/>
      <c r="G55" s="138"/>
      <c r="H55" s="138"/>
      <c r="I55" s="138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1" t="s">
        <v>72</v>
      </c>
      <c r="B56" s="142"/>
      <c r="C56" s="142"/>
      <c r="D56" s="142"/>
      <c r="E56" s="142"/>
      <c r="F56" s="142"/>
      <c r="G56" s="142"/>
      <c r="H56" s="142"/>
      <c r="I56" s="143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51" t="s">
        <v>73</v>
      </c>
      <c r="B57" s="108" t="s">
        <v>74</v>
      </c>
      <c r="C57" s="108"/>
      <c r="D57" s="108"/>
      <c r="E57" s="108"/>
      <c r="F57" s="108"/>
      <c r="G57" s="108"/>
      <c r="H57" s="135" t="s">
        <v>40</v>
      </c>
      <c r="I57" s="135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4" t="s">
        <v>4</v>
      </c>
      <c r="B58" s="144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46"/>
      <c r="I58" s="147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5"/>
      <c r="B59" s="145"/>
      <c r="C59" s="5" t="s">
        <v>169</v>
      </c>
      <c r="D59" s="10"/>
      <c r="E59" s="5">
        <v>2</v>
      </c>
      <c r="F59" s="5">
        <v>22</v>
      </c>
      <c r="G59" s="10">
        <f>0.06*H29</f>
        <v>0</v>
      </c>
      <c r="H59" s="139">
        <f>IF(C59="N",0,D59*E59*F59-G59)</f>
        <v>0</v>
      </c>
      <c r="I59" s="140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4" t="s">
        <v>7</v>
      </c>
      <c r="B60" s="151" t="s">
        <v>81</v>
      </c>
      <c r="C60" s="152"/>
      <c r="D60" s="5" t="s">
        <v>76</v>
      </c>
      <c r="E60" s="5" t="s">
        <v>77</v>
      </c>
      <c r="F60" s="5" t="s">
        <v>79</v>
      </c>
      <c r="G60" s="5" t="s">
        <v>80</v>
      </c>
      <c r="H60" s="155">
        <f>IF(D61="N",0,E61*F61*(1-G61))</f>
        <v>0</v>
      </c>
      <c r="I60" s="156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5"/>
      <c r="B61" s="153"/>
      <c r="C61" s="154"/>
      <c r="D61" s="5" t="s">
        <v>82</v>
      </c>
      <c r="E61" s="10"/>
      <c r="F61" s="5">
        <v>22</v>
      </c>
      <c r="G61" s="72">
        <v>0.1</v>
      </c>
      <c r="H61" s="157"/>
      <c r="I61" s="158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48" t="s">
        <v>83</v>
      </c>
      <c r="C62" s="148"/>
      <c r="D62" s="148"/>
      <c r="E62" s="148"/>
      <c r="F62" s="148"/>
      <c r="G62" s="148"/>
      <c r="H62" s="149">
        <v>0</v>
      </c>
      <c r="I62" s="14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48" t="s">
        <v>84</v>
      </c>
      <c r="C63" s="148"/>
      <c r="D63" s="148"/>
      <c r="E63" s="148"/>
      <c r="F63" s="148"/>
      <c r="G63" s="148"/>
      <c r="H63" s="149"/>
      <c r="I63" s="149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48" t="s">
        <v>85</v>
      </c>
      <c r="C64" s="148"/>
      <c r="D64" s="148"/>
      <c r="E64" s="148"/>
      <c r="F64" s="148"/>
      <c r="G64" s="148"/>
      <c r="H64" s="149"/>
      <c r="I64" s="149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5" t="s">
        <v>56</v>
      </c>
      <c r="B65" s="135"/>
      <c r="C65" s="135"/>
      <c r="D65" s="135"/>
      <c r="E65" s="135"/>
      <c r="F65" s="135"/>
      <c r="G65" s="135"/>
      <c r="H65" s="136">
        <f>SUM(H59:I64)</f>
        <v>0</v>
      </c>
      <c r="I65" s="136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98"/>
      <c r="B66" s="98"/>
      <c r="C66" s="98"/>
      <c r="D66" s="98"/>
      <c r="E66" s="98"/>
      <c r="F66" s="98"/>
      <c r="G66" s="98"/>
      <c r="H66" s="98"/>
      <c r="I66" s="98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50" t="s">
        <v>86</v>
      </c>
      <c r="B67" s="150"/>
      <c r="C67" s="150"/>
      <c r="D67" s="150"/>
      <c r="E67" s="150"/>
      <c r="F67" s="150"/>
      <c r="G67" s="150"/>
      <c r="H67" s="150"/>
      <c r="I67" s="150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61"/>
      <c r="B68" s="161"/>
      <c r="C68" s="161"/>
      <c r="D68" s="161"/>
      <c r="E68" s="161"/>
      <c r="F68" s="161"/>
      <c r="G68" s="161"/>
      <c r="H68" s="161"/>
      <c r="I68" s="161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53">
        <v>2</v>
      </c>
      <c r="B69" s="162" t="s">
        <v>87</v>
      </c>
      <c r="C69" s="162"/>
      <c r="D69" s="162"/>
      <c r="E69" s="162"/>
      <c r="F69" s="162"/>
      <c r="G69" s="162"/>
      <c r="H69" s="163" t="s">
        <v>40</v>
      </c>
      <c r="I69" s="163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48" t="s">
        <v>88</v>
      </c>
      <c r="C70" s="148"/>
      <c r="D70" s="148"/>
      <c r="E70" s="148"/>
      <c r="F70" s="148"/>
      <c r="G70" s="148"/>
      <c r="H70" s="159">
        <f>MOD_2.1</f>
        <v>0</v>
      </c>
      <c r="I70" s="1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48" t="s">
        <v>59</v>
      </c>
      <c r="C71" s="148"/>
      <c r="D71" s="148"/>
      <c r="E71" s="148"/>
      <c r="F71" s="148"/>
      <c r="G71" s="148"/>
      <c r="H71" s="159">
        <f>MOD_2.2</f>
        <v>0</v>
      </c>
      <c r="I71" s="1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48" t="s">
        <v>74</v>
      </c>
      <c r="C72" s="148"/>
      <c r="D72" s="148"/>
      <c r="E72" s="148"/>
      <c r="F72" s="148"/>
      <c r="G72" s="148"/>
      <c r="H72" s="159">
        <f>MOD_2.3</f>
        <v>0</v>
      </c>
      <c r="I72" s="1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5" t="s">
        <v>56</v>
      </c>
      <c r="B73" s="135"/>
      <c r="C73" s="135"/>
      <c r="D73" s="135"/>
      <c r="E73" s="135"/>
      <c r="F73" s="135"/>
      <c r="G73" s="135"/>
      <c r="H73" s="136">
        <f>SUM(H70:I72)</f>
        <v>0</v>
      </c>
      <c r="I73" s="136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60"/>
      <c r="B74" s="160"/>
      <c r="C74" s="160"/>
      <c r="D74" s="160"/>
      <c r="E74" s="160"/>
      <c r="F74" s="160"/>
      <c r="G74" s="160"/>
      <c r="H74" s="160"/>
      <c r="I74" s="160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15" t="s">
        <v>89</v>
      </c>
      <c r="B75" s="116"/>
      <c r="C75" s="116"/>
      <c r="D75" s="116"/>
      <c r="E75" s="116"/>
      <c r="F75" s="116"/>
      <c r="G75" s="116"/>
      <c r="H75" s="116"/>
      <c r="I75" s="117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51">
        <v>3</v>
      </c>
      <c r="B76" s="108" t="s">
        <v>90</v>
      </c>
      <c r="C76" s="108"/>
      <c r="D76" s="108"/>
      <c r="E76" s="108"/>
      <c r="F76" s="108"/>
      <c r="G76" s="108"/>
      <c r="H76" s="51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64" t="s">
        <v>188</v>
      </c>
      <c r="C77" s="164"/>
      <c r="D77" s="164"/>
      <c r="E77" s="164"/>
      <c r="F77" s="164"/>
      <c r="G77" s="164"/>
      <c r="H77" s="33">
        <f>(1/12)*0.05</f>
        <v>4.1666666666666666E-3</v>
      </c>
      <c r="I77" s="8">
        <f>H77*(MOD_1+MOD_2-GPS)</f>
        <v>0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09" t="s">
        <v>179</v>
      </c>
      <c r="C78" s="109"/>
      <c r="D78" s="109"/>
      <c r="E78" s="109"/>
      <c r="F78" s="109"/>
      <c r="G78" s="109"/>
      <c r="H78" s="33">
        <f>H54</f>
        <v>0.36800000000000005</v>
      </c>
      <c r="I78" s="8">
        <f>H78*I77</f>
        <v>0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09" t="s">
        <v>91</v>
      </c>
      <c r="C79" s="109"/>
      <c r="D79" s="109"/>
      <c r="E79" s="109"/>
      <c r="F79" s="109"/>
      <c r="G79" s="109"/>
      <c r="H79" s="33">
        <v>0.02</v>
      </c>
      <c r="I79" s="8">
        <f>H79*(MOD_1+I41)</f>
        <v>0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09" t="s">
        <v>192</v>
      </c>
      <c r="C80" s="109"/>
      <c r="D80" s="109"/>
      <c r="E80" s="109"/>
      <c r="F80" s="109"/>
      <c r="G80" s="109"/>
      <c r="H80" s="33">
        <v>1.9400000000000001E-2</v>
      </c>
      <c r="I80" s="8">
        <f>H80*(MOD_1+MOD_2)</f>
        <v>0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09" t="s">
        <v>92</v>
      </c>
      <c r="C81" s="109"/>
      <c r="D81" s="109"/>
      <c r="E81" s="109"/>
      <c r="F81" s="109"/>
      <c r="G81" s="109"/>
      <c r="H81" s="33">
        <f>+H54</f>
        <v>0.36800000000000005</v>
      </c>
      <c r="I81" s="8">
        <f>+I80*H81</f>
        <v>0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09" t="s">
        <v>93</v>
      </c>
      <c r="C82" s="109"/>
      <c r="D82" s="109"/>
      <c r="E82" s="109"/>
      <c r="F82" s="109"/>
      <c r="G82" s="109"/>
      <c r="H82" s="33">
        <v>0.02</v>
      </c>
      <c r="I82" s="8">
        <f>H82*(MOD_1+I41)</f>
        <v>0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5" t="s">
        <v>56</v>
      </c>
      <c r="B83" s="135"/>
      <c r="C83" s="135"/>
      <c r="D83" s="135"/>
      <c r="E83" s="135"/>
      <c r="F83" s="135"/>
      <c r="G83" s="135"/>
      <c r="H83" s="136">
        <f>SUM(I77:I82)</f>
        <v>0</v>
      </c>
      <c r="I83" s="136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38"/>
      <c r="B84" s="138"/>
      <c r="C84" s="138"/>
      <c r="D84" s="138"/>
      <c r="E84" s="138"/>
      <c r="F84" s="138"/>
      <c r="G84" s="138"/>
      <c r="H84" s="138"/>
      <c r="I84" s="138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15" t="s">
        <v>94</v>
      </c>
      <c r="B85" s="116"/>
      <c r="C85" s="116"/>
      <c r="D85" s="116"/>
      <c r="E85" s="116"/>
      <c r="F85" s="116"/>
      <c r="G85" s="116"/>
      <c r="H85" s="116"/>
      <c r="I85" s="117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1" t="s">
        <v>95</v>
      </c>
      <c r="B86" s="142"/>
      <c r="C86" s="142"/>
      <c r="D86" s="142"/>
      <c r="E86" s="142"/>
      <c r="F86" s="142"/>
      <c r="G86" s="142"/>
      <c r="H86" s="142"/>
      <c r="I86" s="143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51" t="s">
        <v>96</v>
      </c>
      <c r="B87" s="108" t="s">
        <v>97</v>
      </c>
      <c r="C87" s="108"/>
      <c r="D87" s="108"/>
      <c r="E87" s="108"/>
      <c r="F87" s="108"/>
      <c r="G87" s="108"/>
      <c r="H87" s="51" t="s">
        <v>55</v>
      </c>
      <c r="I87" s="51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09" t="s">
        <v>193</v>
      </c>
      <c r="C88" s="109"/>
      <c r="D88" s="109"/>
      <c r="E88" s="109"/>
      <c r="F88" s="109"/>
      <c r="G88" s="10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09" t="s">
        <v>98</v>
      </c>
      <c r="C89" s="109"/>
      <c r="D89" s="109"/>
      <c r="E89" s="109"/>
      <c r="F89" s="109"/>
      <c r="G89" s="109"/>
      <c r="H89" s="42">
        <v>2.8E-3</v>
      </c>
      <c r="I89" s="6">
        <f t="shared" si="1"/>
        <v>0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09" t="s">
        <v>99</v>
      </c>
      <c r="C90" s="109"/>
      <c r="D90" s="109"/>
      <c r="E90" s="109"/>
      <c r="F90" s="109"/>
      <c r="G90" s="109"/>
      <c r="H90" s="42">
        <v>2.0000000000000001E-4</v>
      </c>
      <c r="I90" s="6">
        <f t="shared" si="1"/>
        <v>0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09" t="s">
        <v>100</v>
      </c>
      <c r="C91" s="109"/>
      <c r="D91" s="109"/>
      <c r="E91" s="109"/>
      <c r="F91" s="109"/>
      <c r="G91" s="109"/>
      <c r="H91" s="42">
        <v>2.7000000000000001E-3</v>
      </c>
      <c r="I91" s="6">
        <f t="shared" si="1"/>
        <v>0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09" t="s">
        <v>102</v>
      </c>
      <c r="C93" s="109"/>
      <c r="D93" s="109"/>
      <c r="E93" s="109"/>
      <c r="F93" s="109"/>
      <c r="G93" s="109"/>
      <c r="H93" s="11">
        <v>1.6500000000000001E-2</v>
      </c>
      <c r="I93" s="6">
        <f t="shared" si="1"/>
        <v>0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09" t="s">
        <v>103</v>
      </c>
      <c r="C94" s="109"/>
      <c r="D94" s="109"/>
      <c r="E94" s="109"/>
      <c r="F94" s="109"/>
      <c r="G94" s="10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63" t="s">
        <v>56</v>
      </c>
      <c r="B95" s="163"/>
      <c r="C95" s="163"/>
      <c r="D95" s="163"/>
      <c r="E95" s="163"/>
      <c r="F95" s="163"/>
      <c r="G95" s="163"/>
      <c r="H95" s="12">
        <f>SUM(H88:H94)</f>
        <v>2.2749999999999999E-2</v>
      </c>
      <c r="I95" s="13">
        <f>SUM(I88:I94)</f>
        <v>0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60"/>
      <c r="B96" s="160"/>
      <c r="C96" s="160"/>
      <c r="D96" s="160"/>
      <c r="E96" s="160"/>
      <c r="F96" s="160"/>
      <c r="G96" s="160"/>
      <c r="H96" s="160"/>
      <c r="I96" s="160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1" t="s">
        <v>104</v>
      </c>
      <c r="B97" s="142"/>
      <c r="C97" s="142"/>
      <c r="D97" s="142"/>
      <c r="E97" s="142"/>
      <c r="F97" s="142"/>
      <c r="G97" s="142"/>
      <c r="H97" s="142"/>
      <c r="I97" s="143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51" t="s">
        <v>105</v>
      </c>
      <c r="B98" s="108" t="s">
        <v>106</v>
      </c>
      <c r="C98" s="108"/>
      <c r="D98" s="108"/>
      <c r="E98" s="108"/>
      <c r="F98" s="108"/>
      <c r="G98" s="108"/>
      <c r="H98" s="51" t="s">
        <v>55</v>
      </c>
      <c r="I98" s="51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09" t="s">
        <v>107</v>
      </c>
      <c r="C99" s="109"/>
      <c r="D99" s="109"/>
      <c r="E99" s="109"/>
      <c r="F99" s="109"/>
      <c r="G99" s="10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5" t="s">
        <v>56</v>
      </c>
      <c r="B100" s="135"/>
      <c r="C100" s="135"/>
      <c r="D100" s="135"/>
      <c r="E100" s="135"/>
      <c r="F100" s="135"/>
      <c r="G100" s="135"/>
      <c r="H100" s="136">
        <f>SUM(I96:I99)</f>
        <v>0</v>
      </c>
      <c r="I100" s="136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98"/>
      <c r="B101" s="98"/>
      <c r="C101" s="98"/>
      <c r="D101" s="98"/>
      <c r="E101" s="98"/>
      <c r="F101" s="98"/>
      <c r="G101" s="98"/>
      <c r="H101" s="98"/>
      <c r="I101" s="98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50" t="s">
        <v>108</v>
      </c>
      <c r="B102" s="150"/>
      <c r="C102" s="150"/>
      <c r="D102" s="150"/>
      <c r="E102" s="150"/>
      <c r="F102" s="150"/>
      <c r="G102" s="150"/>
      <c r="H102" s="150"/>
      <c r="I102" s="150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61"/>
      <c r="B103" s="161"/>
      <c r="C103" s="161"/>
      <c r="D103" s="161"/>
      <c r="E103" s="161"/>
      <c r="F103" s="161"/>
      <c r="G103" s="161"/>
      <c r="H103" s="161"/>
      <c r="I103" s="161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53">
        <v>4</v>
      </c>
      <c r="B104" s="162" t="s">
        <v>87</v>
      </c>
      <c r="C104" s="162"/>
      <c r="D104" s="162"/>
      <c r="E104" s="162"/>
      <c r="F104" s="162"/>
      <c r="G104" s="162"/>
      <c r="H104" s="163" t="s">
        <v>40</v>
      </c>
      <c r="I104" s="163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48" t="s">
        <v>109</v>
      </c>
      <c r="C105" s="148"/>
      <c r="D105" s="148"/>
      <c r="E105" s="148"/>
      <c r="F105" s="148"/>
      <c r="G105" s="148"/>
      <c r="H105" s="131">
        <f>I95</f>
        <v>0</v>
      </c>
      <c r="I105" s="131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48" t="s">
        <v>106</v>
      </c>
      <c r="C106" s="148"/>
      <c r="D106" s="148"/>
      <c r="E106" s="148"/>
      <c r="F106" s="148"/>
      <c r="G106" s="148"/>
      <c r="H106" s="131">
        <f>H100</f>
        <v>0</v>
      </c>
      <c r="I106" s="131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5" t="s">
        <v>56</v>
      </c>
      <c r="B107" s="135"/>
      <c r="C107" s="135"/>
      <c r="D107" s="135"/>
      <c r="E107" s="135"/>
      <c r="F107" s="135"/>
      <c r="G107" s="135"/>
      <c r="H107" s="136">
        <f>SUM(H105:I106)</f>
        <v>0</v>
      </c>
      <c r="I107" s="136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60"/>
      <c r="B108" s="160"/>
      <c r="C108" s="160"/>
      <c r="D108" s="160"/>
      <c r="E108" s="160"/>
      <c r="F108" s="160"/>
      <c r="G108" s="160"/>
      <c r="H108" s="160"/>
      <c r="I108" s="160"/>
    </row>
    <row r="109" spans="1:888" ht="15" customHeight="1" x14ac:dyDescent="0.2">
      <c r="A109" s="115" t="s">
        <v>110</v>
      </c>
      <c r="B109" s="116"/>
      <c r="C109" s="116"/>
      <c r="D109" s="116"/>
      <c r="E109" s="116"/>
      <c r="F109" s="116"/>
      <c r="G109" s="116"/>
      <c r="H109" s="116"/>
      <c r="I109" s="117"/>
    </row>
    <row r="110" spans="1:888" ht="15" customHeight="1" x14ac:dyDescent="0.2">
      <c r="A110" s="51">
        <v>5</v>
      </c>
      <c r="B110" s="108" t="s">
        <v>111</v>
      </c>
      <c r="C110" s="108"/>
      <c r="D110" s="108"/>
      <c r="E110" s="108"/>
      <c r="F110" s="108"/>
      <c r="G110" s="108"/>
      <c r="H110" s="135" t="s">
        <v>40</v>
      </c>
      <c r="I110" s="135"/>
      <c r="K110" s="66"/>
    </row>
    <row r="111" spans="1:888" ht="15" customHeight="1" x14ac:dyDescent="0.2">
      <c r="A111" s="7" t="s">
        <v>4</v>
      </c>
      <c r="B111" s="148" t="s">
        <v>198</v>
      </c>
      <c r="C111" s="148"/>
      <c r="D111" s="148"/>
      <c r="E111" s="148"/>
      <c r="F111" s="148"/>
      <c r="G111" s="148"/>
      <c r="H111" s="165">
        <f>0.0155*(MOD_1+MOD_2+MOD_3+MOD_4)</f>
        <v>0</v>
      </c>
      <c r="I111" s="165"/>
      <c r="K111" s="66"/>
    </row>
    <row r="112" spans="1:888" ht="15" customHeight="1" x14ac:dyDescent="0.2">
      <c r="A112" s="7" t="s">
        <v>7</v>
      </c>
      <c r="B112" s="148" t="s">
        <v>112</v>
      </c>
      <c r="C112" s="148"/>
      <c r="D112" s="148"/>
      <c r="E112" s="148"/>
      <c r="F112" s="148"/>
      <c r="G112" s="148"/>
      <c r="H112" s="165">
        <v>0</v>
      </c>
      <c r="I112" s="165"/>
      <c r="J112" s="3"/>
      <c r="K112" s="66"/>
    </row>
    <row r="113" spans="1:11" ht="15" customHeight="1" x14ac:dyDescent="0.2">
      <c r="A113" s="7" t="s">
        <v>11</v>
      </c>
      <c r="B113" s="148" t="s">
        <v>113</v>
      </c>
      <c r="C113" s="148"/>
      <c r="D113" s="148"/>
      <c r="E113" s="148"/>
      <c r="F113" s="148"/>
      <c r="G113" s="148"/>
      <c r="H113" s="165">
        <v>0</v>
      </c>
      <c r="I113" s="165"/>
      <c r="K113" s="66"/>
    </row>
    <row r="114" spans="1:11" ht="15" customHeight="1" x14ac:dyDescent="0.2">
      <c r="A114" s="7" t="s">
        <v>15</v>
      </c>
      <c r="B114" s="148" t="s">
        <v>114</v>
      </c>
      <c r="C114" s="148"/>
      <c r="D114" s="148"/>
      <c r="E114" s="148"/>
      <c r="F114" s="148"/>
      <c r="G114" s="148"/>
      <c r="H114" s="165">
        <v>0</v>
      </c>
      <c r="I114" s="165"/>
      <c r="K114" s="66"/>
    </row>
    <row r="115" spans="1:11" ht="15" customHeight="1" x14ac:dyDescent="0.2">
      <c r="A115" s="163" t="s">
        <v>71</v>
      </c>
      <c r="B115" s="163"/>
      <c r="C115" s="163"/>
      <c r="D115" s="163"/>
      <c r="E115" s="163"/>
      <c r="F115" s="163"/>
      <c r="G115" s="163"/>
      <c r="H115" s="169">
        <f>SUM(H111:I114)</f>
        <v>0</v>
      </c>
      <c r="I115" s="169"/>
      <c r="K115" s="67"/>
    </row>
    <row r="116" spans="1:11" s="68" customFormat="1" ht="15" customHeight="1" x14ac:dyDescent="0.2">
      <c r="A116" s="170"/>
      <c r="B116" s="170"/>
      <c r="C116" s="170"/>
      <c r="D116" s="170"/>
      <c r="E116" s="170"/>
      <c r="F116" s="170"/>
      <c r="G116" s="170"/>
      <c r="H116" s="170"/>
      <c r="I116" s="170"/>
      <c r="J116" s="3"/>
      <c r="K116" s="3"/>
    </row>
    <row r="117" spans="1:11" s="68" customFormat="1" ht="15" customHeight="1" x14ac:dyDescent="0.2">
      <c r="A117" s="115" t="s">
        <v>115</v>
      </c>
      <c r="B117" s="116"/>
      <c r="C117" s="116"/>
      <c r="D117" s="116"/>
      <c r="E117" s="116"/>
      <c r="F117" s="116"/>
      <c r="G117" s="116"/>
      <c r="H117" s="116"/>
      <c r="I117" s="117"/>
      <c r="J117" s="3"/>
      <c r="K117" s="3"/>
    </row>
    <row r="118" spans="1:11" s="68" customFormat="1" ht="15" customHeight="1" x14ac:dyDescent="0.2">
      <c r="A118" s="53">
        <v>6</v>
      </c>
      <c r="B118" s="162" t="s">
        <v>116</v>
      </c>
      <c r="C118" s="162"/>
      <c r="D118" s="162"/>
      <c r="E118" s="162"/>
      <c r="F118" s="162"/>
      <c r="G118" s="162"/>
      <c r="H118" s="53" t="s">
        <v>55</v>
      </c>
      <c r="I118" s="53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48" t="s">
        <v>117</v>
      </c>
      <c r="C119" s="148"/>
      <c r="D119" s="148"/>
      <c r="E119" s="148"/>
      <c r="F119" s="148"/>
      <c r="G119" s="148"/>
      <c r="H119" s="14">
        <v>0.03</v>
      </c>
      <c r="I119" s="50">
        <f>H119*(MOD_1+MOD_2+MOD_3+MOD_4+MOD_5)</f>
        <v>0</v>
      </c>
      <c r="J119" s="3"/>
      <c r="K119" s="69"/>
    </row>
    <row r="120" spans="1:11" s="68" customFormat="1" ht="15" customHeight="1" x14ac:dyDescent="0.2">
      <c r="A120" s="7" t="s">
        <v>7</v>
      </c>
      <c r="B120" s="148" t="s">
        <v>118</v>
      </c>
      <c r="C120" s="148"/>
      <c r="D120" s="148"/>
      <c r="E120" s="148"/>
      <c r="F120" s="148"/>
      <c r="G120" s="148"/>
      <c r="H120" s="14">
        <v>6.7900000000000002E-2</v>
      </c>
      <c r="I120" s="50">
        <f>H120*(MOD_1+MOD_2+MOD_3+MOD_4+MOD_5)</f>
        <v>0</v>
      </c>
      <c r="J120" s="3"/>
      <c r="K120" s="69"/>
    </row>
    <row r="121" spans="1:11" s="68" customFormat="1" ht="15" customHeight="1" x14ac:dyDescent="0.2">
      <c r="A121" s="7" t="s">
        <v>11</v>
      </c>
      <c r="B121" s="148" t="s">
        <v>119</v>
      </c>
      <c r="C121" s="148"/>
      <c r="D121" s="148"/>
      <c r="E121" s="148"/>
      <c r="F121" s="148"/>
      <c r="G121" s="148"/>
      <c r="H121" s="14"/>
      <c r="I121" s="50"/>
      <c r="J121" s="3"/>
      <c r="K121" s="3"/>
    </row>
    <row r="122" spans="1:11" ht="15" customHeight="1" x14ac:dyDescent="0.2">
      <c r="A122" s="166" t="s">
        <v>120</v>
      </c>
      <c r="B122" s="166"/>
      <c r="C122" s="167" t="s">
        <v>121</v>
      </c>
      <c r="D122" s="15" t="s">
        <v>122</v>
      </c>
      <c r="E122" s="16"/>
      <c r="F122" s="16"/>
      <c r="G122" s="17"/>
      <c r="H122" s="33">
        <v>1.6500000000000001E-2</v>
      </c>
      <c r="I122" s="50">
        <f>H122*(MOD_1+MOD_2+MOD_3+MOD_4+MOD_5)</f>
        <v>0</v>
      </c>
      <c r="J122" s="3"/>
      <c r="K122" s="70"/>
    </row>
    <row r="123" spans="1:11" ht="15" customHeight="1" x14ac:dyDescent="0.2">
      <c r="A123" s="166" t="s">
        <v>123</v>
      </c>
      <c r="B123" s="166"/>
      <c r="C123" s="168"/>
      <c r="D123" s="15" t="s">
        <v>124</v>
      </c>
      <c r="E123" s="16"/>
      <c r="F123" s="16"/>
      <c r="G123" s="17"/>
      <c r="H123" s="34">
        <v>7.5999999999999998E-2</v>
      </c>
      <c r="I123" s="50">
        <f>H123*(MOD_1+MOD_2+MOD_3+MOD_4+MOD_5)</f>
        <v>0</v>
      </c>
      <c r="J123" s="3"/>
      <c r="K123" s="70"/>
    </row>
    <row r="124" spans="1:11" ht="15" customHeight="1" x14ac:dyDescent="0.2">
      <c r="A124" s="166" t="s">
        <v>125</v>
      </c>
      <c r="B124" s="166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50">
        <f>H124*(MOD_1+MOD_2+MOD_3+MOD_4+MOD_5)</f>
        <v>0</v>
      </c>
      <c r="J124" s="3"/>
      <c r="K124" s="70"/>
    </row>
    <row r="125" spans="1:11" ht="15" customHeight="1" x14ac:dyDescent="0.2">
      <c r="A125" s="166" t="s">
        <v>128</v>
      </c>
      <c r="B125" s="166"/>
      <c r="C125" s="18" t="s">
        <v>129</v>
      </c>
      <c r="D125" s="15"/>
      <c r="E125" s="16"/>
      <c r="F125" s="16"/>
      <c r="G125" s="17"/>
      <c r="H125" s="33">
        <v>0</v>
      </c>
      <c r="I125" s="50">
        <f>H125*(MOD_1+MOD_2+MOD_3+MOD_4+MOD_5)</f>
        <v>0</v>
      </c>
      <c r="J125" s="3"/>
      <c r="K125" s="70"/>
    </row>
    <row r="126" spans="1:11" ht="15" customHeight="1" x14ac:dyDescent="0.2">
      <c r="A126" s="163" t="s">
        <v>71</v>
      </c>
      <c r="B126" s="163"/>
      <c r="C126" s="163"/>
      <c r="D126" s="163"/>
      <c r="E126" s="163"/>
      <c r="F126" s="163"/>
      <c r="G126" s="163"/>
      <c r="H126" s="19"/>
      <c r="I126" s="54">
        <f>SUM(I119:I125)</f>
        <v>0</v>
      </c>
      <c r="J126" s="3"/>
      <c r="K126" s="3"/>
    </row>
    <row r="127" spans="1:11" ht="15" customHeight="1" x14ac:dyDescent="0.2">
      <c r="A127" s="171"/>
      <c r="B127" s="171"/>
      <c r="C127" s="171"/>
      <c r="D127" s="171"/>
      <c r="E127" s="171"/>
      <c r="F127" s="171"/>
      <c r="G127" s="171"/>
      <c r="H127" s="171"/>
      <c r="I127" s="171"/>
      <c r="J127" s="3"/>
      <c r="K127" s="3"/>
    </row>
    <row r="128" spans="1:11" ht="15" customHeight="1" x14ac:dyDescent="0.2">
      <c r="A128" s="172" t="s">
        <v>130</v>
      </c>
      <c r="B128" s="172"/>
      <c r="C128" s="172"/>
      <c r="D128" s="172"/>
      <c r="E128" s="172"/>
      <c r="F128" s="172"/>
      <c r="G128" s="172"/>
      <c r="H128" s="172"/>
      <c r="I128" s="172"/>
      <c r="J128" s="3"/>
      <c r="K128" s="3"/>
    </row>
    <row r="129" spans="1:11" ht="15" customHeight="1" x14ac:dyDescent="0.2">
      <c r="A129" s="173"/>
      <c r="B129" s="173"/>
      <c r="C129" s="173"/>
      <c r="D129" s="173"/>
      <c r="E129" s="173"/>
      <c r="F129" s="173"/>
      <c r="G129" s="173"/>
      <c r="H129" s="173"/>
      <c r="I129" s="173"/>
      <c r="J129" s="3"/>
      <c r="K129" s="3"/>
    </row>
    <row r="130" spans="1:11" ht="15" customHeight="1" x14ac:dyDescent="0.2">
      <c r="A130" s="162" t="s">
        <v>131</v>
      </c>
      <c r="B130" s="162"/>
      <c r="C130" s="162"/>
      <c r="D130" s="162"/>
      <c r="E130" s="162"/>
      <c r="F130" s="162"/>
      <c r="G130" s="162"/>
      <c r="H130" s="174" t="s">
        <v>40</v>
      </c>
      <c r="I130" s="174"/>
      <c r="J130" s="3"/>
      <c r="K130" s="3"/>
    </row>
    <row r="131" spans="1:11" ht="15" customHeight="1" x14ac:dyDescent="0.2">
      <c r="A131" s="7" t="s">
        <v>4</v>
      </c>
      <c r="B131" s="148" t="s">
        <v>132</v>
      </c>
      <c r="C131" s="148"/>
      <c r="D131" s="148"/>
      <c r="E131" s="148"/>
      <c r="F131" s="148"/>
      <c r="G131" s="148"/>
      <c r="H131" s="131">
        <f>H35</f>
        <v>0</v>
      </c>
      <c r="I131" s="131"/>
      <c r="J131" s="3"/>
      <c r="K131" s="69"/>
    </row>
    <row r="132" spans="1:11" ht="15" customHeight="1" x14ac:dyDescent="0.2">
      <c r="A132" s="7" t="s">
        <v>7</v>
      </c>
      <c r="B132" s="148" t="s">
        <v>133</v>
      </c>
      <c r="C132" s="148"/>
      <c r="D132" s="148"/>
      <c r="E132" s="148"/>
      <c r="F132" s="148"/>
      <c r="G132" s="148"/>
      <c r="H132" s="131">
        <f>H73</f>
        <v>0</v>
      </c>
      <c r="I132" s="131"/>
      <c r="J132" s="3"/>
      <c r="K132" s="69"/>
    </row>
    <row r="133" spans="1:11" ht="15" customHeight="1" x14ac:dyDescent="0.2">
      <c r="A133" s="7" t="s">
        <v>11</v>
      </c>
      <c r="B133" s="148" t="s">
        <v>134</v>
      </c>
      <c r="C133" s="148"/>
      <c r="D133" s="148"/>
      <c r="E133" s="148"/>
      <c r="F133" s="148"/>
      <c r="G133" s="148"/>
      <c r="H133" s="131">
        <f>H83</f>
        <v>0</v>
      </c>
      <c r="I133" s="131"/>
      <c r="J133" s="3"/>
      <c r="K133" s="69"/>
    </row>
    <row r="134" spans="1:11" ht="15" customHeight="1" x14ac:dyDescent="0.2">
      <c r="A134" s="7" t="s">
        <v>15</v>
      </c>
      <c r="B134" s="148" t="s">
        <v>135</v>
      </c>
      <c r="C134" s="148"/>
      <c r="D134" s="148"/>
      <c r="E134" s="148"/>
      <c r="F134" s="148"/>
      <c r="G134" s="148"/>
      <c r="H134" s="131">
        <f>H107</f>
        <v>0</v>
      </c>
      <c r="I134" s="131"/>
      <c r="J134" s="3"/>
      <c r="K134" s="69"/>
    </row>
    <row r="135" spans="1:11" ht="15" customHeight="1" x14ac:dyDescent="0.2">
      <c r="A135" s="7" t="s">
        <v>47</v>
      </c>
      <c r="B135" s="148" t="s">
        <v>136</v>
      </c>
      <c r="C135" s="148"/>
      <c r="D135" s="148"/>
      <c r="E135" s="148"/>
      <c r="F135" s="148"/>
      <c r="G135" s="148"/>
      <c r="H135" s="131">
        <f>H115</f>
        <v>0</v>
      </c>
      <c r="I135" s="131"/>
      <c r="J135" s="3"/>
      <c r="K135" s="69"/>
    </row>
    <row r="136" spans="1:11" ht="15" customHeight="1" x14ac:dyDescent="0.2">
      <c r="A136" s="163" t="s">
        <v>137</v>
      </c>
      <c r="B136" s="163"/>
      <c r="C136" s="163"/>
      <c r="D136" s="163"/>
      <c r="E136" s="163"/>
      <c r="F136" s="163"/>
      <c r="G136" s="163"/>
      <c r="H136" s="169">
        <f>SUM(H131:I135)</f>
        <v>0</v>
      </c>
      <c r="I136" s="169"/>
      <c r="J136" s="3"/>
      <c r="K136" s="69"/>
    </row>
    <row r="137" spans="1:11" ht="15" customHeight="1" x14ac:dyDescent="0.2">
      <c r="A137" s="7" t="s">
        <v>49</v>
      </c>
      <c r="B137" s="148" t="s">
        <v>138</v>
      </c>
      <c r="C137" s="148"/>
      <c r="D137" s="148"/>
      <c r="E137" s="148"/>
      <c r="F137" s="148"/>
      <c r="G137" s="148"/>
      <c r="H137" s="131">
        <f>I126</f>
        <v>0</v>
      </c>
      <c r="I137" s="131"/>
      <c r="J137" s="3"/>
      <c r="K137" s="69"/>
    </row>
    <row r="138" spans="1:11" ht="15" customHeight="1" x14ac:dyDescent="0.2">
      <c r="A138" s="163" t="s">
        <v>139</v>
      </c>
      <c r="B138" s="163"/>
      <c r="C138" s="163"/>
      <c r="D138" s="163"/>
      <c r="E138" s="163"/>
      <c r="F138" s="163"/>
      <c r="G138" s="163"/>
      <c r="H138" s="169">
        <f>H136+H137</f>
        <v>0</v>
      </c>
      <c r="I138" s="169"/>
      <c r="J138" s="3"/>
      <c r="K138" s="69"/>
    </row>
    <row r="139" spans="1:11" ht="15" customHeight="1" x14ac:dyDescent="0.2">
      <c r="A139" s="171"/>
      <c r="B139" s="171"/>
      <c r="C139" s="171"/>
      <c r="D139" s="171"/>
      <c r="E139" s="171"/>
      <c r="F139" s="171"/>
      <c r="G139" s="171"/>
      <c r="H139" s="171"/>
      <c r="I139" s="171"/>
      <c r="J139" s="3"/>
      <c r="K139" s="3"/>
    </row>
    <row r="140" spans="1:11" ht="15" customHeight="1" x14ac:dyDescent="0.2">
      <c r="A140" s="172" t="s">
        <v>140</v>
      </c>
      <c r="B140" s="172"/>
      <c r="C140" s="172"/>
      <c r="D140" s="172"/>
      <c r="E140" s="172"/>
      <c r="F140" s="172"/>
      <c r="G140" s="172"/>
      <c r="H140" s="172"/>
      <c r="I140" s="172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80" t="s">
        <v>141</v>
      </c>
      <c r="B142" s="180"/>
      <c r="C142" s="55" t="s">
        <v>142</v>
      </c>
      <c r="D142" s="55" t="s">
        <v>143</v>
      </c>
      <c r="E142" s="181" t="s">
        <v>144</v>
      </c>
      <c r="F142" s="181"/>
      <c r="G142" s="55" t="s">
        <v>145</v>
      </c>
      <c r="H142" s="181" t="s">
        <v>146</v>
      </c>
      <c r="I142" s="181"/>
      <c r="J142" s="3"/>
      <c r="K142" s="3"/>
    </row>
    <row r="143" spans="1:11" ht="15" customHeight="1" x14ac:dyDescent="0.2">
      <c r="A143" s="182" t="s">
        <v>163</v>
      </c>
      <c r="B143" s="182"/>
      <c r="C143" s="21">
        <f>H138</f>
        <v>0</v>
      </c>
      <c r="D143" s="56">
        <v>1</v>
      </c>
      <c r="E143" s="183">
        <f>C143*D143</f>
        <v>0</v>
      </c>
      <c r="F143" s="183"/>
      <c r="G143" s="7">
        <v>1</v>
      </c>
      <c r="H143" s="184">
        <f>E143*G143</f>
        <v>0</v>
      </c>
      <c r="I143" s="184"/>
      <c r="J143" s="3"/>
      <c r="K143" s="3"/>
    </row>
    <row r="144" spans="1:11" ht="15" customHeight="1" x14ac:dyDescent="0.2">
      <c r="A144" s="175" t="s">
        <v>147</v>
      </c>
      <c r="B144" s="175"/>
      <c r="C144" s="175"/>
      <c r="D144" s="175"/>
      <c r="E144" s="175"/>
      <c r="F144" s="175"/>
      <c r="G144" s="175"/>
      <c r="H144" s="176">
        <f>H143</f>
        <v>0</v>
      </c>
      <c r="I144" s="176"/>
      <c r="J144" s="3"/>
      <c r="K144" s="3"/>
    </row>
    <row r="145" spans="1:11" ht="15" customHeight="1" x14ac:dyDescent="0.2">
      <c r="A145" s="177" t="s">
        <v>148</v>
      </c>
      <c r="B145" s="177"/>
      <c r="C145" s="177"/>
      <c r="D145" s="177"/>
      <c r="E145" s="177"/>
      <c r="F145" s="177"/>
      <c r="G145" s="177"/>
      <c r="H145" s="178">
        <v>0</v>
      </c>
      <c r="I145" s="178"/>
      <c r="J145" s="3"/>
      <c r="K145" s="3"/>
    </row>
    <row r="146" spans="1:11" ht="15" customHeight="1" x14ac:dyDescent="0.2">
      <c r="A146" s="179" t="s">
        <v>149</v>
      </c>
      <c r="B146" s="179"/>
      <c r="C146" s="179"/>
      <c r="D146" s="179"/>
      <c r="E146" s="179"/>
      <c r="F146" s="179"/>
      <c r="G146" s="179"/>
      <c r="H146" s="178">
        <f>H144+H145</f>
        <v>0</v>
      </c>
      <c r="I146" s="178"/>
      <c r="J146" s="3"/>
      <c r="K146" s="3"/>
    </row>
    <row r="147" spans="1:11" ht="15" customHeight="1" x14ac:dyDescent="0.2">
      <c r="A147" s="94" t="s">
        <v>187</v>
      </c>
      <c r="B147" s="95"/>
      <c r="C147" s="95"/>
      <c r="D147" s="95"/>
      <c r="E147" s="95"/>
      <c r="F147" s="95"/>
      <c r="G147" s="96"/>
      <c r="H147" s="86">
        <f>IF(H48=3%,0.3325*MOD_1*G143,IF(H48=2%,0.3303*MOD_1*G143,0.3282*MOD_1*G143))</f>
        <v>0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72" t="s">
        <v>150</v>
      </c>
      <c r="B149" s="172"/>
      <c r="C149" s="172"/>
      <c r="D149" s="172"/>
      <c r="E149" s="172"/>
      <c r="F149" s="172"/>
      <c r="G149" s="172"/>
      <c r="H149" s="172"/>
      <c r="I149" s="172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91" t="s">
        <v>151</v>
      </c>
      <c r="B151" s="191"/>
      <c r="C151" s="191"/>
      <c r="D151" s="191"/>
      <c r="E151" s="191"/>
      <c r="F151" s="191"/>
      <c r="G151" s="191"/>
      <c r="H151" s="191"/>
      <c r="I151" s="191"/>
      <c r="J151" s="3"/>
      <c r="K151" s="3"/>
    </row>
    <row r="152" spans="1:11" ht="15" customHeight="1" x14ac:dyDescent="0.2">
      <c r="A152" s="192" t="s">
        <v>152</v>
      </c>
      <c r="B152" s="192"/>
      <c r="C152" s="192"/>
      <c r="D152" s="192"/>
      <c r="E152" s="192"/>
      <c r="F152" s="192"/>
      <c r="G152" s="192"/>
      <c r="H152" s="193" t="s">
        <v>153</v>
      </c>
      <c r="I152" s="193"/>
      <c r="J152" s="3"/>
      <c r="K152" s="3"/>
    </row>
    <row r="153" spans="1:11" ht="15" customHeight="1" x14ac:dyDescent="0.2">
      <c r="A153" s="185" t="s">
        <v>154</v>
      </c>
      <c r="B153" s="185"/>
      <c r="C153" s="185"/>
      <c r="D153" s="185"/>
      <c r="E153" s="185"/>
      <c r="F153" s="185"/>
      <c r="G153" s="185"/>
      <c r="H153" s="194">
        <f>H146</f>
        <v>0</v>
      </c>
      <c r="I153" s="194"/>
      <c r="J153" s="3"/>
      <c r="K153" s="3"/>
    </row>
    <row r="154" spans="1:11" ht="15" customHeight="1" thickBot="1" x14ac:dyDescent="0.25">
      <c r="A154" s="185" t="s">
        <v>155</v>
      </c>
      <c r="B154" s="185"/>
      <c r="C154" s="185"/>
      <c r="D154" s="185"/>
      <c r="E154" s="185"/>
      <c r="F154" s="185"/>
      <c r="G154" s="185"/>
      <c r="H154" s="186">
        <v>12</v>
      </c>
      <c r="I154" s="186"/>
      <c r="J154" s="3"/>
      <c r="K154" s="3"/>
    </row>
    <row r="155" spans="1:11" ht="15" customHeight="1" thickBot="1" x14ac:dyDescent="0.25">
      <c r="A155" s="187" t="s">
        <v>156</v>
      </c>
      <c r="B155" s="187"/>
      <c r="C155" s="187"/>
      <c r="D155" s="187"/>
      <c r="E155" s="187"/>
      <c r="F155" s="187"/>
      <c r="G155" s="188"/>
      <c r="H155" s="189">
        <f>H153*H154</f>
        <v>0</v>
      </c>
      <c r="I155" s="190"/>
      <c r="J155" s="3"/>
      <c r="K155" s="3"/>
    </row>
    <row r="157" spans="1:11" s="57" customFormat="1" ht="54.95" customHeight="1" x14ac:dyDescent="0.2">
      <c r="A157" s="57" t="s">
        <v>182</v>
      </c>
      <c r="B157" s="97" t="s">
        <v>186</v>
      </c>
      <c r="C157" s="97"/>
      <c r="D157" s="97"/>
      <c r="E157" s="97"/>
      <c r="F157" s="97"/>
      <c r="G157" s="97"/>
      <c r="H157" s="97"/>
      <c r="I157" s="97"/>
      <c r="J157" s="62"/>
      <c r="K157" s="62"/>
    </row>
    <row r="158" spans="1:11" ht="50.1" customHeight="1" x14ac:dyDescent="0.2">
      <c r="A158" s="1" t="s">
        <v>189</v>
      </c>
      <c r="B158" s="97" t="s">
        <v>190</v>
      </c>
      <c r="C158" s="97"/>
      <c r="D158" s="97"/>
      <c r="E158" s="97"/>
      <c r="F158" s="97"/>
      <c r="G158" s="97"/>
      <c r="H158" s="97"/>
      <c r="I158" s="97"/>
    </row>
    <row r="159" spans="1:11" ht="42" customHeight="1" x14ac:dyDescent="0.2">
      <c r="A159" s="1" t="s">
        <v>194</v>
      </c>
      <c r="B159" s="97" t="s">
        <v>225</v>
      </c>
      <c r="C159" s="97"/>
      <c r="D159" s="97"/>
      <c r="E159" s="97"/>
      <c r="F159" s="97"/>
      <c r="G159" s="97"/>
      <c r="H159" s="97"/>
      <c r="I159" s="97"/>
    </row>
    <row r="160" spans="1:11" x14ac:dyDescent="0.2">
      <c r="A160" s="1" t="s">
        <v>199</v>
      </c>
      <c r="B160" s="59" t="s">
        <v>200</v>
      </c>
    </row>
  </sheetData>
  <mergeCells count="215">
    <mergeCell ref="B159:I159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A154:G154"/>
    <mergeCell ref="H154:I154"/>
    <mergeCell ref="A155:G155"/>
    <mergeCell ref="H155:I155"/>
    <mergeCell ref="A149:I149"/>
    <mergeCell ref="A151:I151"/>
    <mergeCell ref="A152:G152"/>
    <mergeCell ref="H152:I152"/>
    <mergeCell ref="A153:G153"/>
    <mergeCell ref="H153:I153"/>
    <mergeCell ref="B157:I157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H59:I59"/>
    <mergeCell ref="A54:G54"/>
    <mergeCell ref="A55:I55"/>
    <mergeCell ref="A56:I56"/>
    <mergeCell ref="B57:G57"/>
    <mergeCell ref="H57:I57"/>
    <mergeCell ref="A58:A59"/>
    <mergeCell ref="B58:B59"/>
    <mergeCell ref="H58:I58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B41:G41"/>
    <mergeCell ref="A35:G35"/>
    <mergeCell ref="H35:I35"/>
    <mergeCell ref="A36:I36"/>
    <mergeCell ref="A37:I37"/>
    <mergeCell ref="A38:I38"/>
    <mergeCell ref="B39:G39"/>
    <mergeCell ref="B34:G34"/>
    <mergeCell ref="H34:I34"/>
    <mergeCell ref="H32:I32"/>
    <mergeCell ref="B33:G33"/>
    <mergeCell ref="H33:I33"/>
    <mergeCell ref="B28:G28"/>
    <mergeCell ref="H28:I28"/>
    <mergeCell ref="B29:G29"/>
    <mergeCell ref="H29:I29"/>
    <mergeCell ref="H30:I30"/>
    <mergeCell ref="B40:G40"/>
    <mergeCell ref="A1:I1"/>
    <mergeCell ref="A2:I2"/>
    <mergeCell ref="C3:I3"/>
    <mergeCell ref="C4:D4"/>
    <mergeCell ref="A6:I6"/>
    <mergeCell ref="A7:I7"/>
    <mergeCell ref="C17:I17"/>
    <mergeCell ref="A18:I18"/>
    <mergeCell ref="A19:I19"/>
    <mergeCell ref="G12:I12"/>
    <mergeCell ref="A13:I13"/>
    <mergeCell ref="A14:I14"/>
    <mergeCell ref="B15:G15"/>
    <mergeCell ref="H15:I15"/>
    <mergeCell ref="B16:G16"/>
    <mergeCell ref="H16:I16"/>
    <mergeCell ref="A147:G147"/>
    <mergeCell ref="B158:I158"/>
    <mergeCell ref="A8:I8"/>
    <mergeCell ref="B9:F9"/>
    <mergeCell ref="G9:I9"/>
    <mergeCell ref="B10:F10"/>
    <mergeCell ref="G10:I10"/>
    <mergeCell ref="B11:F11"/>
    <mergeCell ref="G11:I11"/>
    <mergeCell ref="A20:I20"/>
    <mergeCell ref="B24:G24"/>
    <mergeCell ref="H24:I24"/>
    <mergeCell ref="B25:G25"/>
    <mergeCell ref="H25:I25"/>
    <mergeCell ref="A26:I26"/>
    <mergeCell ref="A27:I27"/>
    <mergeCell ref="B21:G21"/>
    <mergeCell ref="H21:I21"/>
    <mergeCell ref="B22:G22"/>
    <mergeCell ref="H22:I22"/>
    <mergeCell ref="B23:G23"/>
    <mergeCell ref="H23:I23"/>
    <mergeCell ref="H31:I31"/>
    <mergeCell ref="B32:G32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C6C05-F275-4FB8-85E1-E14B073830DC}">
  <dimension ref="A1:AHD160"/>
  <sheetViews>
    <sheetView topLeftCell="A130" zoomScale="88" zoomScaleNormal="88" workbookViewId="0">
      <selection activeCell="A159" sqref="A159:XFD15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0.5703125" style="59" bestFit="1" customWidth="1"/>
    <col min="8" max="8" width="13.1406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25" t="s">
        <v>157</v>
      </c>
      <c r="B1" s="125"/>
      <c r="C1" s="125"/>
      <c r="D1" s="125"/>
      <c r="E1" s="125"/>
      <c r="F1" s="125"/>
      <c r="G1" s="125"/>
      <c r="H1" s="125"/>
      <c r="I1" s="125"/>
    </row>
    <row r="2" spans="1:888" ht="15" customHeight="1" x14ac:dyDescent="0.2">
      <c r="A2" s="98"/>
      <c r="B2" s="98"/>
      <c r="C2" s="98"/>
      <c r="D2" s="98"/>
      <c r="E2" s="98"/>
      <c r="F2" s="98"/>
      <c r="G2" s="98"/>
      <c r="H2" s="98"/>
      <c r="I2" s="98"/>
    </row>
    <row r="3" spans="1:888" ht="15" customHeight="1" x14ac:dyDescent="0.2">
      <c r="A3" s="25"/>
      <c r="B3" s="74" t="s">
        <v>158</v>
      </c>
      <c r="C3" s="126"/>
      <c r="D3" s="126"/>
      <c r="E3" s="126"/>
      <c r="F3" s="126"/>
      <c r="G3" s="126"/>
      <c r="H3" s="126"/>
      <c r="I3" s="126"/>
    </row>
    <row r="4" spans="1:888" ht="15" customHeight="1" x14ac:dyDescent="0.2">
      <c r="A4" s="25"/>
      <c r="B4" s="74" t="s">
        <v>0</v>
      </c>
      <c r="C4" s="127"/>
      <c r="D4" s="127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98"/>
      <c r="B6" s="98"/>
      <c r="C6" s="98"/>
      <c r="D6" s="98"/>
      <c r="E6" s="98"/>
      <c r="F6" s="98"/>
      <c r="G6" s="98"/>
      <c r="H6" s="98"/>
      <c r="I6" s="98"/>
    </row>
    <row r="7" spans="1:888" ht="15" customHeight="1" x14ac:dyDescent="0.2">
      <c r="A7" s="128" t="s">
        <v>2</v>
      </c>
      <c r="B7" s="128"/>
      <c r="C7" s="128"/>
      <c r="D7" s="128"/>
      <c r="E7" s="128"/>
      <c r="F7" s="128"/>
      <c r="G7" s="128"/>
      <c r="H7" s="128"/>
      <c r="I7" s="128"/>
      <c r="K7" s="61" t="s">
        <v>3</v>
      </c>
    </row>
    <row r="8" spans="1:888" ht="15" customHeight="1" x14ac:dyDescent="0.2">
      <c r="A8" s="98"/>
      <c r="B8" s="98"/>
      <c r="C8" s="98"/>
      <c r="D8" s="98"/>
      <c r="E8" s="98"/>
      <c r="F8" s="98"/>
      <c r="G8" s="98"/>
      <c r="H8" s="98"/>
      <c r="I8" s="98"/>
    </row>
    <row r="9" spans="1:888" ht="15" customHeight="1" x14ac:dyDescent="0.2">
      <c r="A9" s="73" t="s">
        <v>4</v>
      </c>
      <c r="B9" s="99" t="s">
        <v>5</v>
      </c>
      <c r="C9" s="99"/>
      <c r="D9" s="99"/>
      <c r="E9" s="99"/>
      <c r="F9" s="99"/>
      <c r="G9" s="100"/>
      <c r="H9" s="101"/>
      <c r="I9" s="101"/>
      <c r="K9" s="60" t="s">
        <v>6</v>
      </c>
    </row>
    <row r="10" spans="1:888" ht="15" customHeight="1" x14ac:dyDescent="0.2">
      <c r="A10" s="73" t="s">
        <v>7</v>
      </c>
      <c r="B10" s="99" t="s">
        <v>8</v>
      </c>
      <c r="C10" s="99"/>
      <c r="D10" s="99"/>
      <c r="E10" s="99"/>
      <c r="F10" s="99"/>
      <c r="G10" s="102" t="s">
        <v>9</v>
      </c>
      <c r="H10" s="103"/>
      <c r="I10" s="104"/>
      <c r="K10" s="60" t="s">
        <v>10</v>
      </c>
    </row>
    <row r="11" spans="1:888" ht="15" customHeight="1" x14ac:dyDescent="0.2">
      <c r="A11" s="26" t="s">
        <v>11</v>
      </c>
      <c r="B11" s="105" t="s">
        <v>12</v>
      </c>
      <c r="C11" s="106"/>
      <c r="D11" s="106"/>
      <c r="E11" s="106"/>
      <c r="F11" s="106"/>
      <c r="G11" s="107" t="s">
        <v>13</v>
      </c>
      <c r="H11" s="107"/>
      <c r="I11" s="107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01">
        <v>12</v>
      </c>
      <c r="H12" s="101"/>
      <c r="I12" s="101"/>
      <c r="K12" s="60" t="s">
        <v>17</v>
      </c>
    </row>
    <row r="13" spans="1:888" ht="1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</row>
    <row r="14" spans="1:888" ht="15" customHeight="1" x14ac:dyDescent="0.2">
      <c r="A14" s="128" t="s">
        <v>18</v>
      </c>
      <c r="B14" s="128"/>
      <c r="C14" s="128"/>
      <c r="D14" s="128"/>
      <c r="E14" s="128"/>
      <c r="F14" s="128"/>
      <c r="G14" s="128"/>
      <c r="H14" s="128"/>
      <c r="I14" s="128"/>
    </row>
    <row r="15" spans="1:888" ht="15" customHeight="1" x14ac:dyDescent="0.2">
      <c r="A15" s="73">
        <v>1</v>
      </c>
      <c r="B15" s="99" t="s">
        <v>19</v>
      </c>
      <c r="C15" s="99"/>
      <c r="D15" s="99"/>
      <c r="E15" s="99"/>
      <c r="F15" s="99"/>
      <c r="G15" s="99"/>
      <c r="H15" s="101" t="s">
        <v>20</v>
      </c>
      <c r="I15" s="101"/>
      <c r="K15" s="60" t="s">
        <v>21</v>
      </c>
    </row>
    <row r="16" spans="1:888" s="60" customFormat="1" ht="15" customHeight="1" x14ac:dyDescent="0.2">
      <c r="A16" s="73">
        <v>2</v>
      </c>
      <c r="B16" s="99" t="s">
        <v>22</v>
      </c>
      <c r="C16" s="99"/>
      <c r="D16" s="99"/>
      <c r="E16" s="99"/>
      <c r="F16" s="99"/>
      <c r="G16" s="99"/>
      <c r="H16" s="101">
        <v>1</v>
      </c>
      <c r="I16" s="101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29" t="s">
        <v>203</v>
      </c>
      <c r="D17" s="129"/>
      <c r="E17" s="129"/>
      <c r="F17" s="129"/>
      <c r="G17" s="129"/>
      <c r="H17" s="129"/>
      <c r="I17" s="130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98"/>
      <c r="B18" s="98"/>
      <c r="C18" s="98"/>
      <c r="D18" s="98"/>
      <c r="E18" s="98"/>
      <c r="F18" s="98"/>
      <c r="G18" s="98"/>
      <c r="H18" s="98"/>
      <c r="I18" s="98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98"/>
      <c r="B19" s="98"/>
      <c r="C19" s="98"/>
      <c r="D19" s="98"/>
      <c r="E19" s="98"/>
      <c r="F19" s="98"/>
      <c r="G19" s="98"/>
      <c r="H19" s="98"/>
      <c r="I19" s="98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08" t="s">
        <v>26</v>
      </c>
      <c r="B20" s="108"/>
      <c r="C20" s="108"/>
      <c r="D20" s="108"/>
      <c r="E20" s="108"/>
      <c r="F20" s="108"/>
      <c r="G20" s="108"/>
      <c r="H20" s="108"/>
      <c r="I20" s="108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09" t="s">
        <v>27</v>
      </c>
      <c r="C21" s="109"/>
      <c r="D21" s="109"/>
      <c r="E21" s="109"/>
      <c r="F21" s="109"/>
      <c r="G21" s="109"/>
      <c r="H21" s="110" t="s">
        <v>28</v>
      </c>
      <c r="I21" s="111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09" t="s">
        <v>30</v>
      </c>
      <c r="C22" s="109"/>
      <c r="D22" s="109"/>
      <c r="E22" s="109"/>
      <c r="F22" s="109"/>
      <c r="G22" s="109"/>
      <c r="H22" s="110" t="s">
        <v>201</v>
      </c>
      <c r="I22" s="111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09" t="s">
        <v>32</v>
      </c>
      <c r="C23" s="109"/>
      <c r="D23" s="109"/>
      <c r="E23" s="109"/>
      <c r="F23" s="109"/>
      <c r="G23" s="109"/>
      <c r="H23" s="118"/>
      <c r="I23" s="119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09" t="s">
        <v>34</v>
      </c>
      <c r="C24" s="109"/>
      <c r="D24" s="109"/>
      <c r="E24" s="109"/>
      <c r="F24" s="109"/>
      <c r="G24" s="109"/>
      <c r="H24" s="197" t="s">
        <v>202</v>
      </c>
      <c r="I24" s="198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09" t="s">
        <v>36</v>
      </c>
      <c r="C25" s="109"/>
      <c r="D25" s="109"/>
      <c r="E25" s="109"/>
      <c r="F25" s="109"/>
      <c r="G25" s="109"/>
      <c r="H25" s="112">
        <v>43831</v>
      </c>
      <c r="I25" s="113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14"/>
      <c r="B26" s="114"/>
      <c r="C26" s="114"/>
      <c r="D26" s="114"/>
      <c r="E26" s="114"/>
      <c r="F26" s="114"/>
      <c r="G26" s="114"/>
      <c r="H26" s="114"/>
      <c r="I26" s="114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15" t="s">
        <v>38</v>
      </c>
      <c r="B27" s="116"/>
      <c r="C27" s="116"/>
      <c r="D27" s="116"/>
      <c r="E27" s="116"/>
      <c r="F27" s="116"/>
      <c r="G27" s="116"/>
      <c r="H27" s="116"/>
      <c r="I27" s="117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08" t="s">
        <v>39</v>
      </c>
      <c r="C28" s="108"/>
      <c r="D28" s="108"/>
      <c r="E28" s="108"/>
      <c r="F28" s="108"/>
      <c r="G28" s="108"/>
      <c r="H28" s="132" t="s">
        <v>40</v>
      </c>
      <c r="I28" s="132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99" t="s">
        <v>41</v>
      </c>
      <c r="C29" s="99"/>
      <c r="D29" s="99"/>
      <c r="E29" s="99"/>
      <c r="F29" s="99"/>
      <c r="G29" s="99"/>
      <c r="H29" s="131">
        <f>SALBASE*40/44</f>
        <v>0</v>
      </c>
      <c r="I29" s="131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31">
        <f>IF(E30="N",0,H29*G30)</f>
        <v>0</v>
      </c>
      <c r="I30" s="131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20">
        <f>IF(E31="N",0,F31*G31)</f>
        <v>0</v>
      </c>
      <c r="I31" s="121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22" t="s">
        <v>46</v>
      </c>
      <c r="C32" s="123"/>
      <c r="D32" s="123"/>
      <c r="E32" s="123"/>
      <c r="F32" s="123"/>
      <c r="G32" s="124"/>
      <c r="H32" s="131">
        <v>0</v>
      </c>
      <c r="I32" s="131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22" t="s">
        <v>48</v>
      </c>
      <c r="C33" s="123"/>
      <c r="D33" s="123"/>
      <c r="E33" s="123"/>
      <c r="F33" s="123"/>
      <c r="G33" s="124"/>
      <c r="H33" s="131">
        <v>0</v>
      </c>
      <c r="I33" s="131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09" t="s">
        <v>51</v>
      </c>
      <c r="C34" s="109"/>
      <c r="D34" s="109"/>
      <c r="E34" s="109"/>
      <c r="F34" s="109"/>
      <c r="G34" s="109"/>
      <c r="H34" s="137">
        <v>0</v>
      </c>
      <c r="I34" s="137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5" t="s">
        <v>52</v>
      </c>
      <c r="B35" s="135"/>
      <c r="C35" s="135"/>
      <c r="D35" s="135"/>
      <c r="E35" s="135"/>
      <c r="F35" s="135"/>
      <c r="G35" s="135"/>
      <c r="H35" s="136">
        <f>SUM(H29:I34)</f>
        <v>0</v>
      </c>
      <c r="I35" s="136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14"/>
      <c r="B36" s="114"/>
      <c r="C36" s="114"/>
      <c r="D36" s="114"/>
      <c r="E36" s="114"/>
      <c r="F36" s="114"/>
      <c r="G36" s="114"/>
      <c r="H36" s="114"/>
      <c r="I36" s="114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15" t="s">
        <v>53</v>
      </c>
      <c r="B37" s="116"/>
      <c r="C37" s="116"/>
      <c r="D37" s="116"/>
      <c r="E37" s="116"/>
      <c r="F37" s="116"/>
      <c r="G37" s="116"/>
      <c r="H37" s="116"/>
      <c r="I37" s="117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08" t="s">
        <v>176</v>
      </c>
      <c r="B38" s="108"/>
      <c r="C38" s="108"/>
      <c r="D38" s="108"/>
      <c r="E38" s="108"/>
      <c r="F38" s="108"/>
      <c r="G38" s="108"/>
      <c r="H38" s="108"/>
      <c r="I38" s="108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08" t="s">
        <v>175</v>
      </c>
      <c r="C39" s="108"/>
      <c r="D39" s="108"/>
      <c r="E39" s="108"/>
      <c r="F39" s="108"/>
      <c r="G39" s="108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33" t="s">
        <v>174</v>
      </c>
      <c r="C40" s="133"/>
      <c r="D40" s="133"/>
      <c r="E40" s="133"/>
      <c r="F40" s="133"/>
      <c r="G40" s="133"/>
      <c r="H40" s="42">
        <f>1/12</f>
        <v>8.3333333333333329E-2</v>
      </c>
      <c r="I40" s="6">
        <f>H40*MOD_1</f>
        <v>0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34" t="s">
        <v>185</v>
      </c>
      <c r="C41" s="134"/>
      <c r="D41" s="134"/>
      <c r="E41" s="134"/>
      <c r="F41" s="134"/>
      <c r="G41" s="134"/>
      <c r="H41" s="42">
        <f>+(1+0.333333333333333)/12</f>
        <v>0.11111111111111109</v>
      </c>
      <c r="I41" s="6">
        <f>H41*MOD_1</f>
        <v>0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5" t="s">
        <v>56</v>
      </c>
      <c r="B42" s="135"/>
      <c r="C42" s="135"/>
      <c r="D42" s="135"/>
      <c r="E42" s="135"/>
      <c r="F42" s="135"/>
      <c r="G42" s="135"/>
      <c r="H42" s="136">
        <f>SUM(I40:I41)</f>
        <v>0</v>
      </c>
      <c r="I42" s="136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38"/>
      <c r="B43" s="138"/>
      <c r="C43" s="138"/>
      <c r="D43" s="138"/>
      <c r="E43" s="138"/>
      <c r="F43" s="138"/>
      <c r="G43" s="138"/>
      <c r="H43" s="138"/>
      <c r="I43" s="138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08" t="s">
        <v>57</v>
      </c>
      <c r="B44" s="108"/>
      <c r="C44" s="108"/>
      <c r="D44" s="108"/>
      <c r="E44" s="108"/>
      <c r="F44" s="108"/>
      <c r="G44" s="108"/>
      <c r="H44" s="108"/>
      <c r="I44" s="108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08" t="s">
        <v>59</v>
      </c>
      <c r="C45" s="108"/>
      <c r="D45" s="108"/>
      <c r="E45" s="108"/>
      <c r="F45" s="108"/>
      <c r="G45" s="108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09" t="s">
        <v>60</v>
      </c>
      <c r="C46" s="109"/>
      <c r="D46" s="109"/>
      <c r="E46" s="109"/>
      <c r="F46" s="109"/>
      <c r="G46" s="109"/>
      <c r="H46" s="39">
        <v>0.2</v>
      </c>
      <c r="I46" s="8">
        <f t="shared" ref="I46:I53" si="0">H46*(MOD_1+MOD_2.1)</f>
        <v>0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09" t="s">
        <v>61</v>
      </c>
      <c r="C47" s="109"/>
      <c r="D47" s="109"/>
      <c r="E47" s="109"/>
      <c r="F47" s="109"/>
      <c r="G47" s="109"/>
      <c r="H47" s="39">
        <v>2.5000000000000001E-2</v>
      </c>
      <c r="I47" s="8">
        <f t="shared" si="0"/>
        <v>0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0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09" t="s">
        <v>65</v>
      </c>
      <c r="C49" s="109"/>
      <c r="D49" s="109"/>
      <c r="E49" s="109"/>
      <c r="F49" s="109"/>
      <c r="G49" s="109"/>
      <c r="H49" s="39">
        <v>1.4999999999999999E-2</v>
      </c>
      <c r="I49" s="8">
        <f t="shared" si="0"/>
        <v>0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09" t="s">
        <v>66</v>
      </c>
      <c r="C50" s="109"/>
      <c r="D50" s="109"/>
      <c r="E50" s="109"/>
      <c r="F50" s="109"/>
      <c r="G50" s="109"/>
      <c r="H50" s="58">
        <v>0.01</v>
      </c>
      <c r="I50" s="8">
        <f t="shared" si="0"/>
        <v>0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09" t="s">
        <v>67</v>
      </c>
      <c r="C51" s="109"/>
      <c r="D51" s="109"/>
      <c r="E51" s="109"/>
      <c r="F51" s="109"/>
      <c r="G51" s="109"/>
      <c r="H51" s="39">
        <v>6.0000000000000001E-3</v>
      </c>
      <c r="I51" s="8">
        <f t="shared" si="0"/>
        <v>0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09" t="s">
        <v>68</v>
      </c>
      <c r="C52" s="109"/>
      <c r="D52" s="109"/>
      <c r="E52" s="109"/>
      <c r="F52" s="109"/>
      <c r="G52" s="109"/>
      <c r="H52" s="39">
        <v>2E-3</v>
      </c>
      <c r="I52" s="8">
        <f t="shared" si="0"/>
        <v>0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09" t="s">
        <v>70</v>
      </c>
      <c r="C53" s="109"/>
      <c r="D53" s="109"/>
      <c r="E53" s="109"/>
      <c r="F53" s="109"/>
      <c r="G53" s="109"/>
      <c r="H53" s="58">
        <v>0.08</v>
      </c>
      <c r="I53" s="8">
        <f t="shared" si="0"/>
        <v>0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5" t="s">
        <v>71</v>
      </c>
      <c r="B54" s="135"/>
      <c r="C54" s="135"/>
      <c r="D54" s="135"/>
      <c r="E54" s="135"/>
      <c r="F54" s="135"/>
      <c r="G54" s="135"/>
      <c r="H54" s="9">
        <f>SUM(H46:H53)</f>
        <v>0.36800000000000005</v>
      </c>
      <c r="I54" s="78">
        <f>SUM(I46:I53)</f>
        <v>0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38"/>
      <c r="B55" s="138"/>
      <c r="C55" s="138"/>
      <c r="D55" s="138"/>
      <c r="E55" s="138"/>
      <c r="F55" s="138"/>
      <c r="G55" s="138"/>
      <c r="H55" s="138"/>
      <c r="I55" s="138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1" t="s">
        <v>72</v>
      </c>
      <c r="B56" s="142"/>
      <c r="C56" s="142"/>
      <c r="D56" s="142"/>
      <c r="E56" s="142"/>
      <c r="F56" s="142"/>
      <c r="G56" s="142"/>
      <c r="H56" s="142"/>
      <c r="I56" s="143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08" t="s">
        <v>74</v>
      </c>
      <c r="C57" s="108"/>
      <c r="D57" s="108"/>
      <c r="E57" s="108"/>
      <c r="F57" s="108"/>
      <c r="G57" s="108"/>
      <c r="H57" s="135" t="s">
        <v>40</v>
      </c>
      <c r="I57" s="135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4" t="s">
        <v>4</v>
      </c>
      <c r="B58" s="144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46"/>
      <c r="I58" s="147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5"/>
      <c r="B59" s="145"/>
      <c r="C59" s="5" t="s">
        <v>169</v>
      </c>
      <c r="D59" s="10"/>
      <c r="E59" s="5">
        <v>2</v>
      </c>
      <c r="F59" s="5">
        <v>22</v>
      </c>
      <c r="G59" s="10">
        <f>0.06*H29</f>
        <v>0</v>
      </c>
      <c r="H59" s="139">
        <f>IF(C59="N",0,D59*E59*F59-G59)</f>
        <v>0</v>
      </c>
      <c r="I59" s="140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4" t="s">
        <v>7</v>
      </c>
      <c r="B60" s="151" t="s">
        <v>81</v>
      </c>
      <c r="C60" s="152"/>
      <c r="D60" s="5" t="s">
        <v>76</v>
      </c>
      <c r="E60" s="5" t="s">
        <v>77</v>
      </c>
      <c r="F60" s="5" t="s">
        <v>79</v>
      </c>
      <c r="G60" s="5" t="s">
        <v>80</v>
      </c>
      <c r="H60" s="155">
        <f>IF(D61="N",0,E61*F61*(1-G61))</f>
        <v>0</v>
      </c>
      <c r="I60" s="156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5"/>
      <c r="B61" s="153"/>
      <c r="C61" s="154"/>
      <c r="D61" s="5" t="s">
        <v>82</v>
      </c>
      <c r="E61" s="10"/>
      <c r="F61" s="5">
        <v>22</v>
      </c>
      <c r="G61" s="72">
        <v>0.1</v>
      </c>
      <c r="H61" s="157"/>
      <c r="I61" s="158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48" t="s">
        <v>83</v>
      </c>
      <c r="C62" s="148"/>
      <c r="D62" s="148"/>
      <c r="E62" s="148"/>
      <c r="F62" s="148"/>
      <c r="G62" s="148"/>
      <c r="H62" s="149">
        <v>0</v>
      </c>
      <c r="I62" s="14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48" t="s">
        <v>84</v>
      </c>
      <c r="C63" s="148"/>
      <c r="D63" s="148"/>
      <c r="E63" s="148"/>
      <c r="F63" s="148"/>
      <c r="G63" s="148"/>
      <c r="H63" s="149"/>
      <c r="I63" s="149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48" t="s">
        <v>85</v>
      </c>
      <c r="C64" s="148"/>
      <c r="D64" s="148"/>
      <c r="E64" s="148"/>
      <c r="F64" s="148"/>
      <c r="G64" s="148"/>
      <c r="H64" s="149"/>
      <c r="I64" s="149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5" t="s">
        <v>56</v>
      </c>
      <c r="B65" s="135"/>
      <c r="C65" s="135"/>
      <c r="D65" s="135"/>
      <c r="E65" s="135"/>
      <c r="F65" s="135"/>
      <c r="G65" s="135"/>
      <c r="H65" s="136">
        <f>SUM(H59:I64)</f>
        <v>0</v>
      </c>
      <c r="I65" s="136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98"/>
      <c r="B66" s="98"/>
      <c r="C66" s="98"/>
      <c r="D66" s="98"/>
      <c r="E66" s="98"/>
      <c r="F66" s="98"/>
      <c r="G66" s="98"/>
      <c r="H66" s="98"/>
      <c r="I66" s="98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50" t="s">
        <v>86</v>
      </c>
      <c r="B67" s="150"/>
      <c r="C67" s="150"/>
      <c r="D67" s="150"/>
      <c r="E67" s="150"/>
      <c r="F67" s="150"/>
      <c r="G67" s="150"/>
      <c r="H67" s="150"/>
      <c r="I67" s="150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61"/>
      <c r="B68" s="161"/>
      <c r="C68" s="161"/>
      <c r="D68" s="161"/>
      <c r="E68" s="161"/>
      <c r="F68" s="161"/>
      <c r="G68" s="161"/>
      <c r="H68" s="161"/>
      <c r="I68" s="161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62" t="s">
        <v>87</v>
      </c>
      <c r="C69" s="162"/>
      <c r="D69" s="162"/>
      <c r="E69" s="162"/>
      <c r="F69" s="162"/>
      <c r="G69" s="162"/>
      <c r="H69" s="163" t="s">
        <v>40</v>
      </c>
      <c r="I69" s="163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48" t="s">
        <v>88</v>
      </c>
      <c r="C70" s="148"/>
      <c r="D70" s="148"/>
      <c r="E70" s="148"/>
      <c r="F70" s="148"/>
      <c r="G70" s="148"/>
      <c r="H70" s="159">
        <f>MOD_2.1</f>
        <v>0</v>
      </c>
      <c r="I70" s="1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48" t="s">
        <v>59</v>
      </c>
      <c r="C71" s="148"/>
      <c r="D71" s="148"/>
      <c r="E71" s="148"/>
      <c r="F71" s="148"/>
      <c r="G71" s="148"/>
      <c r="H71" s="159">
        <f>MOD_2.2</f>
        <v>0</v>
      </c>
      <c r="I71" s="1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48" t="s">
        <v>74</v>
      </c>
      <c r="C72" s="148"/>
      <c r="D72" s="148"/>
      <c r="E72" s="148"/>
      <c r="F72" s="148"/>
      <c r="G72" s="148"/>
      <c r="H72" s="159">
        <f>MOD_2.3</f>
        <v>0</v>
      </c>
      <c r="I72" s="1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5" t="s">
        <v>56</v>
      </c>
      <c r="B73" s="135"/>
      <c r="C73" s="135"/>
      <c r="D73" s="135"/>
      <c r="E73" s="135"/>
      <c r="F73" s="135"/>
      <c r="G73" s="135"/>
      <c r="H73" s="136">
        <f>SUM(H70:I72)</f>
        <v>0</v>
      </c>
      <c r="I73" s="136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60"/>
      <c r="B74" s="160"/>
      <c r="C74" s="160"/>
      <c r="D74" s="160"/>
      <c r="E74" s="160"/>
      <c r="F74" s="160"/>
      <c r="G74" s="160"/>
      <c r="H74" s="160"/>
      <c r="I74" s="160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15" t="s">
        <v>89</v>
      </c>
      <c r="B75" s="116"/>
      <c r="C75" s="116"/>
      <c r="D75" s="116"/>
      <c r="E75" s="116"/>
      <c r="F75" s="116"/>
      <c r="G75" s="116"/>
      <c r="H75" s="116"/>
      <c r="I75" s="117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08" t="s">
        <v>90</v>
      </c>
      <c r="C76" s="108"/>
      <c r="D76" s="108"/>
      <c r="E76" s="108"/>
      <c r="F76" s="108"/>
      <c r="G76" s="108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64" t="s">
        <v>188</v>
      </c>
      <c r="C77" s="164"/>
      <c r="D77" s="164"/>
      <c r="E77" s="164"/>
      <c r="F77" s="164"/>
      <c r="G77" s="164"/>
      <c r="H77" s="33">
        <f>(1/12)*0.05</f>
        <v>4.1666666666666666E-3</v>
      </c>
      <c r="I77" s="8">
        <f>H77*(MOD_1+MOD_2-GPS)</f>
        <v>0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09" t="s">
        <v>179</v>
      </c>
      <c r="C78" s="109"/>
      <c r="D78" s="109"/>
      <c r="E78" s="109"/>
      <c r="F78" s="109"/>
      <c r="G78" s="109"/>
      <c r="H78" s="33">
        <f>H54</f>
        <v>0.36800000000000005</v>
      </c>
      <c r="I78" s="8">
        <f>H78*I77</f>
        <v>0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09" t="s">
        <v>91</v>
      </c>
      <c r="C79" s="109"/>
      <c r="D79" s="109"/>
      <c r="E79" s="109"/>
      <c r="F79" s="109"/>
      <c r="G79" s="109"/>
      <c r="H79" s="33">
        <v>0.02</v>
      </c>
      <c r="I79" s="8">
        <f>H79*(MOD_1+I41)</f>
        <v>0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09" t="s">
        <v>192</v>
      </c>
      <c r="C80" s="109"/>
      <c r="D80" s="109"/>
      <c r="E80" s="109"/>
      <c r="F80" s="109"/>
      <c r="G80" s="109"/>
      <c r="H80" s="33">
        <v>1.9400000000000001E-2</v>
      </c>
      <c r="I80" s="8">
        <f>H80*(MOD_1+MOD_2)</f>
        <v>0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09" t="s">
        <v>92</v>
      </c>
      <c r="C81" s="109"/>
      <c r="D81" s="109"/>
      <c r="E81" s="109"/>
      <c r="F81" s="109"/>
      <c r="G81" s="109"/>
      <c r="H81" s="33">
        <f>+H54</f>
        <v>0.36800000000000005</v>
      </c>
      <c r="I81" s="8">
        <f>+I80*H81</f>
        <v>0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09" t="s">
        <v>93</v>
      </c>
      <c r="C82" s="109"/>
      <c r="D82" s="109"/>
      <c r="E82" s="109"/>
      <c r="F82" s="109"/>
      <c r="G82" s="109"/>
      <c r="H82" s="33">
        <v>0.02</v>
      </c>
      <c r="I82" s="8">
        <f>H82*(MOD_1+I41)</f>
        <v>0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5" t="s">
        <v>56</v>
      </c>
      <c r="B83" s="135"/>
      <c r="C83" s="135"/>
      <c r="D83" s="135"/>
      <c r="E83" s="135"/>
      <c r="F83" s="135"/>
      <c r="G83" s="135"/>
      <c r="H83" s="136">
        <f>SUM(I77:I82)</f>
        <v>0</v>
      </c>
      <c r="I83" s="136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38"/>
      <c r="B84" s="138"/>
      <c r="C84" s="138"/>
      <c r="D84" s="138"/>
      <c r="E84" s="138"/>
      <c r="F84" s="138"/>
      <c r="G84" s="138"/>
      <c r="H84" s="138"/>
      <c r="I84" s="138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15" t="s">
        <v>94</v>
      </c>
      <c r="B85" s="116"/>
      <c r="C85" s="116"/>
      <c r="D85" s="116"/>
      <c r="E85" s="116"/>
      <c r="F85" s="116"/>
      <c r="G85" s="116"/>
      <c r="H85" s="116"/>
      <c r="I85" s="117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1" t="s">
        <v>95</v>
      </c>
      <c r="B86" s="142"/>
      <c r="C86" s="142"/>
      <c r="D86" s="142"/>
      <c r="E86" s="142"/>
      <c r="F86" s="142"/>
      <c r="G86" s="142"/>
      <c r="H86" s="142"/>
      <c r="I86" s="143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08" t="s">
        <v>97</v>
      </c>
      <c r="C87" s="108"/>
      <c r="D87" s="108"/>
      <c r="E87" s="108"/>
      <c r="F87" s="108"/>
      <c r="G87" s="108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09" t="s">
        <v>193</v>
      </c>
      <c r="C88" s="109"/>
      <c r="D88" s="109"/>
      <c r="E88" s="109"/>
      <c r="F88" s="109"/>
      <c r="G88" s="10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09" t="s">
        <v>98</v>
      </c>
      <c r="C89" s="109"/>
      <c r="D89" s="109"/>
      <c r="E89" s="109"/>
      <c r="F89" s="109"/>
      <c r="G89" s="109"/>
      <c r="H89" s="42">
        <v>2.8E-3</v>
      </c>
      <c r="I89" s="6">
        <f t="shared" si="1"/>
        <v>0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09" t="s">
        <v>99</v>
      </c>
      <c r="C90" s="109"/>
      <c r="D90" s="109"/>
      <c r="E90" s="109"/>
      <c r="F90" s="109"/>
      <c r="G90" s="109"/>
      <c r="H90" s="42">
        <v>2.0000000000000001E-4</v>
      </c>
      <c r="I90" s="6">
        <f t="shared" si="1"/>
        <v>0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09" t="s">
        <v>100</v>
      </c>
      <c r="C91" s="109"/>
      <c r="D91" s="109"/>
      <c r="E91" s="109"/>
      <c r="F91" s="109"/>
      <c r="G91" s="109"/>
      <c r="H91" s="42">
        <v>2.7000000000000001E-3</v>
      </c>
      <c r="I91" s="6">
        <f t="shared" si="1"/>
        <v>0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09" t="s">
        <v>102</v>
      </c>
      <c r="C93" s="109"/>
      <c r="D93" s="109"/>
      <c r="E93" s="109"/>
      <c r="F93" s="109"/>
      <c r="G93" s="109"/>
      <c r="H93" s="11">
        <v>1.6500000000000001E-2</v>
      </c>
      <c r="I93" s="6">
        <f t="shared" si="1"/>
        <v>0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09" t="s">
        <v>103</v>
      </c>
      <c r="C94" s="109"/>
      <c r="D94" s="109"/>
      <c r="E94" s="109"/>
      <c r="F94" s="109"/>
      <c r="G94" s="10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63" t="s">
        <v>56</v>
      </c>
      <c r="B95" s="163"/>
      <c r="C95" s="163"/>
      <c r="D95" s="163"/>
      <c r="E95" s="163"/>
      <c r="F95" s="163"/>
      <c r="G95" s="163"/>
      <c r="H95" s="12">
        <f>SUM(H88:H94)</f>
        <v>2.2749999999999999E-2</v>
      </c>
      <c r="I95" s="13">
        <f>SUM(I88:I94)</f>
        <v>0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60"/>
      <c r="B96" s="160"/>
      <c r="C96" s="160"/>
      <c r="D96" s="160"/>
      <c r="E96" s="160"/>
      <c r="F96" s="160"/>
      <c r="G96" s="160"/>
      <c r="H96" s="160"/>
      <c r="I96" s="160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1" t="s">
        <v>104</v>
      </c>
      <c r="B97" s="142"/>
      <c r="C97" s="142"/>
      <c r="D97" s="142"/>
      <c r="E97" s="142"/>
      <c r="F97" s="142"/>
      <c r="G97" s="142"/>
      <c r="H97" s="142"/>
      <c r="I97" s="143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08" t="s">
        <v>106</v>
      </c>
      <c r="C98" s="108"/>
      <c r="D98" s="108"/>
      <c r="E98" s="108"/>
      <c r="F98" s="108"/>
      <c r="G98" s="108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09" t="s">
        <v>107</v>
      </c>
      <c r="C99" s="109"/>
      <c r="D99" s="109"/>
      <c r="E99" s="109"/>
      <c r="F99" s="109"/>
      <c r="G99" s="10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5" t="s">
        <v>56</v>
      </c>
      <c r="B100" s="135"/>
      <c r="C100" s="135"/>
      <c r="D100" s="135"/>
      <c r="E100" s="135"/>
      <c r="F100" s="135"/>
      <c r="G100" s="135"/>
      <c r="H100" s="136">
        <f>SUM(I96:I99)</f>
        <v>0</v>
      </c>
      <c r="I100" s="136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98"/>
      <c r="B101" s="98"/>
      <c r="C101" s="98"/>
      <c r="D101" s="98"/>
      <c r="E101" s="98"/>
      <c r="F101" s="98"/>
      <c r="G101" s="98"/>
      <c r="H101" s="98"/>
      <c r="I101" s="98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50" t="s">
        <v>108</v>
      </c>
      <c r="B102" s="150"/>
      <c r="C102" s="150"/>
      <c r="D102" s="150"/>
      <c r="E102" s="150"/>
      <c r="F102" s="150"/>
      <c r="G102" s="150"/>
      <c r="H102" s="150"/>
      <c r="I102" s="150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61"/>
      <c r="B103" s="161"/>
      <c r="C103" s="161"/>
      <c r="D103" s="161"/>
      <c r="E103" s="161"/>
      <c r="F103" s="161"/>
      <c r="G103" s="161"/>
      <c r="H103" s="161"/>
      <c r="I103" s="161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62" t="s">
        <v>87</v>
      </c>
      <c r="C104" s="162"/>
      <c r="D104" s="162"/>
      <c r="E104" s="162"/>
      <c r="F104" s="162"/>
      <c r="G104" s="162"/>
      <c r="H104" s="163" t="s">
        <v>40</v>
      </c>
      <c r="I104" s="163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48" t="s">
        <v>109</v>
      </c>
      <c r="C105" s="148"/>
      <c r="D105" s="148"/>
      <c r="E105" s="148"/>
      <c r="F105" s="148"/>
      <c r="G105" s="148"/>
      <c r="H105" s="131">
        <f>I95</f>
        <v>0</v>
      </c>
      <c r="I105" s="131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48" t="s">
        <v>106</v>
      </c>
      <c r="C106" s="148"/>
      <c r="D106" s="148"/>
      <c r="E106" s="148"/>
      <c r="F106" s="148"/>
      <c r="G106" s="148"/>
      <c r="H106" s="131">
        <f>H100</f>
        <v>0</v>
      </c>
      <c r="I106" s="131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5" t="s">
        <v>56</v>
      </c>
      <c r="B107" s="135"/>
      <c r="C107" s="135"/>
      <c r="D107" s="135"/>
      <c r="E107" s="135"/>
      <c r="F107" s="135"/>
      <c r="G107" s="135"/>
      <c r="H107" s="136">
        <f>SUM(H105:I106)</f>
        <v>0</v>
      </c>
      <c r="I107" s="136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60"/>
      <c r="B108" s="160"/>
      <c r="C108" s="160"/>
      <c r="D108" s="160"/>
      <c r="E108" s="160"/>
      <c r="F108" s="160"/>
      <c r="G108" s="160"/>
      <c r="H108" s="160"/>
      <c r="I108" s="160"/>
    </row>
    <row r="109" spans="1:888" ht="15" customHeight="1" x14ac:dyDescent="0.2">
      <c r="A109" s="115" t="s">
        <v>110</v>
      </c>
      <c r="B109" s="116"/>
      <c r="C109" s="116"/>
      <c r="D109" s="116"/>
      <c r="E109" s="116"/>
      <c r="F109" s="116"/>
      <c r="G109" s="116"/>
      <c r="H109" s="116"/>
      <c r="I109" s="117"/>
    </row>
    <row r="110" spans="1:888" ht="15" customHeight="1" x14ac:dyDescent="0.2">
      <c r="A110" s="77">
        <v>5</v>
      </c>
      <c r="B110" s="108" t="s">
        <v>111</v>
      </c>
      <c r="C110" s="108"/>
      <c r="D110" s="108"/>
      <c r="E110" s="108"/>
      <c r="F110" s="108"/>
      <c r="G110" s="108"/>
      <c r="H110" s="135" t="s">
        <v>40</v>
      </c>
      <c r="I110" s="135"/>
      <c r="K110" s="66"/>
    </row>
    <row r="111" spans="1:888" ht="15" customHeight="1" x14ac:dyDescent="0.2">
      <c r="A111" s="7" t="s">
        <v>4</v>
      </c>
      <c r="B111" s="148" t="s">
        <v>198</v>
      </c>
      <c r="C111" s="148"/>
      <c r="D111" s="148"/>
      <c r="E111" s="148"/>
      <c r="F111" s="148"/>
      <c r="G111" s="148"/>
      <c r="H111" s="195">
        <f>0.0155*(MOD_1+MOD_2+MOD_3+MOD_4)</f>
        <v>0</v>
      </c>
      <c r="I111" s="196"/>
      <c r="K111" s="66"/>
    </row>
    <row r="112" spans="1:888" ht="15" customHeight="1" x14ac:dyDescent="0.2">
      <c r="A112" s="7" t="s">
        <v>7</v>
      </c>
      <c r="B112" s="148" t="s">
        <v>112</v>
      </c>
      <c r="C112" s="148"/>
      <c r="D112" s="148"/>
      <c r="E112" s="148"/>
      <c r="F112" s="148"/>
      <c r="G112" s="148"/>
      <c r="H112" s="165">
        <v>0</v>
      </c>
      <c r="I112" s="165"/>
      <c r="J112" s="3"/>
      <c r="K112" s="66"/>
    </row>
    <row r="113" spans="1:11" ht="15" customHeight="1" x14ac:dyDescent="0.2">
      <c r="A113" s="7" t="s">
        <v>11</v>
      </c>
      <c r="B113" s="148" t="s">
        <v>113</v>
      </c>
      <c r="C113" s="148"/>
      <c r="D113" s="148"/>
      <c r="E113" s="148"/>
      <c r="F113" s="148"/>
      <c r="G113" s="148"/>
      <c r="H113" s="165">
        <v>0</v>
      </c>
      <c r="I113" s="165"/>
      <c r="K113" s="66"/>
    </row>
    <row r="114" spans="1:11" ht="15" customHeight="1" x14ac:dyDescent="0.2">
      <c r="A114" s="7" t="s">
        <v>15</v>
      </c>
      <c r="B114" s="148" t="s">
        <v>114</v>
      </c>
      <c r="C114" s="148"/>
      <c r="D114" s="148"/>
      <c r="E114" s="148"/>
      <c r="F114" s="148"/>
      <c r="G114" s="148"/>
      <c r="H114" s="165">
        <v>0</v>
      </c>
      <c r="I114" s="165"/>
      <c r="K114" s="66"/>
    </row>
    <row r="115" spans="1:11" ht="15" customHeight="1" x14ac:dyDescent="0.2">
      <c r="A115" s="163" t="s">
        <v>71</v>
      </c>
      <c r="B115" s="163"/>
      <c r="C115" s="163"/>
      <c r="D115" s="163"/>
      <c r="E115" s="163"/>
      <c r="F115" s="163"/>
      <c r="G115" s="163"/>
      <c r="H115" s="169">
        <f>SUM(H111:I114)</f>
        <v>0</v>
      </c>
      <c r="I115" s="169"/>
      <c r="K115" s="67"/>
    </row>
    <row r="116" spans="1:11" s="68" customFormat="1" ht="15" customHeight="1" x14ac:dyDescent="0.2">
      <c r="A116" s="170"/>
      <c r="B116" s="170"/>
      <c r="C116" s="170"/>
      <c r="D116" s="170"/>
      <c r="E116" s="170"/>
      <c r="F116" s="170"/>
      <c r="G116" s="170"/>
      <c r="H116" s="170"/>
      <c r="I116" s="170"/>
      <c r="J116" s="3"/>
      <c r="K116" s="3"/>
    </row>
    <row r="117" spans="1:11" s="68" customFormat="1" ht="15" customHeight="1" x14ac:dyDescent="0.2">
      <c r="A117" s="115" t="s">
        <v>115</v>
      </c>
      <c r="B117" s="116"/>
      <c r="C117" s="116"/>
      <c r="D117" s="116"/>
      <c r="E117" s="116"/>
      <c r="F117" s="116"/>
      <c r="G117" s="116"/>
      <c r="H117" s="116"/>
      <c r="I117" s="117"/>
      <c r="J117" s="3"/>
      <c r="K117" s="3"/>
    </row>
    <row r="118" spans="1:11" s="68" customFormat="1" ht="15" customHeight="1" x14ac:dyDescent="0.2">
      <c r="A118" s="79">
        <v>6</v>
      </c>
      <c r="B118" s="162" t="s">
        <v>116</v>
      </c>
      <c r="C118" s="162"/>
      <c r="D118" s="162"/>
      <c r="E118" s="162"/>
      <c r="F118" s="162"/>
      <c r="G118" s="162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48" t="s">
        <v>117</v>
      </c>
      <c r="C119" s="148"/>
      <c r="D119" s="148"/>
      <c r="E119" s="148"/>
      <c r="F119" s="148"/>
      <c r="G119" s="148"/>
      <c r="H119" s="14">
        <v>0.03</v>
      </c>
      <c r="I119" s="76">
        <f>H119*(MOD_1+MOD_2+MOD_3+MOD_4+MOD_5)</f>
        <v>0</v>
      </c>
      <c r="J119" s="3"/>
      <c r="K119" s="69"/>
    </row>
    <row r="120" spans="1:11" s="68" customFormat="1" ht="15" customHeight="1" x14ac:dyDescent="0.2">
      <c r="A120" s="7" t="s">
        <v>7</v>
      </c>
      <c r="B120" s="148" t="s">
        <v>118</v>
      </c>
      <c r="C120" s="148"/>
      <c r="D120" s="148"/>
      <c r="E120" s="148"/>
      <c r="F120" s="148"/>
      <c r="G120" s="148"/>
      <c r="H120" s="14">
        <v>6.7900000000000002E-2</v>
      </c>
      <c r="I120" s="76">
        <f>H120*(MOD_1+MOD_2+MOD_3+MOD_4+MOD_5)</f>
        <v>0</v>
      </c>
      <c r="J120" s="3"/>
      <c r="K120" s="69"/>
    </row>
    <row r="121" spans="1:11" s="68" customFormat="1" ht="15" customHeight="1" x14ac:dyDescent="0.2">
      <c r="A121" s="7" t="s">
        <v>11</v>
      </c>
      <c r="B121" s="148" t="s">
        <v>119</v>
      </c>
      <c r="C121" s="148"/>
      <c r="D121" s="148"/>
      <c r="E121" s="148"/>
      <c r="F121" s="148"/>
      <c r="G121" s="148"/>
      <c r="H121" s="14"/>
      <c r="I121" s="76"/>
      <c r="J121" s="3"/>
      <c r="K121" s="3"/>
    </row>
    <row r="122" spans="1:11" ht="15" customHeight="1" x14ac:dyDescent="0.2">
      <c r="A122" s="166" t="s">
        <v>120</v>
      </c>
      <c r="B122" s="166"/>
      <c r="C122" s="167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0</v>
      </c>
      <c r="J122" s="3"/>
      <c r="K122" s="70"/>
    </row>
    <row r="123" spans="1:11" ht="15" customHeight="1" x14ac:dyDescent="0.2">
      <c r="A123" s="166" t="s">
        <v>123</v>
      </c>
      <c r="B123" s="166"/>
      <c r="C123" s="168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0</v>
      </c>
      <c r="J123" s="3"/>
      <c r="K123" s="70"/>
    </row>
    <row r="124" spans="1:11" ht="15" customHeight="1" x14ac:dyDescent="0.2">
      <c r="A124" s="166" t="s">
        <v>125</v>
      </c>
      <c r="B124" s="166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0</v>
      </c>
      <c r="J124" s="3"/>
      <c r="K124" s="70"/>
    </row>
    <row r="125" spans="1:11" ht="15" customHeight="1" x14ac:dyDescent="0.2">
      <c r="A125" s="166" t="s">
        <v>128</v>
      </c>
      <c r="B125" s="166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63" t="s">
        <v>71</v>
      </c>
      <c r="B126" s="163"/>
      <c r="C126" s="163"/>
      <c r="D126" s="163"/>
      <c r="E126" s="163"/>
      <c r="F126" s="163"/>
      <c r="G126" s="163"/>
      <c r="H126" s="19"/>
      <c r="I126" s="80">
        <f>SUM(I119:I125)</f>
        <v>0</v>
      </c>
      <c r="J126" s="3"/>
      <c r="K126" s="3"/>
    </row>
    <row r="127" spans="1:11" ht="15" customHeight="1" x14ac:dyDescent="0.2">
      <c r="A127" s="171"/>
      <c r="B127" s="171"/>
      <c r="C127" s="171"/>
      <c r="D127" s="171"/>
      <c r="E127" s="171"/>
      <c r="F127" s="171"/>
      <c r="G127" s="171"/>
      <c r="H127" s="171"/>
      <c r="I127" s="171"/>
      <c r="J127" s="3"/>
      <c r="K127" s="3"/>
    </row>
    <row r="128" spans="1:11" ht="15" customHeight="1" x14ac:dyDescent="0.2">
      <c r="A128" s="172" t="s">
        <v>130</v>
      </c>
      <c r="B128" s="172"/>
      <c r="C128" s="172"/>
      <c r="D128" s="172"/>
      <c r="E128" s="172"/>
      <c r="F128" s="172"/>
      <c r="G128" s="172"/>
      <c r="H128" s="172"/>
      <c r="I128" s="172"/>
      <c r="J128" s="3"/>
      <c r="K128" s="3"/>
    </row>
    <row r="129" spans="1:11" ht="15" customHeight="1" x14ac:dyDescent="0.2">
      <c r="A129" s="173"/>
      <c r="B129" s="173"/>
      <c r="C129" s="173"/>
      <c r="D129" s="173"/>
      <c r="E129" s="173"/>
      <c r="F129" s="173"/>
      <c r="G129" s="173"/>
      <c r="H129" s="173"/>
      <c r="I129" s="173"/>
      <c r="J129" s="3"/>
      <c r="K129" s="3"/>
    </row>
    <row r="130" spans="1:11" ht="15" customHeight="1" x14ac:dyDescent="0.2">
      <c r="A130" s="162" t="s">
        <v>131</v>
      </c>
      <c r="B130" s="162"/>
      <c r="C130" s="162"/>
      <c r="D130" s="162"/>
      <c r="E130" s="162"/>
      <c r="F130" s="162"/>
      <c r="G130" s="162"/>
      <c r="H130" s="174" t="s">
        <v>40</v>
      </c>
      <c r="I130" s="174"/>
      <c r="J130" s="3"/>
      <c r="K130" s="3"/>
    </row>
    <row r="131" spans="1:11" ht="15" customHeight="1" x14ac:dyDescent="0.2">
      <c r="A131" s="7" t="s">
        <v>4</v>
      </c>
      <c r="B131" s="148" t="s">
        <v>132</v>
      </c>
      <c r="C131" s="148"/>
      <c r="D131" s="148"/>
      <c r="E131" s="148"/>
      <c r="F131" s="148"/>
      <c r="G131" s="148"/>
      <c r="H131" s="131">
        <f>H35</f>
        <v>0</v>
      </c>
      <c r="I131" s="131"/>
      <c r="J131" s="3"/>
      <c r="K131" s="69"/>
    </row>
    <row r="132" spans="1:11" ht="15" customHeight="1" x14ac:dyDescent="0.2">
      <c r="A132" s="7" t="s">
        <v>7</v>
      </c>
      <c r="B132" s="148" t="s">
        <v>133</v>
      </c>
      <c r="C132" s="148"/>
      <c r="D132" s="148"/>
      <c r="E132" s="148"/>
      <c r="F132" s="148"/>
      <c r="G132" s="148"/>
      <c r="H132" s="131">
        <f>H73</f>
        <v>0</v>
      </c>
      <c r="I132" s="131"/>
      <c r="J132" s="3"/>
      <c r="K132" s="69"/>
    </row>
    <row r="133" spans="1:11" ht="15" customHeight="1" x14ac:dyDescent="0.2">
      <c r="A133" s="7" t="s">
        <v>11</v>
      </c>
      <c r="B133" s="148" t="s">
        <v>134</v>
      </c>
      <c r="C133" s="148"/>
      <c r="D133" s="148"/>
      <c r="E133" s="148"/>
      <c r="F133" s="148"/>
      <c r="G133" s="148"/>
      <c r="H133" s="131">
        <f>H83</f>
        <v>0</v>
      </c>
      <c r="I133" s="131"/>
      <c r="J133" s="3"/>
      <c r="K133" s="69"/>
    </row>
    <row r="134" spans="1:11" ht="15" customHeight="1" x14ac:dyDescent="0.2">
      <c r="A134" s="7" t="s">
        <v>15</v>
      </c>
      <c r="B134" s="148" t="s">
        <v>135</v>
      </c>
      <c r="C134" s="148"/>
      <c r="D134" s="148"/>
      <c r="E134" s="148"/>
      <c r="F134" s="148"/>
      <c r="G134" s="148"/>
      <c r="H134" s="131">
        <f>H107</f>
        <v>0</v>
      </c>
      <c r="I134" s="131"/>
      <c r="J134" s="3"/>
      <c r="K134" s="69"/>
    </row>
    <row r="135" spans="1:11" ht="15" customHeight="1" x14ac:dyDescent="0.2">
      <c r="A135" s="7" t="s">
        <v>47</v>
      </c>
      <c r="B135" s="148" t="s">
        <v>136</v>
      </c>
      <c r="C135" s="148"/>
      <c r="D135" s="148"/>
      <c r="E135" s="148"/>
      <c r="F135" s="148"/>
      <c r="G135" s="148"/>
      <c r="H135" s="131">
        <f>H115</f>
        <v>0</v>
      </c>
      <c r="I135" s="131"/>
      <c r="J135" s="3"/>
      <c r="K135" s="69"/>
    </row>
    <row r="136" spans="1:11" ht="15" customHeight="1" x14ac:dyDescent="0.2">
      <c r="A136" s="163" t="s">
        <v>137</v>
      </c>
      <c r="B136" s="163"/>
      <c r="C136" s="163"/>
      <c r="D136" s="163"/>
      <c r="E136" s="163"/>
      <c r="F136" s="163"/>
      <c r="G136" s="163"/>
      <c r="H136" s="169">
        <f>SUM(H131:I135)</f>
        <v>0</v>
      </c>
      <c r="I136" s="169"/>
      <c r="J136" s="3"/>
      <c r="K136" s="69"/>
    </row>
    <row r="137" spans="1:11" ht="15" customHeight="1" x14ac:dyDescent="0.2">
      <c r="A137" s="7" t="s">
        <v>49</v>
      </c>
      <c r="B137" s="148" t="s">
        <v>138</v>
      </c>
      <c r="C137" s="148"/>
      <c r="D137" s="148"/>
      <c r="E137" s="148"/>
      <c r="F137" s="148"/>
      <c r="G137" s="148"/>
      <c r="H137" s="131">
        <f>I126</f>
        <v>0</v>
      </c>
      <c r="I137" s="131"/>
      <c r="J137" s="3"/>
      <c r="K137" s="69"/>
    </row>
    <row r="138" spans="1:11" ht="15" customHeight="1" x14ac:dyDescent="0.2">
      <c r="A138" s="163" t="s">
        <v>139</v>
      </c>
      <c r="B138" s="163"/>
      <c r="C138" s="163"/>
      <c r="D138" s="163"/>
      <c r="E138" s="163"/>
      <c r="F138" s="163"/>
      <c r="G138" s="163"/>
      <c r="H138" s="169">
        <f>H136+H137</f>
        <v>0</v>
      </c>
      <c r="I138" s="169"/>
      <c r="J138" s="3"/>
      <c r="K138" s="69"/>
    </row>
    <row r="139" spans="1:11" ht="15" customHeight="1" x14ac:dyDescent="0.2">
      <c r="A139" s="171"/>
      <c r="B139" s="171"/>
      <c r="C139" s="171"/>
      <c r="D139" s="171"/>
      <c r="E139" s="171"/>
      <c r="F139" s="171"/>
      <c r="G139" s="171"/>
      <c r="H139" s="171"/>
      <c r="I139" s="171"/>
      <c r="J139" s="3"/>
      <c r="K139" s="3"/>
    </row>
    <row r="140" spans="1:11" ht="15" customHeight="1" x14ac:dyDescent="0.2">
      <c r="A140" s="172" t="s">
        <v>140</v>
      </c>
      <c r="B140" s="172"/>
      <c r="C140" s="172"/>
      <c r="D140" s="172"/>
      <c r="E140" s="172"/>
      <c r="F140" s="172"/>
      <c r="G140" s="172"/>
      <c r="H140" s="172"/>
      <c r="I140" s="172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80" t="s">
        <v>141</v>
      </c>
      <c r="B142" s="180"/>
      <c r="C142" s="81" t="s">
        <v>142</v>
      </c>
      <c r="D142" s="81" t="s">
        <v>143</v>
      </c>
      <c r="E142" s="181" t="s">
        <v>144</v>
      </c>
      <c r="F142" s="181"/>
      <c r="G142" s="81" t="s">
        <v>145</v>
      </c>
      <c r="H142" s="181" t="s">
        <v>146</v>
      </c>
      <c r="I142" s="181"/>
      <c r="J142" s="3"/>
      <c r="K142" s="3"/>
    </row>
    <row r="143" spans="1:11" ht="15" customHeight="1" x14ac:dyDescent="0.2">
      <c r="A143" s="182" t="s">
        <v>202</v>
      </c>
      <c r="B143" s="182"/>
      <c r="C143" s="21">
        <f>H138</f>
        <v>0</v>
      </c>
      <c r="D143" s="82">
        <v>1</v>
      </c>
      <c r="E143" s="183">
        <f>C143*D143</f>
        <v>0</v>
      </c>
      <c r="F143" s="183"/>
      <c r="G143" s="7">
        <v>8</v>
      </c>
      <c r="H143" s="184">
        <f>E143*G143</f>
        <v>0</v>
      </c>
      <c r="I143" s="184"/>
      <c r="J143" s="3"/>
      <c r="K143" s="3"/>
    </row>
    <row r="144" spans="1:11" ht="15" customHeight="1" x14ac:dyDescent="0.2">
      <c r="A144" s="175" t="s">
        <v>147</v>
      </c>
      <c r="B144" s="175"/>
      <c r="C144" s="175"/>
      <c r="D144" s="175"/>
      <c r="E144" s="175"/>
      <c r="F144" s="175"/>
      <c r="G144" s="175"/>
      <c r="H144" s="176">
        <f>H143</f>
        <v>0</v>
      </c>
      <c r="I144" s="176"/>
      <c r="J144" s="3"/>
      <c r="K144" s="3"/>
    </row>
    <row r="145" spans="1:11" ht="15" customHeight="1" x14ac:dyDescent="0.2">
      <c r="A145" s="177" t="s">
        <v>148</v>
      </c>
      <c r="B145" s="177"/>
      <c r="C145" s="177"/>
      <c r="D145" s="177"/>
      <c r="E145" s="177"/>
      <c r="F145" s="177"/>
      <c r="G145" s="177"/>
      <c r="H145" s="178">
        <v>0</v>
      </c>
      <c r="I145" s="178"/>
      <c r="J145" s="3"/>
      <c r="K145" s="3"/>
    </row>
    <row r="146" spans="1:11" ht="15" customHeight="1" x14ac:dyDescent="0.2">
      <c r="A146" s="179" t="s">
        <v>149</v>
      </c>
      <c r="B146" s="179"/>
      <c r="C146" s="179"/>
      <c r="D146" s="179"/>
      <c r="E146" s="179"/>
      <c r="F146" s="179"/>
      <c r="G146" s="179"/>
      <c r="H146" s="178">
        <f>H144+H145</f>
        <v>0</v>
      </c>
      <c r="I146" s="178"/>
      <c r="J146" s="3"/>
      <c r="K146" s="3"/>
    </row>
    <row r="147" spans="1:11" ht="15" customHeight="1" x14ac:dyDescent="0.2">
      <c r="A147" s="94" t="s">
        <v>187</v>
      </c>
      <c r="B147" s="95"/>
      <c r="C147" s="95"/>
      <c r="D147" s="95"/>
      <c r="E147" s="95"/>
      <c r="F147" s="95"/>
      <c r="G147" s="96"/>
      <c r="H147" s="86">
        <f>IF(H48=3%,0.3325*MOD_1*G143,IF(H48=2%,0.3303*MOD_1*G143,0.3282*MOD_1*G143))</f>
        <v>0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72" t="s">
        <v>150</v>
      </c>
      <c r="B149" s="172"/>
      <c r="C149" s="172"/>
      <c r="D149" s="172"/>
      <c r="E149" s="172"/>
      <c r="F149" s="172"/>
      <c r="G149" s="172"/>
      <c r="H149" s="172"/>
      <c r="I149" s="172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91" t="s">
        <v>151</v>
      </c>
      <c r="B151" s="191"/>
      <c r="C151" s="191"/>
      <c r="D151" s="191"/>
      <c r="E151" s="191"/>
      <c r="F151" s="191"/>
      <c r="G151" s="191"/>
      <c r="H151" s="191"/>
      <c r="I151" s="191"/>
      <c r="J151" s="3"/>
      <c r="K151" s="3"/>
    </row>
    <row r="152" spans="1:11" ht="15" customHeight="1" x14ac:dyDescent="0.2">
      <c r="A152" s="192" t="s">
        <v>152</v>
      </c>
      <c r="B152" s="192"/>
      <c r="C152" s="192"/>
      <c r="D152" s="192"/>
      <c r="E152" s="192"/>
      <c r="F152" s="192"/>
      <c r="G152" s="192"/>
      <c r="H152" s="193" t="s">
        <v>153</v>
      </c>
      <c r="I152" s="193"/>
      <c r="J152" s="3"/>
      <c r="K152" s="3"/>
    </row>
    <row r="153" spans="1:11" ht="15" customHeight="1" x14ac:dyDescent="0.2">
      <c r="A153" s="185" t="s">
        <v>154</v>
      </c>
      <c r="B153" s="185"/>
      <c r="C153" s="185"/>
      <c r="D153" s="185"/>
      <c r="E153" s="185"/>
      <c r="F153" s="185"/>
      <c r="G153" s="185"/>
      <c r="H153" s="194">
        <f>H146</f>
        <v>0</v>
      </c>
      <c r="I153" s="194"/>
      <c r="J153" s="3"/>
      <c r="K153" s="3"/>
    </row>
    <row r="154" spans="1:11" ht="15" customHeight="1" thickBot="1" x14ac:dyDescent="0.25">
      <c r="A154" s="185" t="s">
        <v>155</v>
      </c>
      <c r="B154" s="185"/>
      <c r="C154" s="185"/>
      <c r="D154" s="185"/>
      <c r="E154" s="185"/>
      <c r="F154" s="185"/>
      <c r="G154" s="185"/>
      <c r="H154" s="186">
        <v>12</v>
      </c>
      <c r="I154" s="186"/>
      <c r="J154" s="3"/>
      <c r="K154" s="3"/>
    </row>
    <row r="155" spans="1:11" ht="15" customHeight="1" thickBot="1" x14ac:dyDescent="0.25">
      <c r="A155" s="187" t="s">
        <v>156</v>
      </c>
      <c r="B155" s="187"/>
      <c r="C155" s="187"/>
      <c r="D155" s="187"/>
      <c r="E155" s="187"/>
      <c r="F155" s="187"/>
      <c r="G155" s="188"/>
      <c r="H155" s="189">
        <f>H153*H154</f>
        <v>0</v>
      </c>
      <c r="I155" s="190"/>
      <c r="J155" s="3"/>
      <c r="K155" s="3"/>
    </row>
    <row r="157" spans="1:11" s="75" customFormat="1" ht="54.95" customHeight="1" x14ac:dyDescent="0.2">
      <c r="A157" s="75" t="s">
        <v>182</v>
      </c>
      <c r="B157" s="97" t="s">
        <v>186</v>
      </c>
      <c r="C157" s="97"/>
      <c r="D157" s="97"/>
      <c r="E157" s="97"/>
      <c r="F157" s="97"/>
      <c r="G157" s="97"/>
      <c r="H157" s="97"/>
      <c r="I157" s="97"/>
      <c r="J157" s="62"/>
      <c r="K157" s="62"/>
    </row>
    <row r="158" spans="1:11" ht="50.1" customHeight="1" x14ac:dyDescent="0.2">
      <c r="A158" s="1" t="s">
        <v>189</v>
      </c>
      <c r="B158" s="97" t="s">
        <v>190</v>
      </c>
      <c r="C158" s="97"/>
      <c r="D158" s="97"/>
      <c r="E158" s="97"/>
      <c r="F158" s="97"/>
      <c r="G158" s="97"/>
      <c r="H158" s="97"/>
      <c r="I158" s="97"/>
    </row>
    <row r="159" spans="1:11" ht="39.950000000000003" customHeight="1" x14ac:dyDescent="0.2">
      <c r="A159" s="1" t="s">
        <v>194</v>
      </c>
      <c r="B159" s="97" t="s">
        <v>225</v>
      </c>
      <c r="C159" s="97"/>
      <c r="D159" s="97"/>
      <c r="E159" s="97"/>
      <c r="F159" s="97"/>
      <c r="G159" s="97"/>
      <c r="H159" s="97"/>
      <c r="I159" s="97"/>
    </row>
    <row r="160" spans="1:11" x14ac:dyDescent="0.2">
      <c r="A160" s="1" t="s">
        <v>199</v>
      </c>
      <c r="B160" s="59" t="s">
        <v>200</v>
      </c>
    </row>
  </sheetData>
  <mergeCells count="215">
    <mergeCell ref="A1:I1"/>
    <mergeCell ref="A2:I2"/>
    <mergeCell ref="C3:I3"/>
    <mergeCell ref="C4:D4"/>
    <mergeCell ref="A6:I6"/>
    <mergeCell ref="A7:I7"/>
    <mergeCell ref="G12:I12"/>
    <mergeCell ref="A13:I13"/>
    <mergeCell ref="A14:I14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30F9F-F810-47AF-8A72-19128B556326}">
  <dimension ref="A1:AHD160"/>
  <sheetViews>
    <sheetView topLeftCell="A143" zoomScale="88" zoomScaleNormal="88" workbookViewId="0">
      <selection activeCell="A159" sqref="A159:XFD15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0.5703125" style="59" bestFit="1" customWidth="1"/>
    <col min="8" max="8" width="13.1406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25" t="s">
        <v>157</v>
      </c>
      <c r="B1" s="125"/>
      <c r="C1" s="125"/>
      <c r="D1" s="125"/>
      <c r="E1" s="125"/>
      <c r="F1" s="125"/>
      <c r="G1" s="125"/>
      <c r="H1" s="125"/>
      <c r="I1" s="125"/>
    </row>
    <row r="2" spans="1:888" ht="15" customHeight="1" x14ac:dyDescent="0.2">
      <c r="A2" s="98"/>
      <c r="B2" s="98"/>
      <c r="C2" s="98"/>
      <c r="D2" s="98"/>
      <c r="E2" s="98"/>
      <c r="F2" s="98"/>
      <c r="G2" s="98"/>
      <c r="H2" s="98"/>
      <c r="I2" s="98"/>
    </row>
    <row r="3" spans="1:888" ht="15" customHeight="1" x14ac:dyDescent="0.2">
      <c r="A3" s="25"/>
      <c r="B3" s="74" t="s">
        <v>158</v>
      </c>
      <c r="C3" s="126"/>
      <c r="D3" s="126"/>
      <c r="E3" s="126"/>
      <c r="F3" s="126"/>
      <c r="G3" s="126"/>
      <c r="H3" s="126"/>
      <c r="I3" s="126"/>
    </row>
    <row r="4" spans="1:888" ht="15" customHeight="1" x14ac:dyDescent="0.2">
      <c r="A4" s="25"/>
      <c r="B4" s="74" t="s">
        <v>0</v>
      </c>
      <c r="C4" s="127"/>
      <c r="D4" s="127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98"/>
      <c r="B6" s="98"/>
      <c r="C6" s="98"/>
      <c r="D6" s="98"/>
      <c r="E6" s="98"/>
      <c r="F6" s="98"/>
      <c r="G6" s="98"/>
      <c r="H6" s="98"/>
      <c r="I6" s="98"/>
    </row>
    <row r="7" spans="1:888" ht="15" customHeight="1" x14ac:dyDescent="0.2">
      <c r="A7" s="128" t="s">
        <v>2</v>
      </c>
      <c r="B7" s="128"/>
      <c r="C7" s="128"/>
      <c r="D7" s="128"/>
      <c r="E7" s="128"/>
      <c r="F7" s="128"/>
      <c r="G7" s="128"/>
      <c r="H7" s="128"/>
      <c r="I7" s="128"/>
      <c r="K7" s="61" t="s">
        <v>3</v>
      </c>
    </row>
    <row r="8" spans="1:888" ht="15" customHeight="1" x14ac:dyDescent="0.2">
      <c r="A8" s="98"/>
      <c r="B8" s="98"/>
      <c r="C8" s="98"/>
      <c r="D8" s="98"/>
      <c r="E8" s="98"/>
      <c r="F8" s="98"/>
      <c r="G8" s="98"/>
      <c r="H8" s="98"/>
      <c r="I8" s="98"/>
    </row>
    <row r="9" spans="1:888" ht="15" customHeight="1" x14ac:dyDescent="0.2">
      <c r="A9" s="73" t="s">
        <v>4</v>
      </c>
      <c r="B9" s="99" t="s">
        <v>5</v>
      </c>
      <c r="C9" s="99"/>
      <c r="D9" s="99"/>
      <c r="E9" s="99"/>
      <c r="F9" s="99"/>
      <c r="G9" s="100"/>
      <c r="H9" s="101"/>
      <c r="I9" s="101"/>
      <c r="K9" s="60" t="s">
        <v>6</v>
      </c>
    </row>
    <row r="10" spans="1:888" ht="15" customHeight="1" x14ac:dyDescent="0.2">
      <c r="A10" s="73" t="s">
        <v>7</v>
      </c>
      <c r="B10" s="99" t="s">
        <v>8</v>
      </c>
      <c r="C10" s="99"/>
      <c r="D10" s="99"/>
      <c r="E10" s="99"/>
      <c r="F10" s="99"/>
      <c r="G10" s="102" t="s">
        <v>9</v>
      </c>
      <c r="H10" s="103"/>
      <c r="I10" s="104"/>
      <c r="K10" s="60" t="s">
        <v>10</v>
      </c>
    </row>
    <row r="11" spans="1:888" ht="15" customHeight="1" x14ac:dyDescent="0.2">
      <c r="A11" s="26" t="s">
        <v>11</v>
      </c>
      <c r="B11" s="105" t="s">
        <v>12</v>
      </c>
      <c r="C11" s="106"/>
      <c r="D11" s="106"/>
      <c r="E11" s="106"/>
      <c r="F11" s="106"/>
      <c r="G11" s="107" t="s">
        <v>13</v>
      </c>
      <c r="H11" s="107"/>
      <c r="I11" s="107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01">
        <v>12</v>
      </c>
      <c r="H12" s="101"/>
      <c r="I12" s="101"/>
      <c r="K12" s="60" t="s">
        <v>17</v>
      </c>
    </row>
    <row r="13" spans="1:888" ht="1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</row>
    <row r="14" spans="1:888" ht="15" customHeight="1" x14ac:dyDescent="0.2">
      <c r="A14" s="128" t="s">
        <v>18</v>
      </c>
      <c r="B14" s="128"/>
      <c r="C14" s="128"/>
      <c r="D14" s="128"/>
      <c r="E14" s="128"/>
      <c r="F14" s="128"/>
      <c r="G14" s="128"/>
      <c r="H14" s="128"/>
      <c r="I14" s="128"/>
    </row>
    <row r="15" spans="1:888" ht="15" customHeight="1" x14ac:dyDescent="0.2">
      <c r="A15" s="73">
        <v>1</v>
      </c>
      <c r="B15" s="99" t="s">
        <v>19</v>
      </c>
      <c r="C15" s="99"/>
      <c r="D15" s="99"/>
      <c r="E15" s="99"/>
      <c r="F15" s="99"/>
      <c r="G15" s="99"/>
      <c r="H15" s="101" t="s">
        <v>20</v>
      </c>
      <c r="I15" s="101"/>
      <c r="K15" s="60" t="s">
        <v>21</v>
      </c>
    </row>
    <row r="16" spans="1:888" s="60" customFormat="1" ht="15" customHeight="1" x14ac:dyDescent="0.2">
      <c r="A16" s="73">
        <v>2</v>
      </c>
      <c r="B16" s="99" t="s">
        <v>22</v>
      </c>
      <c r="C16" s="99"/>
      <c r="D16" s="99"/>
      <c r="E16" s="99"/>
      <c r="F16" s="99"/>
      <c r="G16" s="99"/>
      <c r="H16" s="101">
        <v>1</v>
      </c>
      <c r="I16" s="101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29" t="s">
        <v>205</v>
      </c>
      <c r="D17" s="129"/>
      <c r="E17" s="129"/>
      <c r="F17" s="129"/>
      <c r="G17" s="129"/>
      <c r="H17" s="129"/>
      <c r="I17" s="130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98"/>
      <c r="B18" s="98"/>
      <c r="C18" s="98"/>
      <c r="D18" s="98"/>
      <c r="E18" s="98"/>
      <c r="F18" s="98"/>
      <c r="G18" s="98"/>
      <c r="H18" s="98"/>
      <c r="I18" s="98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98"/>
      <c r="B19" s="98"/>
      <c r="C19" s="98"/>
      <c r="D19" s="98"/>
      <c r="E19" s="98"/>
      <c r="F19" s="98"/>
      <c r="G19" s="98"/>
      <c r="H19" s="98"/>
      <c r="I19" s="98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08" t="s">
        <v>26</v>
      </c>
      <c r="B20" s="108"/>
      <c r="C20" s="108"/>
      <c r="D20" s="108"/>
      <c r="E20" s="108"/>
      <c r="F20" s="108"/>
      <c r="G20" s="108"/>
      <c r="H20" s="108"/>
      <c r="I20" s="108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09" t="s">
        <v>27</v>
      </c>
      <c r="C21" s="109"/>
      <c r="D21" s="109"/>
      <c r="E21" s="109"/>
      <c r="F21" s="109"/>
      <c r="G21" s="109"/>
      <c r="H21" s="110" t="s">
        <v>28</v>
      </c>
      <c r="I21" s="111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09" t="s">
        <v>30</v>
      </c>
      <c r="C22" s="109"/>
      <c r="D22" s="109"/>
      <c r="E22" s="109"/>
      <c r="F22" s="109"/>
      <c r="G22" s="109"/>
      <c r="H22" s="110" t="s">
        <v>201</v>
      </c>
      <c r="I22" s="111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09" t="s">
        <v>32</v>
      </c>
      <c r="C23" s="109"/>
      <c r="D23" s="109"/>
      <c r="E23" s="109"/>
      <c r="F23" s="109"/>
      <c r="G23" s="109"/>
      <c r="H23" s="118"/>
      <c r="I23" s="119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09" t="s">
        <v>34</v>
      </c>
      <c r="C24" s="109"/>
      <c r="D24" s="109"/>
      <c r="E24" s="109"/>
      <c r="F24" s="109"/>
      <c r="G24" s="109"/>
      <c r="H24" s="197" t="s">
        <v>202</v>
      </c>
      <c r="I24" s="198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09" t="s">
        <v>36</v>
      </c>
      <c r="C25" s="109"/>
      <c r="D25" s="109"/>
      <c r="E25" s="109"/>
      <c r="F25" s="109"/>
      <c r="G25" s="109"/>
      <c r="H25" s="112">
        <v>43831</v>
      </c>
      <c r="I25" s="113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14"/>
      <c r="B26" s="114"/>
      <c r="C26" s="114"/>
      <c r="D26" s="114"/>
      <c r="E26" s="114"/>
      <c r="F26" s="114"/>
      <c r="G26" s="114"/>
      <c r="H26" s="114"/>
      <c r="I26" s="114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15" t="s">
        <v>38</v>
      </c>
      <c r="B27" s="116"/>
      <c r="C27" s="116"/>
      <c r="D27" s="116"/>
      <c r="E27" s="116"/>
      <c r="F27" s="116"/>
      <c r="G27" s="116"/>
      <c r="H27" s="116"/>
      <c r="I27" s="117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08" t="s">
        <v>39</v>
      </c>
      <c r="C28" s="108"/>
      <c r="D28" s="108"/>
      <c r="E28" s="108"/>
      <c r="F28" s="108"/>
      <c r="G28" s="108"/>
      <c r="H28" s="132" t="s">
        <v>40</v>
      </c>
      <c r="I28" s="132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99" t="s">
        <v>41</v>
      </c>
      <c r="C29" s="99"/>
      <c r="D29" s="99"/>
      <c r="E29" s="99"/>
      <c r="F29" s="99"/>
      <c r="G29" s="99"/>
      <c r="H29" s="131">
        <f>SALBASE*30/44</f>
        <v>0</v>
      </c>
      <c r="I29" s="131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31">
        <f>IF(E30="N",0,H29*G30)</f>
        <v>0</v>
      </c>
      <c r="I30" s="131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20">
        <f>IF(E31="N",0,F31*G31)</f>
        <v>0</v>
      </c>
      <c r="I31" s="121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22" t="s">
        <v>46</v>
      </c>
      <c r="C32" s="123"/>
      <c r="D32" s="123"/>
      <c r="E32" s="123"/>
      <c r="F32" s="123"/>
      <c r="G32" s="124"/>
      <c r="H32" s="131">
        <v>0</v>
      </c>
      <c r="I32" s="131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22" t="s">
        <v>48</v>
      </c>
      <c r="C33" s="123"/>
      <c r="D33" s="123"/>
      <c r="E33" s="123"/>
      <c r="F33" s="123"/>
      <c r="G33" s="124"/>
      <c r="H33" s="131">
        <v>0</v>
      </c>
      <c r="I33" s="131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09" t="s">
        <v>51</v>
      </c>
      <c r="C34" s="109"/>
      <c r="D34" s="109"/>
      <c r="E34" s="109"/>
      <c r="F34" s="109"/>
      <c r="G34" s="109"/>
      <c r="H34" s="137">
        <v>0</v>
      </c>
      <c r="I34" s="137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5" t="s">
        <v>52</v>
      </c>
      <c r="B35" s="135"/>
      <c r="C35" s="135"/>
      <c r="D35" s="135"/>
      <c r="E35" s="135"/>
      <c r="F35" s="135"/>
      <c r="G35" s="135"/>
      <c r="H35" s="136">
        <f>SUM(H29:I34)</f>
        <v>0</v>
      </c>
      <c r="I35" s="136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14"/>
      <c r="B36" s="114"/>
      <c r="C36" s="114"/>
      <c r="D36" s="114"/>
      <c r="E36" s="114"/>
      <c r="F36" s="114"/>
      <c r="G36" s="114"/>
      <c r="H36" s="114"/>
      <c r="I36" s="114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15" t="s">
        <v>53</v>
      </c>
      <c r="B37" s="116"/>
      <c r="C37" s="116"/>
      <c r="D37" s="116"/>
      <c r="E37" s="116"/>
      <c r="F37" s="116"/>
      <c r="G37" s="116"/>
      <c r="H37" s="116"/>
      <c r="I37" s="117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08" t="s">
        <v>176</v>
      </c>
      <c r="B38" s="108"/>
      <c r="C38" s="108"/>
      <c r="D38" s="108"/>
      <c r="E38" s="108"/>
      <c r="F38" s="108"/>
      <c r="G38" s="108"/>
      <c r="H38" s="108"/>
      <c r="I38" s="108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08" t="s">
        <v>175</v>
      </c>
      <c r="C39" s="108"/>
      <c r="D39" s="108"/>
      <c r="E39" s="108"/>
      <c r="F39" s="108"/>
      <c r="G39" s="108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33" t="s">
        <v>174</v>
      </c>
      <c r="C40" s="133"/>
      <c r="D40" s="133"/>
      <c r="E40" s="133"/>
      <c r="F40" s="133"/>
      <c r="G40" s="133"/>
      <c r="H40" s="42">
        <f>1/12</f>
        <v>8.3333333333333329E-2</v>
      </c>
      <c r="I40" s="6">
        <f>H40*MOD_1</f>
        <v>0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34" t="s">
        <v>185</v>
      </c>
      <c r="C41" s="134"/>
      <c r="D41" s="134"/>
      <c r="E41" s="134"/>
      <c r="F41" s="134"/>
      <c r="G41" s="134"/>
      <c r="H41" s="42">
        <f>+(1+0.333333333333333)/12</f>
        <v>0.11111111111111109</v>
      </c>
      <c r="I41" s="6">
        <f>H41*MOD_1</f>
        <v>0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5" t="s">
        <v>56</v>
      </c>
      <c r="B42" s="135"/>
      <c r="C42" s="135"/>
      <c r="D42" s="135"/>
      <c r="E42" s="135"/>
      <c r="F42" s="135"/>
      <c r="G42" s="135"/>
      <c r="H42" s="136">
        <f>SUM(I40:I41)</f>
        <v>0</v>
      </c>
      <c r="I42" s="136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38"/>
      <c r="B43" s="138"/>
      <c r="C43" s="138"/>
      <c r="D43" s="138"/>
      <c r="E43" s="138"/>
      <c r="F43" s="138"/>
      <c r="G43" s="138"/>
      <c r="H43" s="138"/>
      <c r="I43" s="138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08" t="s">
        <v>57</v>
      </c>
      <c r="B44" s="108"/>
      <c r="C44" s="108"/>
      <c r="D44" s="108"/>
      <c r="E44" s="108"/>
      <c r="F44" s="108"/>
      <c r="G44" s="108"/>
      <c r="H44" s="108"/>
      <c r="I44" s="108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08" t="s">
        <v>59</v>
      </c>
      <c r="C45" s="108"/>
      <c r="D45" s="108"/>
      <c r="E45" s="108"/>
      <c r="F45" s="108"/>
      <c r="G45" s="108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09" t="s">
        <v>60</v>
      </c>
      <c r="C46" s="109"/>
      <c r="D46" s="109"/>
      <c r="E46" s="109"/>
      <c r="F46" s="109"/>
      <c r="G46" s="109"/>
      <c r="H46" s="39">
        <v>0.2</v>
      </c>
      <c r="I46" s="8">
        <f t="shared" ref="I46:I53" si="0">H46*(MOD_1+MOD_2.1)</f>
        <v>0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09" t="s">
        <v>61</v>
      </c>
      <c r="C47" s="109"/>
      <c r="D47" s="109"/>
      <c r="E47" s="109"/>
      <c r="F47" s="109"/>
      <c r="G47" s="109"/>
      <c r="H47" s="39">
        <v>2.5000000000000001E-2</v>
      </c>
      <c r="I47" s="8">
        <f t="shared" si="0"/>
        <v>0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0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09" t="s">
        <v>65</v>
      </c>
      <c r="C49" s="109"/>
      <c r="D49" s="109"/>
      <c r="E49" s="109"/>
      <c r="F49" s="109"/>
      <c r="G49" s="109"/>
      <c r="H49" s="39">
        <v>1.4999999999999999E-2</v>
      </c>
      <c r="I49" s="8">
        <f t="shared" si="0"/>
        <v>0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09" t="s">
        <v>66</v>
      </c>
      <c r="C50" s="109"/>
      <c r="D50" s="109"/>
      <c r="E50" s="109"/>
      <c r="F50" s="109"/>
      <c r="G50" s="109"/>
      <c r="H50" s="58">
        <v>0.01</v>
      </c>
      <c r="I50" s="8">
        <f t="shared" si="0"/>
        <v>0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09" t="s">
        <v>67</v>
      </c>
      <c r="C51" s="109"/>
      <c r="D51" s="109"/>
      <c r="E51" s="109"/>
      <c r="F51" s="109"/>
      <c r="G51" s="109"/>
      <c r="H51" s="39">
        <v>6.0000000000000001E-3</v>
      </c>
      <c r="I51" s="8">
        <f t="shared" si="0"/>
        <v>0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09" t="s">
        <v>68</v>
      </c>
      <c r="C52" s="109"/>
      <c r="D52" s="109"/>
      <c r="E52" s="109"/>
      <c r="F52" s="109"/>
      <c r="G52" s="109"/>
      <c r="H52" s="39">
        <v>2E-3</v>
      </c>
      <c r="I52" s="8">
        <f t="shared" si="0"/>
        <v>0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09" t="s">
        <v>70</v>
      </c>
      <c r="C53" s="109"/>
      <c r="D53" s="109"/>
      <c r="E53" s="109"/>
      <c r="F53" s="109"/>
      <c r="G53" s="109"/>
      <c r="H53" s="58">
        <v>0.08</v>
      </c>
      <c r="I53" s="8">
        <f t="shared" si="0"/>
        <v>0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5" t="s">
        <v>71</v>
      </c>
      <c r="B54" s="135"/>
      <c r="C54" s="135"/>
      <c r="D54" s="135"/>
      <c r="E54" s="135"/>
      <c r="F54" s="135"/>
      <c r="G54" s="135"/>
      <c r="H54" s="9">
        <f>SUM(H46:H53)</f>
        <v>0.36800000000000005</v>
      </c>
      <c r="I54" s="78">
        <f>SUM(I46:I53)</f>
        <v>0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38"/>
      <c r="B55" s="138"/>
      <c r="C55" s="138"/>
      <c r="D55" s="138"/>
      <c r="E55" s="138"/>
      <c r="F55" s="138"/>
      <c r="G55" s="138"/>
      <c r="H55" s="138"/>
      <c r="I55" s="138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1" t="s">
        <v>72</v>
      </c>
      <c r="B56" s="142"/>
      <c r="C56" s="142"/>
      <c r="D56" s="142"/>
      <c r="E56" s="142"/>
      <c r="F56" s="142"/>
      <c r="G56" s="142"/>
      <c r="H56" s="142"/>
      <c r="I56" s="143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08" t="s">
        <v>74</v>
      </c>
      <c r="C57" s="108"/>
      <c r="D57" s="108"/>
      <c r="E57" s="108"/>
      <c r="F57" s="108"/>
      <c r="G57" s="108"/>
      <c r="H57" s="135" t="s">
        <v>40</v>
      </c>
      <c r="I57" s="135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4" t="s">
        <v>4</v>
      </c>
      <c r="B58" s="144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46"/>
      <c r="I58" s="147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5"/>
      <c r="B59" s="145"/>
      <c r="C59" s="5" t="s">
        <v>169</v>
      </c>
      <c r="D59" s="10"/>
      <c r="E59" s="5">
        <v>2</v>
      </c>
      <c r="F59" s="5">
        <v>22</v>
      </c>
      <c r="G59" s="10">
        <f>0.06*H29</f>
        <v>0</v>
      </c>
      <c r="H59" s="139">
        <f>IF(C59="N",0,D59*E59*F59-G59)</f>
        <v>0</v>
      </c>
      <c r="I59" s="140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4" t="s">
        <v>7</v>
      </c>
      <c r="B60" s="151" t="s">
        <v>81</v>
      </c>
      <c r="C60" s="152"/>
      <c r="D60" s="5" t="s">
        <v>76</v>
      </c>
      <c r="E60" s="5" t="s">
        <v>77</v>
      </c>
      <c r="F60" s="5" t="s">
        <v>79</v>
      </c>
      <c r="G60" s="5" t="s">
        <v>80</v>
      </c>
      <c r="H60" s="155">
        <f>IF(D61="N",0,E61*F61*(1-G61))</f>
        <v>0</v>
      </c>
      <c r="I60" s="156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5"/>
      <c r="B61" s="153"/>
      <c r="C61" s="154"/>
      <c r="D61" s="5" t="s">
        <v>82</v>
      </c>
      <c r="E61" s="10"/>
      <c r="F61" s="5">
        <v>22</v>
      </c>
      <c r="G61" s="72">
        <v>0.1</v>
      </c>
      <c r="H61" s="157"/>
      <c r="I61" s="158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48" t="s">
        <v>83</v>
      </c>
      <c r="C62" s="148"/>
      <c r="D62" s="148"/>
      <c r="E62" s="148"/>
      <c r="F62" s="148"/>
      <c r="G62" s="148"/>
      <c r="H62" s="149">
        <v>0</v>
      </c>
      <c r="I62" s="14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48" t="s">
        <v>84</v>
      </c>
      <c r="C63" s="148"/>
      <c r="D63" s="148"/>
      <c r="E63" s="148"/>
      <c r="F63" s="148"/>
      <c r="G63" s="148"/>
      <c r="H63" s="149"/>
      <c r="I63" s="149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48" t="s">
        <v>85</v>
      </c>
      <c r="C64" s="148"/>
      <c r="D64" s="148"/>
      <c r="E64" s="148"/>
      <c r="F64" s="148"/>
      <c r="G64" s="148"/>
      <c r="H64" s="149"/>
      <c r="I64" s="149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5" t="s">
        <v>56</v>
      </c>
      <c r="B65" s="135"/>
      <c r="C65" s="135"/>
      <c r="D65" s="135"/>
      <c r="E65" s="135"/>
      <c r="F65" s="135"/>
      <c r="G65" s="135"/>
      <c r="H65" s="136">
        <f>SUM(H59:I64)</f>
        <v>0</v>
      </c>
      <c r="I65" s="136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98"/>
      <c r="B66" s="98"/>
      <c r="C66" s="98"/>
      <c r="D66" s="98"/>
      <c r="E66" s="98"/>
      <c r="F66" s="98"/>
      <c r="G66" s="98"/>
      <c r="H66" s="98"/>
      <c r="I66" s="98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50" t="s">
        <v>86</v>
      </c>
      <c r="B67" s="150"/>
      <c r="C67" s="150"/>
      <c r="D67" s="150"/>
      <c r="E67" s="150"/>
      <c r="F67" s="150"/>
      <c r="G67" s="150"/>
      <c r="H67" s="150"/>
      <c r="I67" s="150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61"/>
      <c r="B68" s="161"/>
      <c r="C68" s="161"/>
      <c r="D68" s="161"/>
      <c r="E68" s="161"/>
      <c r="F68" s="161"/>
      <c r="G68" s="161"/>
      <c r="H68" s="161"/>
      <c r="I68" s="161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62" t="s">
        <v>87</v>
      </c>
      <c r="C69" s="162"/>
      <c r="D69" s="162"/>
      <c r="E69" s="162"/>
      <c r="F69" s="162"/>
      <c r="G69" s="162"/>
      <c r="H69" s="163" t="s">
        <v>40</v>
      </c>
      <c r="I69" s="163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48" t="s">
        <v>88</v>
      </c>
      <c r="C70" s="148"/>
      <c r="D70" s="148"/>
      <c r="E70" s="148"/>
      <c r="F70" s="148"/>
      <c r="G70" s="148"/>
      <c r="H70" s="159">
        <f>MOD_2.1</f>
        <v>0</v>
      </c>
      <c r="I70" s="1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48" t="s">
        <v>59</v>
      </c>
      <c r="C71" s="148"/>
      <c r="D71" s="148"/>
      <c r="E71" s="148"/>
      <c r="F71" s="148"/>
      <c r="G71" s="148"/>
      <c r="H71" s="159">
        <f>MOD_2.2</f>
        <v>0</v>
      </c>
      <c r="I71" s="1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48" t="s">
        <v>74</v>
      </c>
      <c r="C72" s="148"/>
      <c r="D72" s="148"/>
      <c r="E72" s="148"/>
      <c r="F72" s="148"/>
      <c r="G72" s="148"/>
      <c r="H72" s="159">
        <f>MOD_2.3</f>
        <v>0</v>
      </c>
      <c r="I72" s="1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5" t="s">
        <v>56</v>
      </c>
      <c r="B73" s="135"/>
      <c r="C73" s="135"/>
      <c r="D73" s="135"/>
      <c r="E73" s="135"/>
      <c r="F73" s="135"/>
      <c r="G73" s="135"/>
      <c r="H73" s="136">
        <f>SUM(H70:I72)</f>
        <v>0</v>
      </c>
      <c r="I73" s="136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60"/>
      <c r="B74" s="160"/>
      <c r="C74" s="160"/>
      <c r="D74" s="160"/>
      <c r="E74" s="160"/>
      <c r="F74" s="160"/>
      <c r="G74" s="160"/>
      <c r="H74" s="160"/>
      <c r="I74" s="160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15" t="s">
        <v>89</v>
      </c>
      <c r="B75" s="116"/>
      <c r="C75" s="116"/>
      <c r="D75" s="116"/>
      <c r="E75" s="116"/>
      <c r="F75" s="116"/>
      <c r="G75" s="116"/>
      <c r="H75" s="116"/>
      <c r="I75" s="117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08" t="s">
        <v>90</v>
      </c>
      <c r="C76" s="108"/>
      <c r="D76" s="108"/>
      <c r="E76" s="108"/>
      <c r="F76" s="108"/>
      <c r="G76" s="108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64" t="s">
        <v>188</v>
      </c>
      <c r="C77" s="164"/>
      <c r="D77" s="164"/>
      <c r="E77" s="164"/>
      <c r="F77" s="164"/>
      <c r="G77" s="164"/>
      <c r="H77" s="33">
        <f>(1/12)*0.05</f>
        <v>4.1666666666666666E-3</v>
      </c>
      <c r="I77" s="8">
        <f>H77*(MOD_1+MOD_2-GPS)</f>
        <v>0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09" t="s">
        <v>179</v>
      </c>
      <c r="C78" s="109"/>
      <c r="D78" s="109"/>
      <c r="E78" s="109"/>
      <c r="F78" s="109"/>
      <c r="G78" s="109"/>
      <c r="H78" s="33">
        <f>H54</f>
        <v>0.36800000000000005</v>
      </c>
      <c r="I78" s="8">
        <f>H78*I77</f>
        <v>0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09" t="s">
        <v>91</v>
      </c>
      <c r="C79" s="109"/>
      <c r="D79" s="109"/>
      <c r="E79" s="109"/>
      <c r="F79" s="109"/>
      <c r="G79" s="109"/>
      <c r="H79" s="33">
        <v>0.02</v>
      </c>
      <c r="I79" s="8">
        <f>H79*(MOD_1+I41)</f>
        <v>0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09" t="s">
        <v>192</v>
      </c>
      <c r="C80" s="109"/>
      <c r="D80" s="109"/>
      <c r="E80" s="109"/>
      <c r="F80" s="109"/>
      <c r="G80" s="109"/>
      <c r="H80" s="33">
        <v>1.9400000000000001E-2</v>
      </c>
      <c r="I80" s="8">
        <f>H80*(MOD_1+MOD_2)</f>
        <v>0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09" t="s">
        <v>92</v>
      </c>
      <c r="C81" s="109"/>
      <c r="D81" s="109"/>
      <c r="E81" s="109"/>
      <c r="F81" s="109"/>
      <c r="G81" s="109"/>
      <c r="H81" s="33">
        <f>+H54</f>
        <v>0.36800000000000005</v>
      </c>
      <c r="I81" s="8">
        <f>+I80*H81</f>
        <v>0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09" t="s">
        <v>93</v>
      </c>
      <c r="C82" s="109"/>
      <c r="D82" s="109"/>
      <c r="E82" s="109"/>
      <c r="F82" s="109"/>
      <c r="G82" s="109"/>
      <c r="H82" s="33">
        <v>0.02</v>
      </c>
      <c r="I82" s="8">
        <f>H82*(MOD_1+I41)</f>
        <v>0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5" t="s">
        <v>56</v>
      </c>
      <c r="B83" s="135"/>
      <c r="C83" s="135"/>
      <c r="D83" s="135"/>
      <c r="E83" s="135"/>
      <c r="F83" s="135"/>
      <c r="G83" s="135"/>
      <c r="H83" s="136">
        <f>SUM(I77:I82)</f>
        <v>0</v>
      </c>
      <c r="I83" s="136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38"/>
      <c r="B84" s="138"/>
      <c r="C84" s="138"/>
      <c r="D84" s="138"/>
      <c r="E84" s="138"/>
      <c r="F84" s="138"/>
      <c r="G84" s="138"/>
      <c r="H84" s="138"/>
      <c r="I84" s="138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15" t="s">
        <v>94</v>
      </c>
      <c r="B85" s="116"/>
      <c r="C85" s="116"/>
      <c r="D85" s="116"/>
      <c r="E85" s="116"/>
      <c r="F85" s="116"/>
      <c r="G85" s="116"/>
      <c r="H85" s="116"/>
      <c r="I85" s="117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1" t="s">
        <v>95</v>
      </c>
      <c r="B86" s="142"/>
      <c r="C86" s="142"/>
      <c r="D86" s="142"/>
      <c r="E86" s="142"/>
      <c r="F86" s="142"/>
      <c r="G86" s="142"/>
      <c r="H86" s="142"/>
      <c r="I86" s="143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08" t="s">
        <v>97</v>
      </c>
      <c r="C87" s="108"/>
      <c r="D87" s="108"/>
      <c r="E87" s="108"/>
      <c r="F87" s="108"/>
      <c r="G87" s="108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09" t="s">
        <v>193</v>
      </c>
      <c r="C88" s="109"/>
      <c r="D88" s="109"/>
      <c r="E88" s="109"/>
      <c r="F88" s="109"/>
      <c r="G88" s="10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09" t="s">
        <v>98</v>
      </c>
      <c r="C89" s="109"/>
      <c r="D89" s="109"/>
      <c r="E89" s="109"/>
      <c r="F89" s="109"/>
      <c r="G89" s="109"/>
      <c r="H89" s="42">
        <v>2.8E-3</v>
      </c>
      <c r="I89" s="6">
        <f t="shared" si="1"/>
        <v>0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09" t="s">
        <v>99</v>
      </c>
      <c r="C90" s="109"/>
      <c r="D90" s="109"/>
      <c r="E90" s="109"/>
      <c r="F90" s="109"/>
      <c r="G90" s="109"/>
      <c r="H90" s="42">
        <v>2.0000000000000001E-4</v>
      </c>
      <c r="I90" s="6">
        <f t="shared" si="1"/>
        <v>0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09" t="s">
        <v>100</v>
      </c>
      <c r="C91" s="109"/>
      <c r="D91" s="109"/>
      <c r="E91" s="109"/>
      <c r="F91" s="109"/>
      <c r="G91" s="109"/>
      <c r="H91" s="42">
        <v>2.7000000000000001E-3</v>
      </c>
      <c r="I91" s="6">
        <f t="shared" si="1"/>
        <v>0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09" t="s">
        <v>102</v>
      </c>
      <c r="C93" s="109"/>
      <c r="D93" s="109"/>
      <c r="E93" s="109"/>
      <c r="F93" s="109"/>
      <c r="G93" s="109"/>
      <c r="H93" s="11">
        <v>1.6500000000000001E-2</v>
      </c>
      <c r="I93" s="6">
        <f t="shared" si="1"/>
        <v>0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09" t="s">
        <v>103</v>
      </c>
      <c r="C94" s="109"/>
      <c r="D94" s="109"/>
      <c r="E94" s="109"/>
      <c r="F94" s="109"/>
      <c r="G94" s="10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63" t="s">
        <v>56</v>
      </c>
      <c r="B95" s="163"/>
      <c r="C95" s="163"/>
      <c r="D95" s="163"/>
      <c r="E95" s="163"/>
      <c r="F95" s="163"/>
      <c r="G95" s="163"/>
      <c r="H95" s="12">
        <f>SUM(H88:H94)</f>
        <v>2.2749999999999999E-2</v>
      </c>
      <c r="I95" s="13">
        <f>SUM(I88:I94)</f>
        <v>0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60"/>
      <c r="B96" s="160"/>
      <c r="C96" s="160"/>
      <c r="D96" s="160"/>
      <c r="E96" s="160"/>
      <c r="F96" s="160"/>
      <c r="G96" s="160"/>
      <c r="H96" s="160"/>
      <c r="I96" s="160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1" t="s">
        <v>104</v>
      </c>
      <c r="B97" s="142"/>
      <c r="C97" s="142"/>
      <c r="D97" s="142"/>
      <c r="E97" s="142"/>
      <c r="F97" s="142"/>
      <c r="G97" s="142"/>
      <c r="H97" s="142"/>
      <c r="I97" s="143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08" t="s">
        <v>106</v>
      </c>
      <c r="C98" s="108"/>
      <c r="D98" s="108"/>
      <c r="E98" s="108"/>
      <c r="F98" s="108"/>
      <c r="G98" s="108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09" t="s">
        <v>107</v>
      </c>
      <c r="C99" s="109"/>
      <c r="D99" s="109"/>
      <c r="E99" s="109"/>
      <c r="F99" s="109"/>
      <c r="G99" s="10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5" t="s">
        <v>56</v>
      </c>
      <c r="B100" s="135"/>
      <c r="C100" s="135"/>
      <c r="D100" s="135"/>
      <c r="E100" s="135"/>
      <c r="F100" s="135"/>
      <c r="G100" s="135"/>
      <c r="H100" s="136">
        <f>SUM(I96:I99)</f>
        <v>0</v>
      </c>
      <c r="I100" s="136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98"/>
      <c r="B101" s="98"/>
      <c r="C101" s="98"/>
      <c r="D101" s="98"/>
      <c r="E101" s="98"/>
      <c r="F101" s="98"/>
      <c r="G101" s="98"/>
      <c r="H101" s="98"/>
      <c r="I101" s="98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50" t="s">
        <v>108</v>
      </c>
      <c r="B102" s="150"/>
      <c r="C102" s="150"/>
      <c r="D102" s="150"/>
      <c r="E102" s="150"/>
      <c r="F102" s="150"/>
      <c r="G102" s="150"/>
      <c r="H102" s="150"/>
      <c r="I102" s="150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61"/>
      <c r="B103" s="161"/>
      <c r="C103" s="161"/>
      <c r="D103" s="161"/>
      <c r="E103" s="161"/>
      <c r="F103" s="161"/>
      <c r="G103" s="161"/>
      <c r="H103" s="161"/>
      <c r="I103" s="161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62" t="s">
        <v>87</v>
      </c>
      <c r="C104" s="162"/>
      <c r="D104" s="162"/>
      <c r="E104" s="162"/>
      <c r="F104" s="162"/>
      <c r="G104" s="162"/>
      <c r="H104" s="163" t="s">
        <v>40</v>
      </c>
      <c r="I104" s="163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48" t="s">
        <v>109</v>
      </c>
      <c r="C105" s="148"/>
      <c r="D105" s="148"/>
      <c r="E105" s="148"/>
      <c r="F105" s="148"/>
      <c r="G105" s="148"/>
      <c r="H105" s="131">
        <f>I95</f>
        <v>0</v>
      </c>
      <c r="I105" s="131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48" t="s">
        <v>106</v>
      </c>
      <c r="C106" s="148"/>
      <c r="D106" s="148"/>
      <c r="E106" s="148"/>
      <c r="F106" s="148"/>
      <c r="G106" s="148"/>
      <c r="H106" s="131">
        <f>H100</f>
        <v>0</v>
      </c>
      <c r="I106" s="131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5" t="s">
        <v>56</v>
      </c>
      <c r="B107" s="135"/>
      <c r="C107" s="135"/>
      <c r="D107" s="135"/>
      <c r="E107" s="135"/>
      <c r="F107" s="135"/>
      <c r="G107" s="135"/>
      <c r="H107" s="136">
        <f>SUM(H105:I106)</f>
        <v>0</v>
      </c>
      <c r="I107" s="136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60"/>
      <c r="B108" s="160"/>
      <c r="C108" s="160"/>
      <c r="D108" s="160"/>
      <c r="E108" s="160"/>
      <c r="F108" s="160"/>
      <c r="G108" s="160"/>
      <c r="H108" s="160"/>
      <c r="I108" s="160"/>
    </row>
    <row r="109" spans="1:888" ht="15" customHeight="1" x14ac:dyDescent="0.2">
      <c r="A109" s="115" t="s">
        <v>110</v>
      </c>
      <c r="B109" s="116"/>
      <c r="C109" s="116"/>
      <c r="D109" s="116"/>
      <c r="E109" s="116"/>
      <c r="F109" s="116"/>
      <c r="G109" s="116"/>
      <c r="H109" s="116"/>
      <c r="I109" s="117"/>
    </row>
    <row r="110" spans="1:888" ht="15" customHeight="1" x14ac:dyDescent="0.2">
      <c r="A110" s="77">
        <v>5</v>
      </c>
      <c r="B110" s="108" t="s">
        <v>111</v>
      </c>
      <c r="C110" s="108"/>
      <c r="D110" s="108"/>
      <c r="E110" s="108"/>
      <c r="F110" s="108"/>
      <c r="G110" s="108"/>
      <c r="H110" s="135" t="s">
        <v>40</v>
      </c>
      <c r="I110" s="135"/>
      <c r="K110" s="66"/>
    </row>
    <row r="111" spans="1:888" ht="15" customHeight="1" x14ac:dyDescent="0.2">
      <c r="A111" s="7" t="s">
        <v>4</v>
      </c>
      <c r="B111" s="148" t="s">
        <v>198</v>
      </c>
      <c r="C111" s="148"/>
      <c r="D111" s="148"/>
      <c r="E111" s="148"/>
      <c r="F111" s="148"/>
      <c r="G111" s="148"/>
      <c r="H111" s="165">
        <f>0.0155*(MOD_1+MOD_2+MOD_3+MOD_4)</f>
        <v>0</v>
      </c>
      <c r="I111" s="165"/>
      <c r="K111" s="66"/>
    </row>
    <row r="112" spans="1:888" ht="15" customHeight="1" x14ac:dyDescent="0.2">
      <c r="A112" s="7" t="s">
        <v>7</v>
      </c>
      <c r="B112" s="148" t="s">
        <v>112</v>
      </c>
      <c r="C112" s="148"/>
      <c r="D112" s="148"/>
      <c r="E112" s="148"/>
      <c r="F112" s="148"/>
      <c r="G112" s="148"/>
      <c r="H112" s="165">
        <v>0</v>
      </c>
      <c r="I112" s="165"/>
      <c r="J112" s="3"/>
      <c r="K112" s="66"/>
    </row>
    <row r="113" spans="1:11" ht="15" customHeight="1" x14ac:dyDescent="0.2">
      <c r="A113" s="7" t="s">
        <v>11</v>
      </c>
      <c r="B113" s="148" t="s">
        <v>113</v>
      </c>
      <c r="C113" s="148"/>
      <c r="D113" s="148"/>
      <c r="E113" s="148"/>
      <c r="F113" s="148"/>
      <c r="G113" s="148"/>
      <c r="H113" s="165">
        <v>0</v>
      </c>
      <c r="I113" s="165"/>
      <c r="K113" s="66"/>
    </row>
    <row r="114" spans="1:11" ht="15" customHeight="1" x14ac:dyDescent="0.2">
      <c r="A114" s="7" t="s">
        <v>15</v>
      </c>
      <c r="B114" s="148" t="s">
        <v>114</v>
      </c>
      <c r="C114" s="148"/>
      <c r="D114" s="148"/>
      <c r="E114" s="148"/>
      <c r="F114" s="148"/>
      <c r="G114" s="148"/>
      <c r="H114" s="165">
        <v>0</v>
      </c>
      <c r="I114" s="165"/>
      <c r="K114" s="66"/>
    </row>
    <row r="115" spans="1:11" ht="15" customHeight="1" x14ac:dyDescent="0.2">
      <c r="A115" s="163" t="s">
        <v>71</v>
      </c>
      <c r="B115" s="163"/>
      <c r="C115" s="163"/>
      <c r="D115" s="163"/>
      <c r="E115" s="163"/>
      <c r="F115" s="163"/>
      <c r="G115" s="163"/>
      <c r="H115" s="169">
        <f>SUM(H111:I114)</f>
        <v>0</v>
      </c>
      <c r="I115" s="169"/>
      <c r="K115" s="67"/>
    </row>
    <row r="116" spans="1:11" s="68" customFormat="1" ht="15" customHeight="1" x14ac:dyDescent="0.2">
      <c r="A116" s="170"/>
      <c r="B116" s="170"/>
      <c r="C116" s="170"/>
      <c r="D116" s="170"/>
      <c r="E116" s="170"/>
      <c r="F116" s="170"/>
      <c r="G116" s="170"/>
      <c r="H116" s="170"/>
      <c r="I116" s="170"/>
      <c r="J116" s="3"/>
      <c r="K116" s="3"/>
    </row>
    <row r="117" spans="1:11" s="68" customFormat="1" ht="15" customHeight="1" x14ac:dyDescent="0.2">
      <c r="A117" s="115" t="s">
        <v>115</v>
      </c>
      <c r="B117" s="116"/>
      <c r="C117" s="116"/>
      <c r="D117" s="116"/>
      <c r="E117" s="116"/>
      <c r="F117" s="116"/>
      <c r="G117" s="116"/>
      <c r="H117" s="116"/>
      <c r="I117" s="117"/>
      <c r="J117" s="3"/>
      <c r="K117" s="3"/>
    </row>
    <row r="118" spans="1:11" s="68" customFormat="1" ht="15" customHeight="1" x14ac:dyDescent="0.2">
      <c r="A118" s="79">
        <v>6</v>
      </c>
      <c r="B118" s="162" t="s">
        <v>116</v>
      </c>
      <c r="C118" s="162"/>
      <c r="D118" s="162"/>
      <c r="E118" s="162"/>
      <c r="F118" s="162"/>
      <c r="G118" s="162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48" t="s">
        <v>117</v>
      </c>
      <c r="C119" s="148"/>
      <c r="D119" s="148"/>
      <c r="E119" s="148"/>
      <c r="F119" s="148"/>
      <c r="G119" s="148"/>
      <c r="H119" s="14">
        <v>0.03</v>
      </c>
      <c r="I119" s="76">
        <f>H119*(MOD_1+MOD_2+MOD_3+MOD_4+MOD_5)</f>
        <v>0</v>
      </c>
      <c r="J119" s="3"/>
      <c r="K119" s="69"/>
    </row>
    <row r="120" spans="1:11" s="68" customFormat="1" ht="15" customHeight="1" x14ac:dyDescent="0.2">
      <c r="A120" s="7" t="s">
        <v>7</v>
      </c>
      <c r="B120" s="148" t="s">
        <v>118</v>
      </c>
      <c r="C120" s="148"/>
      <c r="D120" s="148"/>
      <c r="E120" s="148"/>
      <c r="F120" s="148"/>
      <c r="G120" s="148"/>
      <c r="H120" s="14">
        <v>6.7900000000000002E-2</v>
      </c>
      <c r="I120" s="76">
        <f>H120*(MOD_1+MOD_2+MOD_3+MOD_4+MOD_5)</f>
        <v>0</v>
      </c>
      <c r="J120" s="3"/>
      <c r="K120" s="69"/>
    </row>
    <row r="121" spans="1:11" s="68" customFormat="1" ht="15" customHeight="1" x14ac:dyDescent="0.2">
      <c r="A121" s="7" t="s">
        <v>11</v>
      </c>
      <c r="B121" s="148" t="s">
        <v>119</v>
      </c>
      <c r="C121" s="148"/>
      <c r="D121" s="148"/>
      <c r="E121" s="148"/>
      <c r="F121" s="148"/>
      <c r="G121" s="148"/>
      <c r="H121" s="14"/>
      <c r="I121" s="76"/>
      <c r="J121" s="3"/>
      <c r="K121" s="3"/>
    </row>
    <row r="122" spans="1:11" ht="15" customHeight="1" x14ac:dyDescent="0.2">
      <c r="A122" s="166" t="s">
        <v>120</v>
      </c>
      <c r="B122" s="166"/>
      <c r="C122" s="167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0</v>
      </c>
      <c r="J122" s="3"/>
      <c r="K122" s="70"/>
    </row>
    <row r="123" spans="1:11" ht="15" customHeight="1" x14ac:dyDescent="0.2">
      <c r="A123" s="166" t="s">
        <v>123</v>
      </c>
      <c r="B123" s="166"/>
      <c r="C123" s="168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0</v>
      </c>
      <c r="J123" s="3"/>
      <c r="K123" s="70"/>
    </row>
    <row r="124" spans="1:11" ht="15" customHeight="1" x14ac:dyDescent="0.2">
      <c r="A124" s="166" t="s">
        <v>125</v>
      </c>
      <c r="B124" s="166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0</v>
      </c>
      <c r="J124" s="3"/>
      <c r="K124" s="70"/>
    </row>
    <row r="125" spans="1:11" ht="15" customHeight="1" x14ac:dyDescent="0.2">
      <c r="A125" s="166" t="s">
        <v>128</v>
      </c>
      <c r="B125" s="166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63" t="s">
        <v>71</v>
      </c>
      <c r="B126" s="163"/>
      <c r="C126" s="163"/>
      <c r="D126" s="163"/>
      <c r="E126" s="163"/>
      <c r="F126" s="163"/>
      <c r="G126" s="163"/>
      <c r="H126" s="19"/>
      <c r="I126" s="80">
        <f>SUM(I119:I125)</f>
        <v>0</v>
      </c>
      <c r="J126" s="3"/>
      <c r="K126" s="3"/>
    </row>
    <row r="127" spans="1:11" ht="15" customHeight="1" x14ac:dyDescent="0.2">
      <c r="A127" s="171"/>
      <c r="B127" s="171"/>
      <c r="C127" s="171"/>
      <c r="D127" s="171"/>
      <c r="E127" s="171"/>
      <c r="F127" s="171"/>
      <c r="G127" s="171"/>
      <c r="H127" s="171"/>
      <c r="I127" s="171"/>
      <c r="J127" s="3"/>
      <c r="K127" s="3"/>
    </row>
    <row r="128" spans="1:11" ht="15" customHeight="1" x14ac:dyDescent="0.2">
      <c r="A128" s="172" t="s">
        <v>130</v>
      </c>
      <c r="B128" s="172"/>
      <c r="C128" s="172"/>
      <c r="D128" s="172"/>
      <c r="E128" s="172"/>
      <c r="F128" s="172"/>
      <c r="G128" s="172"/>
      <c r="H128" s="172"/>
      <c r="I128" s="172"/>
      <c r="J128" s="3"/>
      <c r="K128" s="3"/>
    </row>
    <row r="129" spans="1:11" ht="15" customHeight="1" x14ac:dyDescent="0.2">
      <c r="A129" s="173"/>
      <c r="B129" s="173"/>
      <c r="C129" s="173"/>
      <c r="D129" s="173"/>
      <c r="E129" s="173"/>
      <c r="F129" s="173"/>
      <c r="G129" s="173"/>
      <c r="H129" s="173"/>
      <c r="I129" s="173"/>
      <c r="J129" s="3"/>
      <c r="K129" s="3"/>
    </row>
    <row r="130" spans="1:11" ht="15" customHeight="1" x14ac:dyDescent="0.2">
      <c r="A130" s="162" t="s">
        <v>131</v>
      </c>
      <c r="B130" s="162"/>
      <c r="C130" s="162"/>
      <c r="D130" s="162"/>
      <c r="E130" s="162"/>
      <c r="F130" s="162"/>
      <c r="G130" s="162"/>
      <c r="H130" s="174" t="s">
        <v>40</v>
      </c>
      <c r="I130" s="174"/>
      <c r="J130" s="3"/>
      <c r="K130" s="3"/>
    </row>
    <row r="131" spans="1:11" ht="15" customHeight="1" x14ac:dyDescent="0.2">
      <c r="A131" s="7" t="s">
        <v>4</v>
      </c>
      <c r="B131" s="148" t="s">
        <v>132</v>
      </c>
      <c r="C131" s="148"/>
      <c r="D131" s="148"/>
      <c r="E131" s="148"/>
      <c r="F131" s="148"/>
      <c r="G131" s="148"/>
      <c r="H131" s="131">
        <f>H35</f>
        <v>0</v>
      </c>
      <c r="I131" s="131"/>
      <c r="J131" s="3"/>
      <c r="K131" s="69"/>
    </row>
    <row r="132" spans="1:11" ht="15" customHeight="1" x14ac:dyDescent="0.2">
      <c r="A132" s="7" t="s">
        <v>7</v>
      </c>
      <c r="B132" s="148" t="s">
        <v>133</v>
      </c>
      <c r="C132" s="148"/>
      <c r="D132" s="148"/>
      <c r="E132" s="148"/>
      <c r="F132" s="148"/>
      <c r="G132" s="148"/>
      <c r="H132" s="131">
        <f>H73</f>
        <v>0</v>
      </c>
      <c r="I132" s="131"/>
      <c r="J132" s="3"/>
      <c r="K132" s="69"/>
    </row>
    <row r="133" spans="1:11" ht="15" customHeight="1" x14ac:dyDescent="0.2">
      <c r="A133" s="7" t="s">
        <v>11</v>
      </c>
      <c r="B133" s="148" t="s">
        <v>134</v>
      </c>
      <c r="C133" s="148"/>
      <c r="D133" s="148"/>
      <c r="E133" s="148"/>
      <c r="F133" s="148"/>
      <c r="G133" s="148"/>
      <c r="H133" s="131">
        <f>H83</f>
        <v>0</v>
      </c>
      <c r="I133" s="131"/>
      <c r="J133" s="3"/>
      <c r="K133" s="69"/>
    </row>
    <row r="134" spans="1:11" ht="15" customHeight="1" x14ac:dyDescent="0.2">
      <c r="A134" s="7" t="s">
        <v>15</v>
      </c>
      <c r="B134" s="148" t="s">
        <v>135</v>
      </c>
      <c r="C134" s="148"/>
      <c r="D134" s="148"/>
      <c r="E134" s="148"/>
      <c r="F134" s="148"/>
      <c r="G134" s="148"/>
      <c r="H134" s="131">
        <f>H107</f>
        <v>0</v>
      </c>
      <c r="I134" s="131"/>
      <c r="J134" s="3"/>
      <c r="K134" s="69"/>
    </row>
    <row r="135" spans="1:11" ht="15" customHeight="1" x14ac:dyDescent="0.2">
      <c r="A135" s="7" t="s">
        <v>47</v>
      </c>
      <c r="B135" s="148" t="s">
        <v>136</v>
      </c>
      <c r="C135" s="148"/>
      <c r="D135" s="148"/>
      <c r="E135" s="148"/>
      <c r="F135" s="148"/>
      <c r="G135" s="148"/>
      <c r="H135" s="131">
        <f>H115</f>
        <v>0</v>
      </c>
      <c r="I135" s="131"/>
      <c r="J135" s="3"/>
      <c r="K135" s="69"/>
    </row>
    <row r="136" spans="1:11" ht="15" customHeight="1" x14ac:dyDescent="0.2">
      <c r="A136" s="163" t="s">
        <v>137</v>
      </c>
      <c r="B136" s="163"/>
      <c r="C136" s="163"/>
      <c r="D136" s="163"/>
      <c r="E136" s="163"/>
      <c r="F136" s="163"/>
      <c r="G136" s="163"/>
      <c r="H136" s="169">
        <f>SUM(H131:I135)</f>
        <v>0</v>
      </c>
      <c r="I136" s="169"/>
      <c r="J136" s="3"/>
      <c r="K136" s="69"/>
    </row>
    <row r="137" spans="1:11" ht="15" customHeight="1" x14ac:dyDescent="0.2">
      <c r="A137" s="7" t="s">
        <v>49</v>
      </c>
      <c r="B137" s="148" t="s">
        <v>138</v>
      </c>
      <c r="C137" s="148"/>
      <c r="D137" s="148"/>
      <c r="E137" s="148"/>
      <c r="F137" s="148"/>
      <c r="G137" s="148"/>
      <c r="H137" s="131">
        <f>I126</f>
        <v>0</v>
      </c>
      <c r="I137" s="131"/>
      <c r="J137" s="3"/>
      <c r="K137" s="69"/>
    </row>
    <row r="138" spans="1:11" ht="15" customHeight="1" x14ac:dyDescent="0.2">
      <c r="A138" s="163" t="s">
        <v>139</v>
      </c>
      <c r="B138" s="163"/>
      <c r="C138" s="163"/>
      <c r="D138" s="163"/>
      <c r="E138" s="163"/>
      <c r="F138" s="163"/>
      <c r="G138" s="163"/>
      <c r="H138" s="169">
        <f>H136+H137</f>
        <v>0</v>
      </c>
      <c r="I138" s="169"/>
      <c r="J138" s="3"/>
      <c r="K138" s="69"/>
    </row>
    <row r="139" spans="1:11" ht="15" customHeight="1" x14ac:dyDescent="0.2">
      <c r="A139" s="171"/>
      <c r="B139" s="171"/>
      <c r="C139" s="171"/>
      <c r="D139" s="171"/>
      <c r="E139" s="171"/>
      <c r="F139" s="171"/>
      <c r="G139" s="171"/>
      <c r="H139" s="171"/>
      <c r="I139" s="171"/>
      <c r="J139" s="3"/>
      <c r="K139" s="3"/>
    </row>
    <row r="140" spans="1:11" ht="15" customHeight="1" x14ac:dyDescent="0.2">
      <c r="A140" s="172" t="s">
        <v>140</v>
      </c>
      <c r="B140" s="172"/>
      <c r="C140" s="172"/>
      <c r="D140" s="172"/>
      <c r="E140" s="172"/>
      <c r="F140" s="172"/>
      <c r="G140" s="172"/>
      <c r="H140" s="172"/>
      <c r="I140" s="172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80" t="s">
        <v>141</v>
      </c>
      <c r="B142" s="180"/>
      <c r="C142" s="81" t="s">
        <v>142</v>
      </c>
      <c r="D142" s="81" t="s">
        <v>143</v>
      </c>
      <c r="E142" s="181" t="s">
        <v>144</v>
      </c>
      <c r="F142" s="181"/>
      <c r="G142" s="81" t="s">
        <v>145</v>
      </c>
      <c r="H142" s="181" t="s">
        <v>146</v>
      </c>
      <c r="I142" s="181"/>
      <c r="J142" s="3"/>
      <c r="K142" s="3"/>
    </row>
    <row r="143" spans="1:11" ht="15" customHeight="1" x14ac:dyDescent="0.2">
      <c r="A143" s="182" t="s">
        <v>202</v>
      </c>
      <c r="B143" s="182"/>
      <c r="C143" s="21">
        <f>H138</f>
        <v>0</v>
      </c>
      <c r="D143" s="82">
        <v>1</v>
      </c>
      <c r="E143" s="183">
        <f>C143*D143</f>
        <v>0</v>
      </c>
      <c r="F143" s="183"/>
      <c r="G143" s="7">
        <v>3</v>
      </c>
      <c r="H143" s="184">
        <f>E143*G143</f>
        <v>0</v>
      </c>
      <c r="I143" s="184"/>
      <c r="J143" s="3"/>
      <c r="K143" s="3"/>
    </row>
    <row r="144" spans="1:11" ht="15" customHeight="1" x14ac:dyDescent="0.2">
      <c r="A144" s="175" t="s">
        <v>147</v>
      </c>
      <c r="B144" s="175"/>
      <c r="C144" s="175"/>
      <c r="D144" s="175"/>
      <c r="E144" s="175"/>
      <c r="F144" s="175"/>
      <c r="G144" s="175"/>
      <c r="H144" s="176">
        <f>H143</f>
        <v>0</v>
      </c>
      <c r="I144" s="176"/>
      <c r="J144" s="3"/>
      <c r="K144" s="3"/>
    </row>
    <row r="145" spans="1:11" ht="15" customHeight="1" x14ac:dyDescent="0.2">
      <c r="A145" s="177" t="s">
        <v>148</v>
      </c>
      <c r="B145" s="177"/>
      <c r="C145" s="177"/>
      <c r="D145" s="177"/>
      <c r="E145" s="177"/>
      <c r="F145" s="177"/>
      <c r="G145" s="177"/>
      <c r="H145" s="178">
        <v>0</v>
      </c>
      <c r="I145" s="178"/>
      <c r="J145" s="3"/>
      <c r="K145" s="3"/>
    </row>
    <row r="146" spans="1:11" ht="15" customHeight="1" x14ac:dyDescent="0.2">
      <c r="A146" s="179" t="s">
        <v>149</v>
      </c>
      <c r="B146" s="179"/>
      <c r="C146" s="179"/>
      <c r="D146" s="179"/>
      <c r="E146" s="179"/>
      <c r="F146" s="179"/>
      <c r="G146" s="179"/>
      <c r="H146" s="178">
        <f>H144+H145</f>
        <v>0</v>
      </c>
      <c r="I146" s="178"/>
      <c r="J146" s="3"/>
      <c r="K146" s="3"/>
    </row>
    <row r="147" spans="1:11" ht="15" customHeight="1" x14ac:dyDescent="0.2">
      <c r="A147" s="94" t="s">
        <v>187</v>
      </c>
      <c r="B147" s="95"/>
      <c r="C147" s="95"/>
      <c r="D147" s="95"/>
      <c r="E147" s="95"/>
      <c r="F147" s="95"/>
      <c r="G147" s="96"/>
      <c r="H147" s="86">
        <f>IF(H48=3%,0.3325*MOD_1*G143,IF(H48=2%,0.3303*MOD_1*G143,0.3282*MOD_1*G143))</f>
        <v>0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72" t="s">
        <v>150</v>
      </c>
      <c r="B149" s="172"/>
      <c r="C149" s="172"/>
      <c r="D149" s="172"/>
      <c r="E149" s="172"/>
      <c r="F149" s="172"/>
      <c r="G149" s="172"/>
      <c r="H149" s="172"/>
      <c r="I149" s="172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91" t="s">
        <v>151</v>
      </c>
      <c r="B151" s="191"/>
      <c r="C151" s="191"/>
      <c r="D151" s="191"/>
      <c r="E151" s="191"/>
      <c r="F151" s="191"/>
      <c r="G151" s="191"/>
      <c r="H151" s="191"/>
      <c r="I151" s="191"/>
      <c r="J151" s="3"/>
      <c r="K151" s="3"/>
    </row>
    <row r="152" spans="1:11" ht="15" customHeight="1" x14ac:dyDescent="0.2">
      <c r="A152" s="192" t="s">
        <v>152</v>
      </c>
      <c r="B152" s="192"/>
      <c r="C152" s="192"/>
      <c r="D152" s="192"/>
      <c r="E152" s="192"/>
      <c r="F152" s="192"/>
      <c r="G152" s="192"/>
      <c r="H152" s="193" t="s">
        <v>153</v>
      </c>
      <c r="I152" s="193"/>
      <c r="J152" s="3"/>
      <c r="K152" s="3"/>
    </row>
    <row r="153" spans="1:11" ht="15" customHeight="1" x14ac:dyDescent="0.2">
      <c r="A153" s="185" t="s">
        <v>154</v>
      </c>
      <c r="B153" s="185"/>
      <c r="C153" s="185"/>
      <c r="D153" s="185"/>
      <c r="E153" s="185"/>
      <c r="F153" s="185"/>
      <c r="G153" s="185"/>
      <c r="H153" s="194">
        <f>H146</f>
        <v>0</v>
      </c>
      <c r="I153" s="194"/>
      <c r="J153" s="3"/>
      <c r="K153" s="3"/>
    </row>
    <row r="154" spans="1:11" ht="15" customHeight="1" thickBot="1" x14ac:dyDescent="0.25">
      <c r="A154" s="185" t="s">
        <v>155</v>
      </c>
      <c r="B154" s="185"/>
      <c r="C154" s="185"/>
      <c r="D154" s="185"/>
      <c r="E154" s="185"/>
      <c r="F154" s="185"/>
      <c r="G154" s="185"/>
      <c r="H154" s="186">
        <v>12</v>
      </c>
      <c r="I154" s="186"/>
      <c r="J154" s="3"/>
      <c r="K154" s="3"/>
    </row>
    <row r="155" spans="1:11" ht="15" customHeight="1" thickBot="1" x14ac:dyDescent="0.25">
      <c r="A155" s="187" t="s">
        <v>156</v>
      </c>
      <c r="B155" s="187"/>
      <c r="C155" s="187"/>
      <c r="D155" s="187"/>
      <c r="E155" s="187"/>
      <c r="F155" s="187"/>
      <c r="G155" s="188"/>
      <c r="H155" s="189">
        <f>H153*H154</f>
        <v>0</v>
      </c>
      <c r="I155" s="190"/>
      <c r="J155" s="3"/>
      <c r="K155" s="3"/>
    </row>
    <row r="157" spans="1:11" s="75" customFormat="1" ht="54.95" customHeight="1" x14ac:dyDescent="0.2">
      <c r="A157" s="75" t="s">
        <v>182</v>
      </c>
      <c r="B157" s="97" t="s">
        <v>186</v>
      </c>
      <c r="C157" s="97"/>
      <c r="D157" s="97"/>
      <c r="E157" s="97"/>
      <c r="F157" s="97"/>
      <c r="G157" s="97"/>
      <c r="H157" s="97"/>
      <c r="I157" s="97"/>
      <c r="J157" s="62"/>
      <c r="K157" s="62"/>
    </row>
    <row r="158" spans="1:11" ht="50.1" customHeight="1" x14ac:dyDescent="0.2">
      <c r="A158" s="1" t="s">
        <v>189</v>
      </c>
      <c r="B158" s="97" t="s">
        <v>190</v>
      </c>
      <c r="C158" s="97"/>
      <c r="D158" s="97"/>
      <c r="E158" s="97"/>
      <c r="F158" s="97"/>
      <c r="G158" s="97"/>
      <c r="H158" s="97"/>
      <c r="I158" s="97"/>
    </row>
    <row r="159" spans="1:11" ht="39.950000000000003" customHeight="1" x14ac:dyDescent="0.2">
      <c r="A159" s="1" t="s">
        <v>194</v>
      </c>
      <c r="B159" s="97" t="s">
        <v>225</v>
      </c>
      <c r="C159" s="97"/>
      <c r="D159" s="97"/>
      <c r="E159" s="97"/>
      <c r="F159" s="97"/>
      <c r="G159" s="97"/>
      <c r="H159" s="97"/>
      <c r="I159" s="97"/>
    </row>
    <row r="160" spans="1:11" x14ac:dyDescent="0.2">
      <c r="A160" s="1" t="s">
        <v>199</v>
      </c>
      <c r="B160" s="59" t="s">
        <v>200</v>
      </c>
    </row>
  </sheetData>
  <mergeCells count="215">
    <mergeCell ref="A1:I1"/>
    <mergeCell ref="A2:I2"/>
    <mergeCell ref="C3:I3"/>
    <mergeCell ref="C4:D4"/>
    <mergeCell ref="A6:I6"/>
    <mergeCell ref="A7:I7"/>
    <mergeCell ref="G12:I12"/>
    <mergeCell ref="A13:I13"/>
    <mergeCell ref="A14:I14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AE893-89A6-40FD-81F9-390C198B0D29}">
  <dimension ref="A1:AHD160"/>
  <sheetViews>
    <sheetView topLeftCell="A136" zoomScale="88" zoomScaleNormal="88" workbookViewId="0">
      <selection activeCell="A159" sqref="A159:XFD15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1.7109375" style="59" bestFit="1" customWidth="1"/>
    <col min="8" max="8" width="11.425781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25" t="s">
        <v>157</v>
      </c>
      <c r="B1" s="125"/>
      <c r="C1" s="125"/>
      <c r="D1" s="125"/>
      <c r="E1" s="125"/>
      <c r="F1" s="125"/>
      <c r="G1" s="125"/>
      <c r="H1" s="125"/>
      <c r="I1" s="125"/>
    </row>
    <row r="2" spans="1:888" ht="15" customHeight="1" x14ac:dyDescent="0.2">
      <c r="A2" s="98"/>
      <c r="B2" s="98"/>
      <c r="C2" s="98"/>
      <c r="D2" s="98"/>
      <c r="E2" s="98"/>
      <c r="F2" s="98"/>
      <c r="G2" s="98"/>
      <c r="H2" s="98"/>
      <c r="I2" s="98"/>
    </row>
    <row r="3" spans="1:888" ht="15" customHeight="1" x14ac:dyDescent="0.2">
      <c r="A3" s="25"/>
      <c r="B3" s="74" t="s">
        <v>158</v>
      </c>
      <c r="C3" s="126"/>
      <c r="D3" s="126"/>
      <c r="E3" s="126"/>
      <c r="F3" s="126"/>
      <c r="G3" s="126"/>
      <c r="H3" s="126"/>
      <c r="I3" s="126"/>
    </row>
    <row r="4" spans="1:888" ht="15" customHeight="1" x14ac:dyDescent="0.2">
      <c r="A4" s="25"/>
      <c r="B4" s="74" t="s">
        <v>0</v>
      </c>
      <c r="C4" s="127"/>
      <c r="D4" s="127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98"/>
      <c r="B6" s="98"/>
      <c r="C6" s="98"/>
      <c r="D6" s="98"/>
      <c r="E6" s="98"/>
      <c r="F6" s="98"/>
      <c r="G6" s="98"/>
      <c r="H6" s="98"/>
      <c r="I6" s="98"/>
    </row>
    <row r="7" spans="1:888" ht="15" customHeight="1" x14ac:dyDescent="0.2">
      <c r="A7" s="128" t="s">
        <v>2</v>
      </c>
      <c r="B7" s="128"/>
      <c r="C7" s="128"/>
      <c r="D7" s="128"/>
      <c r="E7" s="128"/>
      <c r="F7" s="128"/>
      <c r="G7" s="128"/>
      <c r="H7" s="128"/>
      <c r="I7" s="128"/>
      <c r="K7" s="61" t="s">
        <v>3</v>
      </c>
    </row>
    <row r="8" spans="1:888" ht="15" customHeight="1" x14ac:dyDescent="0.2">
      <c r="A8" s="98"/>
      <c r="B8" s="98"/>
      <c r="C8" s="98"/>
      <c r="D8" s="98"/>
      <c r="E8" s="98"/>
      <c r="F8" s="98"/>
      <c r="G8" s="98"/>
      <c r="H8" s="98"/>
      <c r="I8" s="98"/>
    </row>
    <row r="9" spans="1:888" ht="15" customHeight="1" x14ac:dyDescent="0.2">
      <c r="A9" s="73" t="s">
        <v>4</v>
      </c>
      <c r="B9" s="99" t="s">
        <v>5</v>
      </c>
      <c r="C9" s="99"/>
      <c r="D9" s="99"/>
      <c r="E9" s="99"/>
      <c r="F9" s="99"/>
      <c r="G9" s="100"/>
      <c r="H9" s="101"/>
      <c r="I9" s="101"/>
      <c r="K9" s="60" t="s">
        <v>6</v>
      </c>
    </row>
    <row r="10" spans="1:888" ht="15" customHeight="1" x14ac:dyDescent="0.2">
      <c r="A10" s="73" t="s">
        <v>7</v>
      </c>
      <c r="B10" s="99" t="s">
        <v>8</v>
      </c>
      <c r="C10" s="99"/>
      <c r="D10" s="99"/>
      <c r="E10" s="99"/>
      <c r="F10" s="99"/>
      <c r="G10" s="102" t="s">
        <v>9</v>
      </c>
      <c r="H10" s="103"/>
      <c r="I10" s="104"/>
      <c r="K10" s="60" t="s">
        <v>10</v>
      </c>
    </row>
    <row r="11" spans="1:888" ht="15" customHeight="1" x14ac:dyDescent="0.2">
      <c r="A11" s="26" t="s">
        <v>11</v>
      </c>
      <c r="B11" s="105" t="s">
        <v>12</v>
      </c>
      <c r="C11" s="106"/>
      <c r="D11" s="106"/>
      <c r="E11" s="106"/>
      <c r="F11" s="106"/>
      <c r="G11" s="107" t="s">
        <v>13</v>
      </c>
      <c r="H11" s="107"/>
      <c r="I11" s="107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01">
        <v>12</v>
      </c>
      <c r="H12" s="101"/>
      <c r="I12" s="101"/>
      <c r="K12" s="60" t="s">
        <v>17</v>
      </c>
    </row>
    <row r="13" spans="1:888" ht="1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</row>
    <row r="14" spans="1:888" ht="15" customHeight="1" x14ac:dyDescent="0.2">
      <c r="A14" s="128" t="s">
        <v>18</v>
      </c>
      <c r="B14" s="128"/>
      <c r="C14" s="128"/>
      <c r="D14" s="128"/>
      <c r="E14" s="128"/>
      <c r="F14" s="128"/>
      <c r="G14" s="128"/>
      <c r="H14" s="128"/>
      <c r="I14" s="128"/>
    </row>
    <row r="15" spans="1:888" ht="15" customHeight="1" x14ac:dyDescent="0.2">
      <c r="A15" s="73">
        <v>1</v>
      </c>
      <c r="B15" s="99" t="s">
        <v>19</v>
      </c>
      <c r="C15" s="99"/>
      <c r="D15" s="99"/>
      <c r="E15" s="99"/>
      <c r="F15" s="99"/>
      <c r="G15" s="99"/>
      <c r="H15" s="101" t="s">
        <v>20</v>
      </c>
      <c r="I15" s="101"/>
      <c r="K15" s="60" t="s">
        <v>21</v>
      </c>
    </row>
    <row r="16" spans="1:888" s="60" customFormat="1" ht="15" customHeight="1" x14ac:dyDescent="0.2">
      <c r="A16" s="73">
        <v>2</v>
      </c>
      <c r="B16" s="99" t="s">
        <v>22</v>
      </c>
      <c r="C16" s="99"/>
      <c r="D16" s="99"/>
      <c r="E16" s="99"/>
      <c r="F16" s="99"/>
      <c r="G16" s="99"/>
      <c r="H16" s="101">
        <v>1</v>
      </c>
      <c r="I16" s="101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29" t="s">
        <v>206</v>
      </c>
      <c r="D17" s="129"/>
      <c r="E17" s="129"/>
      <c r="F17" s="129"/>
      <c r="G17" s="129"/>
      <c r="H17" s="129"/>
      <c r="I17" s="130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98"/>
      <c r="B18" s="98"/>
      <c r="C18" s="98"/>
      <c r="D18" s="98"/>
      <c r="E18" s="98"/>
      <c r="F18" s="98"/>
      <c r="G18" s="98"/>
      <c r="H18" s="98"/>
      <c r="I18" s="98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98"/>
      <c r="B19" s="98"/>
      <c r="C19" s="98"/>
      <c r="D19" s="98"/>
      <c r="E19" s="98"/>
      <c r="F19" s="98"/>
      <c r="G19" s="98"/>
      <c r="H19" s="98"/>
      <c r="I19" s="98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08" t="s">
        <v>26</v>
      </c>
      <c r="B20" s="108"/>
      <c r="C20" s="108"/>
      <c r="D20" s="108"/>
      <c r="E20" s="108"/>
      <c r="F20" s="108"/>
      <c r="G20" s="108"/>
      <c r="H20" s="108"/>
      <c r="I20" s="108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09" t="s">
        <v>27</v>
      </c>
      <c r="C21" s="109"/>
      <c r="D21" s="109"/>
      <c r="E21" s="109"/>
      <c r="F21" s="109"/>
      <c r="G21" s="109"/>
      <c r="H21" s="110" t="s">
        <v>28</v>
      </c>
      <c r="I21" s="111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09" t="s">
        <v>30</v>
      </c>
      <c r="C22" s="109"/>
      <c r="D22" s="109"/>
      <c r="E22" s="109"/>
      <c r="F22" s="109"/>
      <c r="G22" s="109"/>
      <c r="H22" s="110" t="s">
        <v>201</v>
      </c>
      <c r="I22" s="111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09" t="s">
        <v>32</v>
      </c>
      <c r="C23" s="109"/>
      <c r="D23" s="109"/>
      <c r="E23" s="109"/>
      <c r="F23" s="109"/>
      <c r="G23" s="109"/>
      <c r="H23" s="118"/>
      <c r="I23" s="119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09" t="s">
        <v>34</v>
      </c>
      <c r="C24" s="109"/>
      <c r="D24" s="109"/>
      <c r="E24" s="109"/>
      <c r="F24" s="109"/>
      <c r="G24" s="109"/>
      <c r="H24" s="197" t="s">
        <v>202</v>
      </c>
      <c r="I24" s="198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09" t="s">
        <v>36</v>
      </c>
      <c r="C25" s="109"/>
      <c r="D25" s="109"/>
      <c r="E25" s="109"/>
      <c r="F25" s="109"/>
      <c r="G25" s="109"/>
      <c r="H25" s="112">
        <v>43831</v>
      </c>
      <c r="I25" s="113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14"/>
      <c r="B26" s="114"/>
      <c r="C26" s="114"/>
      <c r="D26" s="114"/>
      <c r="E26" s="114"/>
      <c r="F26" s="114"/>
      <c r="G26" s="114"/>
      <c r="H26" s="114"/>
      <c r="I26" s="114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15" t="s">
        <v>38</v>
      </c>
      <c r="B27" s="116"/>
      <c r="C27" s="116"/>
      <c r="D27" s="116"/>
      <c r="E27" s="116"/>
      <c r="F27" s="116"/>
      <c r="G27" s="116"/>
      <c r="H27" s="116"/>
      <c r="I27" s="117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08" t="s">
        <v>39</v>
      </c>
      <c r="C28" s="108"/>
      <c r="D28" s="108"/>
      <c r="E28" s="108"/>
      <c r="F28" s="108"/>
      <c r="G28" s="108"/>
      <c r="H28" s="132" t="s">
        <v>40</v>
      </c>
      <c r="I28" s="132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99" t="s">
        <v>41</v>
      </c>
      <c r="C29" s="99"/>
      <c r="D29" s="99"/>
      <c r="E29" s="99"/>
      <c r="F29" s="99"/>
      <c r="G29" s="99"/>
      <c r="H29" s="131">
        <f>SALBASE*40/44</f>
        <v>0</v>
      </c>
      <c r="I29" s="131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31">
        <f>IF(E30="N",0,H29*G30)</f>
        <v>0</v>
      </c>
      <c r="I30" s="131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20">
        <f>IF(E31="N",0,F31*G31)</f>
        <v>0</v>
      </c>
      <c r="I31" s="121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22" t="s">
        <v>46</v>
      </c>
      <c r="C32" s="123"/>
      <c r="D32" s="123"/>
      <c r="E32" s="123"/>
      <c r="F32" s="123"/>
      <c r="G32" s="124"/>
      <c r="H32" s="131">
        <v>0</v>
      </c>
      <c r="I32" s="131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22" t="s">
        <v>48</v>
      </c>
      <c r="C33" s="123"/>
      <c r="D33" s="123"/>
      <c r="E33" s="123"/>
      <c r="F33" s="123"/>
      <c r="G33" s="124"/>
      <c r="H33" s="131">
        <v>0</v>
      </c>
      <c r="I33" s="131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09" t="s">
        <v>51</v>
      </c>
      <c r="C34" s="109"/>
      <c r="D34" s="109"/>
      <c r="E34" s="109"/>
      <c r="F34" s="109"/>
      <c r="G34" s="109"/>
      <c r="H34" s="137">
        <v>0</v>
      </c>
      <c r="I34" s="137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5" t="s">
        <v>52</v>
      </c>
      <c r="B35" s="135"/>
      <c r="C35" s="135"/>
      <c r="D35" s="135"/>
      <c r="E35" s="135"/>
      <c r="F35" s="135"/>
      <c r="G35" s="135"/>
      <c r="H35" s="136">
        <f>SUM(H29:I34)</f>
        <v>0</v>
      </c>
      <c r="I35" s="136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14"/>
      <c r="B36" s="114"/>
      <c r="C36" s="114"/>
      <c r="D36" s="114"/>
      <c r="E36" s="114"/>
      <c r="F36" s="114"/>
      <c r="G36" s="114"/>
      <c r="H36" s="114"/>
      <c r="I36" s="114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15" t="s">
        <v>53</v>
      </c>
      <c r="B37" s="116"/>
      <c r="C37" s="116"/>
      <c r="D37" s="116"/>
      <c r="E37" s="116"/>
      <c r="F37" s="116"/>
      <c r="G37" s="116"/>
      <c r="H37" s="116"/>
      <c r="I37" s="117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08" t="s">
        <v>176</v>
      </c>
      <c r="B38" s="108"/>
      <c r="C38" s="108"/>
      <c r="D38" s="108"/>
      <c r="E38" s="108"/>
      <c r="F38" s="108"/>
      <c r="G38" s="108"/>
      <c r="H38" s="108"/>
      <c r="I38" s="108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08" t="s">
        <v>175</v>
      </c>
      <c r="C39" s="108"/>
      <c r="D39" s="108"/>
      <c r="E39" s="108"/>
      <c r="F39" s="108"/>
      <c r="G39" s="108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33" t="s">
        <v>174</v>
      </c>
      <c r="C40" s="133"/>
      <c r="D40" s="133"/>
      <c r="E40" s="133"/>
      <c r="F40" s="133"/>
      <c r="G40" s="133"/>
      <c r="H40" s="42">
        <f>1/12</f>
        <v>8.3333333333333329E-2</v>
      </c>
      <c r="I40" s="6">
        <f>H40*MOD_1</f>
        <v>0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34" t="s">
        <v>185</v>
      </c>
      <c r="C41" s="134"/>
      <c r="D41" s="134"/>
      <c r="E41" s="134"/>
      <c r="F41" s="134"/>
      <c r="G41" s="134"/>
      <c r="H41" s="42">
        <f>+(1+0.333333333333333)/12</f>
        <v>0.11111111111111109</v>
      </c>
      <c r="I41" s="6">
        <f>H41*MOD_1</f>
        <v>0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5" t="s">
        <v>56</v>
      </c>
      <c r="B42" s="135"/>
      <c r="C42" s="135"/>
      <c r="D42" s="135"/>
      <c r="E42" s="135"/>
      <c r="F42" s="135"/>
      <c r="G42" s="135"/>
      <c r="H42" s="136">
        <f>SUM(I40:I41)</f>
        <v>0</v>
      </c>
      <c r="I42" s="136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38"/>
      <c r="B43" s="138"/>
      <c r="C43" s="138"/>
      <c r="D43" s="138"/>
      <c r="E43" s="138"/>
      <c r="F43" s="138"/>
      <c r="G43" s="138"/>
      <c r="H43" s="138"/>
      <c r="I43" s="138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08" t="s">
        <v>57</v>
      </c>
      <c r="B44" s="108"/>
      <c r="C44" s="108"/>
      <c r="D44" s="108"/>
      <c r="E44" s="108"/>
      <c r="F44" s="108"/>
      <c r="G44" s="108"/>
      <c r="H44" s="108"/>
      <c r="I44" s="108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08" t="s">
        <v>59</v>
      </c>
      <c r="C45" s="108"/>
      <c r="D45" s="108"/>
      <c r="E45" s="108"/>
      <c r="F45" s="108"/>
      <c r="G45" s="108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09" t="s">
        <v>60</v>
      </c>
      <c r="C46" s="109"/>
      <c r="D46" s="109"/>
      <c r="E46" s="109"/>
      <c r="F46" s="109"/>
      <c r="G46" s="109"/>
      <c r="H46" s="39">
        <v>0.2</v>
      </c>
      <c r="I46" s="8">
        <f t="shared" ref="I46:I53" si="0">H46*(MOD_1+MOD_2.1)</f>
        <v>0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09" t="s">
        <v>61</v>
      </c>
      <c r="C47" s="109"/>
      <c r="D47" s="109"/>
      <c r="E47" s="109"/>
      <c r="F47" s="109"/>
      <c r="G47" s="109"/>
      <c r="H47" s="39">
        <v>2.5000000000000001E-2</v>
      </c>
      <c r="I47" s="8">
        <f t="shared" si="0"/>
        <v>0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0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09" t="s">
        <v>65</v>
      </c>
      <c r="C49" s="109"/>
      <c r="D49" s="109"/>
      <c r="E49" s="109"/>
      <c r="F49" s="109"/>
      <c r="G49" s="109"/>
      <c r="H49" s="39">
        <v>1.4999999999999999E-2</v>
      </c>
      <c r="I49" s="8">
        <f t="shared" si="0"/>
        <v>0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09" t="s">
        <v>66</v>
      </c>
      <c r="C50" s="109"/>
      <c r="D50" s="109"/>
      <c r="E50" s="109"/>
      <c r="F50" s="109"/>
      <c r="G50" s="109"/>
      <c r="H50" s="58">
        <v>0.01</v>
      </c>
      <c r="I50" s="8">
        <f t="shared" si="0"/>
        <v>0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09" t="s">
        <v>67</v>
      </c>
      <c r="C51" s="109"/>
      <c r="D51" s="109"/>
      <c r="E51" s="109"/>
      <c r="F51" s="109"/>
      <c r="G51" s="109"/>
      <c r="H51" s="39">
        <v>6.0000000000000001E-3</v>
      </c>
      <c r="I51" s="8">
        <f t="shared" si="0"/>
        <v>0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09" t="s">
        <v>68</v>
      </c>
      <c r="C52" s="109"/>
      <c r="D52" s="109"/>
      <c r="E52" s="109"/>
      <c r="F52" s="109"/>
      <c r="G52" s="109"/>
      <c r="H52" s="39">
        <v>2E-3</v>
      </c>
      <c r="I52" s="8">
        <f t="shared" si="0"/>
        <v>0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09" t="s">
        <v>70</v>
      </c>
      <c r="C53" s="109"/>
      <c r="D53" s="109"/>
      <c r="E53" s="109"/>
      <c r="F53" s="109"/>
      <c r="G53" s="109"/>
      <c r="H53" s="58">
        <v>0.08</v>
      </c>
      <c r="I53" s="8">
        <f t="shared" si="0"/>
        <v>0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5" t="s">
        <v>71</v>
      </c>
      <c r="B54" s="135"/>
      <c r="C54" s="135"/>
      <c r="D54" s="135"/>
      <c r="E54" s="135"/>
      <c r="F54" s="135"/>
      <c r="G54" s="135"/>
      <c r="H54" s="9">
        <f>SUM(H46:H53)</f>
        <v>0.36800000000000005</v>
      </c>
      <c r="I54" s="78">
        <f>SUM(I46:I53)</f>
        <v>0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38"/>
      <c r="B55" s="138"/>
      <c r="C55" s="138"/>
      <c r="D55" s="138"/>
      <c r="E55" s="138"/>
      <c r="F55" s="138"/>
      <c r="G55" s="138"/>
      <c r="H55" s="138"/>
      <c r="I55" s="138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1" t="s">
        <v>72</v>
      </c>
      <c r="B56" s="142"/>
      <c r="C56" s="142"/>
      <c r="D56" s="142"/>
      <c r="E56" s="142"/>
      <c r="F56" s="142"/>
      <c r="G56" s="142"/>
      <c r="H56" s="142"/>
      <c r="I56" s="143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08" t="s">
        <v>74</v>
      </c>
      <c r="C57" s="108"/>
      <c r="D57" s="108"/>
      <c r="E57" s="108"/>
      <c r="F57" s="108"/>
      <c r="G57" s="108"/>
      <c r="H57" s="135" t="s">
        <v>40</v>
      </c>
      <c r="I57" s="135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4" t="s">
        <v>4</v>
      </c>
      <c r="B58" s="144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46"/>
      <c r="I58" s="147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5"/>
      <c r="B59" s="145"/>
      <c r="C59" s="5" t="s">
        <v>169</v>
      </c>
      <c r="D59" s="10"/>
      <c r="E59" s="5">
        <v>2</v>
      </c>
      <c r="F59" s="5">
        <v>22</v>
      </c>
      <c r="G59" s="10">
        <f>0.06*H29</f>
        <v>0</v>
      </c>
      <c r="H59" s="139">
        <f>IF(C59="N",0,D59*E59*F59-G59)</f>
        <v>0</v>
      </c>
      <c r="I59" s="140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4" t="s">
        <v>7</v>
      </c>
      <c r="B60" s="151" t="s">
        <v>81</v>
      </c>
      <c r="C60" s="152"/>
      <c r="D60" s="5" t="s">
        <v>76</v>
      </c>
      <c r="E60" s="5" t="s">
        <v>77</v>
      </c>
      <c r="F60" s="5" t="s">
        <v>79</v>
      </c>
      <c r="G60" s="5" t="s">
        <v>80</v>
      </c>
      <c r="H60" s="155">
        <f>IF(D61="N",0,E61*F61*(1-G61))</f>
        <v>0</v>
      </c>
      <c r="I60" s="156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5"/>
      <c r="B61" s="153"/>
      <c r="C61" s="154"/>
      <c r="D61" s="5" t="s">
        <v>82</v>
      </c>
      <c r="E61" s="10"/>
      <c r="F61" s="5">
        <v>22</v>
      </c>
      <c r="G61" s="72">
        <v>0.1</v>
      </c>
      <c r="H61" s="157"/>
      <c r="I61" s="158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48" t="s">
        <v>83</v>
      </c>
      <c r="C62" s="148"/>
      <c r="D62" s="148"/>
      <c r="E62" s="148"/>
      <c r="F62" s="148"/>
      <c r="G62" s="148"/>
      <c r="H62" s="149">
        <v>0</v>
      </c>
      <c r="I62" s="14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48" t="s">
        <v>84</v>
      </c>
      <c r="C63" s="148"/>
      <c r="D63" s="148"/>
      <c r="E63" s="148"/>
      <c r="F63" s="148"/>
      <c r="G63" s="148"/>
      <c r="H63" s="149"/>
      <c r="I63" s="149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48" t="s">
        <v>85</v>
      </c>
      <c r="C64" s="148"/>
      <c r="D64" s="148"/>
      <c r="E64" s="148"/>
      <c r="F64" s="148"/>
      <c r="G64" s="148"/>
      <c r="H64" s="149"/>
      <c r="I64" s="149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5" t="s">
        <v>56</v>
      </c>
      <c r="B65" s="135"/>
      <c r="C65" s="135"/>
      <c r="D65" s="135"/>
      <c r="E65" s="135"/>
      <c r="F65" s="135"/>
      <c r="G65" s="135"/>
      <c r="H65" s="136">
        <f>SUM(H59:I64)</f>
        <v>0</v>
      </c>
      <c r="I65" s="136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98"/>
      <c r="B66" s="98"/>
      <c r="C66" s="98"/>
      <c r="D66" s="98"/>
      <c r="E66" s="98"/>
      <c r="F66" s="98"/>
      <c r="G66" s="98"/>
      <c r="H66" s="98"/>
      <c r="I66" s="98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50" t="s">
        <v>86</v>
      </c>
      <c r="B67" s="150"/>
      <c r="C67" s="150"/>
      <c r="D67" s="150"/>
      <c r="E67" s="150"/>
      <c r="F67" s="150"/>
      <c r="G67" s="150"/>
      <c r="H67" s="150"/>
      <c r="I67" s="150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61"/>
      <c r="B68" s="161"/>
      <c r="C68" s="161"/>
      <c r="D68" s="161"/>
      <c r="E68" s="161"/>
      <c r="F68" s="161"/>
      <c r="G68" s="161"/>
      <c r="H68" s="161"/>
      <c r="I68" s="161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62" t="s">
        <v>87</v>
      </c>
      <c r="C69" s="162"/>
      <c r="D69" s="162"/>
      <c r="E69" s="162"/>
      <c r="F69" s="162"/>
      <c r="G69" s="162"/>
      <c r="H69" s="163" t="s">
        <v>40</v>
      </c>
      <c r="I69" s="163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48" t="s">
        <v>88</v>
      </c>
      <c r="C70" s="148"/>
      <c r="D70" s="148"/>
      <c r="E70" s="148"/>
      <c r="F70" s="148"/>
      <c r="G70" s="148"/>
      <c r="H70" s="159">
        <f>MOD_2.1</f>
        <v>0</v>
      </c>
      <c r="I70" s="1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48" t="s">
        <v>59</v>
      </c>
      <c r="C71" s="148"/>
      <c r="D71" s="148"/>
      <c r="E71" s="148"/>
      <c r="F71" s="148"/>
      <c r="G71" s="148"/>
      <c r="H71" s="159">
        <f>MOD_2.2</f>
        <v>0</v>
      </c>
      <c r="I71" s="1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48" t="s">
        <v>74</v>
      </c>
      <c r="C72" s="148"/>
      <c r="D72" s="148"/>
      <c r="E72" s="148"/>
      <c r="F72" s="148"/>
      <c r="G72" s="148"/>
      <c r="H72" s="159">
        <f>MOD_2.3</f>
        <v>0</v>
      </c>
      <c r="I72" s="1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5" t="s">
        <v>56</v>
      </c>
      <c r="B73" s="135"/>
      <c r="C73" s="135"/>
      <c r="D73" s="135"/>
      <c r="E73" s="135"/>
      <c r="F73" s="135"/>
      <c r="G73" s="135"/>
      <c r="H73" s="136">
        <f>SUM(H70:I72)</f>
        <v>0</v>
      </c>
      <c r="I73" s="136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60"/>
      <c r="B74" s="160"/>
      <c r="C74" s="160"/>
      <c r="D74" s="160"/>
      <c r="E74" s="160"/>
      <c r="F74" s="160"/>
      <c r="G74" s="160"/>
      <c r="H74" s="160"/>
      <c r="I74" s="160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15" t="s">
        <v>89</v>
      </c>
      <c r="B75" s="116"/>
      <c r="C75" s="116"/>
      <c r="D75" s="116"/>
      <c r="E75" s="116"/>
      <c r="F75" s="116"/>
      <c r="G75" s="116"/>
      <c r="H75" s="116"/>
      <c r="I75" s="117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08" t="s">
        <v>90</v>
      </c>
      <c r="C76" s="108"/>
      <c r="D76" s="108"/>
      <c r="E76" s="108"/>
      <c r="F76" s="108"/>
      <c r="G76" s="108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64" t="s">
        <v>188</v>
      </c>
      <c r="C77" s="164"/>
      <c r="D77" s="164"/>
      <c r="E77" s="164"/>
      <c r="F77" s="164"/>
      <c r="G77" s="164"/>
      <c r="H77" s="33">
        <f>(1/12)*0.05</f>
        <v>4.1666666666666666E-3</v>
      </c>
      <c r="I77" s="8">
        <f>H77*(MOD_1+MOD_2-GPS)</f>
        <v>0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09" t="s">
        <v>179</v>
      </c>
      <c r="C78" s="109"/>
      <c r="D78" s="109"/>
      <c r="E78" s="109"/>
      <c r="F78" s="109"/>
      <c r="G78" s="109"/>
      <c r="H78" s="33">
        <f>H54</f>
        <v>0.36800000000000005</v>
      </c>
      <c r="I78" s="8">
        <f>H78*I77</f>
        <v>0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09" t="s">
        <v>91</v>
      </c>
      <c r="C79" s="109"/>
      <c r="D79" s="109"/>
      <c r="E79" s="109"/>
      <c r="F79" s="109"/>
      <c r="G79" s="109"/>
      <c r="H79" s="33">
        <v>0.02</v>
      </c>
      <c r="I79" s="8">
        <f>H79*(MOD_1+I41)</f>
        <v>0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09" t="s">
        <v>192</v>
      </c>
      <c r="C80" s="109"/>
      <c r="D80" s="109"/>
      <c r="E80" s="109"/>
      <c r="F80" s="109"/>
      <c r="G80" s="109"/>
      <c r="H80" s="33">
        <v>1.9400000000000001E-2</v>
      </c>
      <c r="I80" s="8">
        <f>H80*(MOD_1+MOD_2)</f>
        <v>0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09" t="s">
        <v>92</v>
      </c>
      <c r="C81" s="109"/>
      <c r="D81" s="109"/>
      <c r="E81" s="109"/>
      <c r="F81" s="109"/>
      <c r="G81" s="109"/>
      <c r="H81" s="33">
        <f>+H54</f>
        <v>0.36800000000000005</v>
      </c>
      <c r="I81" s="8">
        <f>+I80*H81</f>
        <v>0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09" t="s">
        <v>93</v>
      </c>
      <c r="C82" s="109"/>
      <c r="D82" s="109"/>
      <c r="E82" s="109"/>
      <c r="F82" s="109"/>
      <c r="G82" s="109"/>
      <c r="H82" s="33">
        <v>0.02</v>
      </c>
      <c r="I82" s="8">
        <f>H82*(MOD_1+I41)</f>
        <v>0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5" t="s">
        <v>56</v>
      </c>
      <c r="B83" s="135"/>
      <c r="C83" s="135"/>
      <c r="D83" s="135"/>
      <c r="E83" s="135"/>
      <c r="F83" s="135"/>
      <c r="G83" s="135"/>
      <c r="H83" s="136">
        <f>SUM(I77:I82)</f>
        <v>0</v>
      </c>
      <c r="I83" s="136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38"/>
      <c r="B84" s="138"/>
      <c r="C84" s="138"/>
      <c r="D84" s="138"/>
      <c r="E84" s="138"/>
      <c r="F84" s="138"/>
      <c r="G84" s="138"/>
      <c r="H84" s="138"/>
      <c r="I84" s="138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15" t="s">
        <v>94</v>
      </c>
      <c r="B85" s="116"/>
      <c r="C85" s="116"/>
      <c r="D85" s="116"/>
      <c r="E85" s="116"/>
      <c r="F85" s="116"/>
      <c r="G85" s="116"/>
      <c r="H85" s="116"/>
      <c r="I85" s="117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1" t="s">
        <v>95</v>
      </c>
      <c r="B86" s="142"/>
      <c r="C86" s="142"/>
      <c r="D86" s="142"/>
      <c r="E86" s="142"/>
      <c r="F86" s="142"/>
      <c r="G86" s="142"/>
      <c r="H86" s="142"/>
      <c r="I86" s="143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08" t="s">
        <v>97</v>
      </c>
      <c r="C87" s="108"/>
      <c r="D87" s="108"/>
      <c r="E87" s="108"/>
      <c r="F87" s="108"/>
      <c r="G87" s="108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09" t="s">
        <v>193</v>
      </c>
      <c r="C88" s="109"/>
      <c r="D88" s="109"/>
      <c r="E88" s="109"/>
      <c r="F88" s="109"/>
      <c r="G88" s="10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09" t="s">
        <v>98</v>
      </c>
      <c r="C89" s="109"/>
      <c r="D89" s="109"/>
      <c r="E89" s="109"/>
      <c r="F89" s="109"/>
      <c r="G89" s="109"/>
      <c r="H89" s="42">
        <v>2.8E-3</v>
      </c>
      <c r="I89" s="6">
        <f t="shared" si="1"/>
        <v>0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09" t="s">
        <v>99</v>
      </c>
      <c r="C90" s="109"/>
      <c r="D90" s="109"/>
      <c r="E90" s="109"/>
      <c r="F90" s="109"/>
      <c r="G90" s="109"/>
      <c r="H90" s="42">
        <v>2.0000000000000001E-4</v>
      </c>
      <c r="I90" s="6">
        <f t="shared" si="1"/>
        <v>0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09" t="s">
        <v>100</v>
      </c>
      <c r="C91" s="109"/>
      <c r="D91" s="109"/>
      <c r="E91" s="109"/>
      <c r="F91" s="109"/>
      <c r="G91" s="109"/>
      <c r="H91" s="42">
        <v>2.7000000000000001E-3</v>
      </c>
      <c r="I91" s="6">
        <f t="shared" si="1"/>
        <v>0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09" t="s">
        <v>102</v>
      </c>
      <c r="C93" s="109"/>
      <c r="D93" s="109"/>
      <c r="E93" s="109"/>
      <c r="F93" s="109"/>
      <c r="G93" s="109"/>
      <c r="H93" s="11">
        <v>1.6500000000000001E-2</v>
      </c>
      <c r="I93" s="6">
        <f t="shared" si="1"/>
        <v>0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09" t="s">
        <v>103</v>
      </c>
      <c r="C94" s="109"/>
      <c r="D94" s="109"/>
      <c r="E94" s="109"/>
      <c r="F94" s="109"/>
      <c r="G94" s="10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63" t="s">
        <v>56</v>
      </c>
      <c r="B95" s="163"/>
      <c r="C95" s="163"/>
      <c r="D95" s="163"/>
      <c r="E95" s="163"/>
      <c r="F95" s="163"/>
      <c r="G95" s="163"/>
      <c r="H95" s="12">
        <f>SUM(H88:H94)</f>
        <v>2.2749999999999999E-2</v>
      </c>
      <c r="I95" s="13">
        <f>SUM(I88:I94)</f>
        <v>0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60"/>
      <c r="B96" s="160"/>
      <c r="C96" s="160"/>
      <c r="D96" s="160"/>
      <c r="E96" s="160"/>
      <c r="F96" s="160"/>
      <c r="G96" s="160"/>
      <c r="H96" s="160"/>
      <c r="I96" s="160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1" t="s">
        <v>104</v>
      </c>
      <c r="B97" s="142"/>
      <c r="C97" s="142"/>
      <c r="D97" s="142"/>
      <c r="E97" s="142"/>
      <c r="F97" s="142"/>
      <c r="G97" s="142"/>
      <c r="H97" s="142"/>
      <c r="I97" s="143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08" t="s">
        <v>106</v>
      </c>
      <c r="C98" s="108"/>
      <c r="D98" s="108"/>
      <c r="E98" s="108"/>
      <c r="F98" s="108"/>
      <c r="G98" s="108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09" t="s">
        <v>107</v>
      </c>
      <c r="C99" s="109"/>
      <c r="D99" s="109"/>
      <c r="E99" s="109"/>
      <c r="F99" s="109"/>
      <c r="G99" s="10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5" t="s">
        <v>56</v>
      </c>
      <c r="B100" s="135"/>
      <c r="C100" s="135"/>
      <c r="D100" s="135"/>
      <c r="E100" s="135"/>
      <c r="F100" s="135"/>
      <c r="G100" s="135"/>
      <c r="H100" s="136">
        <f>SUM(I96:I99)</f>
        <v>0</v>
      </c>
      <c r="I100" s="136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98"/>
      <c r="B101" s="98"/>
      <c r="C101" s="98"/>
      <c r="D101" s="98"/>
      <c r="E101" s="98"/>
      <c r="F101" s="98"/>
      <c r="G101" s="98"/>
      <c r="H101" s="98"/>
      <c r="I101" s="98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50" t="s">
        <v>108</v>
      </c>
      <c r="B102" s="150"/>
      <c r="C102" s="150"/>
      <c r="D102" s="150"/>
      <c r="E102" s="150"/>
      <c r="F102" s="150"/>
      <c r="G102" s="150"/>
      <c r="H102" s="150"/>
      <c r="I102" s="150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61"/>
      <c r="B103" s="161"/>
      <c r="C103" s="161"/>
      <c r="D103" s="161"/>
      <c r="E103" s="161"/>
      <c r="F103" s="161"/>
      <c r="G103" s="161"/>
      <c r="H103" s="161"/>
      <c r="I103" s="161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62" t="s">
        <v>87</v>
      </c>
      <c r="C104" s="162"/>
      <c r="D104" s="162"/>
      <c r="E104" s="162"/>
      <c r="F104" s="162"/>
      <c r="G104" s="162"/>
      <c r="H104" s="163" t="s">
        <v>40</v>
      </c>
      <c r="I104" s="163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48" t="s">
        <v>109</v>
      </c>
      <c r="C105" s="148"/>
      <c r="D105" s="148"/>
      <c r="E105" s="148"/>
      <c r="F105" s="148"/>
      <c r="G105" s="148"/>
      <c r="H105" s="131">
        <f>I95</f>
        <v>0</v>
      </c>
      <c r="I105" s="131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48" t="s">
        <v>106</v>
      </c>
      <c r="C106" s="148"/>
      <c r="D106" s="148"/>
      <c r="E106" s="148"/>
      <c r="F106" s="148"/>
      <c r="G106" s="148"/>
      <c r="H106" s="131">
        <f>H100</f>
        <v>0</v>
      </c>
      <c r="I106" s="131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5" t="s">
        <v>56</v>
      </c>
      <c r="B107" s="135"/>
      <c r="C107" s="135"/>
      <c r="D107" s="135"/>
      <c r="E107" s="135"/>
      <c r="F107" s="135"/>
      <c r="G107" s="135"/>
      <c r="H107" s="136">
        <f>SUM(H105:I106)</f>
        <v>0</v>
      </c>
      <c r="I107" s="136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60"/>
      <c r="B108" s="160"/>
      <c r="C108" s="160"/>
      <c r="D108" s="160"/>
      <c r="E108" s="160"/>
      <c r="F108" s="160"/>
      <c r="G108" s="160"/>
      <c r="H108" s="160"/>
      <c r="I108" s="160"/>
    </row>
    <row r="109" spans="1:888" ht="15" customHeight="1" x14ac:dyDescent="0.2">
      <c r="A109" s="115" t="s">
        <v>110</v>
      </c>
      <c r="B109" s="116"/>
      <c r="C109" s="116"/>
      <c r="D109" s="116"/>
      <c r="E109" s="116"/>
      <c r="F109" s="116"/>
      <c r="G109" s="116"/>
      <c r="H109" s="116"/>
      <c r="I109" s="117"/>
    </row>
    <row r="110" spans="1:888" ht="15" customHeight="1" x14ac:dyDescent="0.2">
      <c r="A110" s="77">
        <v>5</v>
      </c>
      <c r="B110" s="108" t="s">
        <v>111</v>
      </c>
      <c r="C110" s="108"/>
      <c r="D110" s="108"/>
      <c r="E110" s="108"/>
      <c r="F110" s="108"/>
      <c r="G110" s="108"/>
      <c r="H110" s="135" t="s">
        <v>40</v>
      </c>
      <c r="I110" s="135"/>
      <c r="K110" s="66"/>
    </row>
    <row r="111" spans="1:888" ht="15" customHeight="1" x14ac:dyDescent="0.2">
      <c r="A111" s="7" t="s">
        <v>4</v>
      </c>
      <c r="B111" s="148" t="s">
        <v>198</v>
      </c>
      <c r="C111" s="148"/>
      <c r="D111" s="148"/>
      <c r="E111" s="148"/>
      <c r="F111" s="148"/>
      <c r="G111" s="148"/>
      <c r="H111" s="165">
        <f>0.0155*(MOD_1+MOD_2+MOD_3+MOD_4)</f>
        <v>0</v>
      </c>
      <c r="I111" s="165"/>
      <c r="K111" s="66"/>
    </row>
    <row r="112" spans="1:888" ht="15" customHeight="1" x14ac:dyDescent="0.2">
      <c r="A112" s="7" t="s">
        <v>7</v>
      </c>
      <c r="B112" s="148" t="s">
        <v>112</v>
      </c>
      <c r="C112" s="148"/>
      <c r="D112" s="148"/>
      <c r="E112" s="148"/>
      <c r="F112" s="148"/>
      <c r="G112" s="148"/>
      <c r="H112" s="165">
        <v>0</v>
      </c>
      <c r="I112" s="165"/>
      <c r="J112" s="3"/>
      <c r="K112" s="66"/>
    </row>
    <row r="113" spans="1:11" ht="15" customHeight="1" x14ac:dyDescent="0.2">
      <c r="A113" s="7" t="s">
        <v>11</v>
      </c>
      <c r="B113" s="148" t="s">
        <v>113</v>
      </c>
      <c r="C113" s="148"/>
      <c r="D113" s="148"/>
      <c r="E113" s="148"/>
      <c r="F113" s="148"/>
      <c r="G113" s="148"/>
      <c r="H113" s="165">
        <v>0</v>
      </c>
      <c r="I113" s="165"/>
      <c r="K113" s="66"/>
    </row>
    <row r="114" spans="1:11" ht="15" customHeight="1" x14ac:dyDescent="0.2">
      <c r="A114" s="7" t="s">
        <v>15</v>
      </c>
      <c r="B114" s="148" t="s">
        <v>114</v>
      </c>
      <c r="C114" s="148"/>
      <c r="D114" s="148"/>
      <c r="E114" s="148"/>
      <c r="F114" s="148"/>
      <c r="G114" s="148"/>
      <c r="H114" s="165">
        <v>0</v>
      </c>
      <c r="I114" s="165"/>
      <c r="K114" s="66"/>
    </row>
    <row r="115" spans="1:11" ht="15" customHeight="1" x14ac:dyDescent="0.2">
      <c r="A115" s="163" t="s">
        <v>71</v>
      </c>
      <c r="B115" s="163"/>
      <c r="C115" s="163"/>
      <c r="D115" s="163"/>
      <c r="E115" s="163"/>
      <c r="F115" s="163"/>
      <c r="G115" s="163"/>
      <c r="H115" s="169">
        <f>SUM(H111:I114)</f>
        <v>0</v>
      </c>
      <c r="I115" s="169"/>
      <c r="K115" s="67"/>
    </row>
    <row r="116" spans="1:11" s="68" customFormat="1" ht="15" customHeight="1" x14ac:dyDescent="0.2">
      <c r="A116" s="170"/>
      <c r="B116" s="170"/>
      <c r="C116" s="170"/>
      <c r="D116" s="170"/>
      <c r="E116" s="170"/>
      <c r="F116" s="170"/>
      <c r="G116" s="170"/>
      <c r="H116" s="170"/>
      <c r="I116" s="170"/>
      <c r="J116" s="3"/>
      <c r="K116" s="3"/>
    </row>
    <row r="117" spans="1:11" s="68" customFormat="1" ht="15" customHeight="1" x14ac:dyDescent="0.2">
      <c r="A117" s="115" t="s">
        <v>115</v>
      </c>
      <c r="B117" s="116"/>
      <c r="C117" s="116"/>
      <c r="D117" s="116"/>
      <c r="E117" s="116"/>
      <c r="F117" s="116"/>
      <c r="G117" s="116"/>
      <c r="H117" s="116"/>
      <c r="I117" s="117"/>
      <c r="J117" s="3"/>
      <c r="K117" s="3"/>
    </row>
    <row r="118" spans="1:11" s="68" customFormat="1" ht="15" customHeight="1" x14ac:dyDescent="0.2">
      <c r="A118" s="79">
        <v>6</v>
      </c>
      <c r="B118" s="162" t="s">
        <v>116</v>
      </c>
      <c r="C118" s="162"/>
      <c r="D118" s="162"/>
      <c r="E118" s="162"/>
      <c r="F118" s="162"/>
      <c r="G118" s="162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48" t="s">
        <v>117</v>
      </c>
      <c r="C119" s="148"/>
      <c r="D119" s="148"/>
      <c r="E119" s="148"/>
      <c r="F119" s="148"/>
      <c r="G119" s="148"/>
      <c r="H119" s="14">
        <v>0.03</v>
      </c>
      <c r="I119" s="76">
        <f>H119*(MOD_1+MOD_2+MOD_3+MOD_4+MOD_5)</f>
        <v>0</v>
      </c>
      <c r="J119" s="3"/>
      <c r="K119" s="69"/>
    </row>
    <row r="120" spans="1:11" s="68" customFormat="1" ht="15" customHeight="1" x14ac:dyDescent="0.2">
      <c r="A120" s="7" t="s">
        <v>7</v>
      </c>
      <c r="B120" s="148" t="s">
        <v>118</v>
      </c>
      <c r="C120" s="148"/>
      <c r="D120" s="148"/>
      <c r="E120" s="148"/>
      <c r="F120" s="148"/>
      <c r="G120" s="148"/>
      <c r="H120" s="14">
        <v>6.7900000000000002E-2</v>
      </c>
      <c r="I120" s="76">
        <f>H120*(MOD_1+MOD_2+MOD_3+MOD_4+MOD_5)</f>
        <v>0</v>
      </c>
      <c r="J120" s="3"/>
      <c r="K120" s="69"/>
    </row>
    <row r="121" spans="1:11" s="68" customFormat="1" ht="15" customHeight="1" x14ac:dyDescent="0.2">
      <c r="A121" s="7" t="s">
        <v>11</v>
      </c>
      <c r="B121" s="148" t="s">
        <v>119</v>
      </c>
      <c r="C121" s="148"/>
      <c r="D121" s="148"/>
      <c r="E121" s="148"/>
      <c r="F121" s="148"/>
      <c r="G121" s="148"/>
      <c r="H121" s="14"/>
      <c r="I121" s="76"/>
      <c r="J121" s="3"/>
      <c r="K121" s="3"/>
    </row>
    <row r="122" spans="1:11" ht="15" customHeight="1" x14ac:dyDescent="0.2">
      <c r="A122" s="166" t="s">
        <v>120</v>
      </c>
      <c r="B122" s="166"/>
      <c r="C122" s="167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0</v>
      </c>
      <c r="J122" s="3"/>
      <c r="K122" s="70"/>
    </row>
    <row r="123" spans="1:11" ht="15" customHeight="1" x14ac:dyDescent="0.2">
      <c r="A123" s="166" t="s">
        <v>123</v>
      </c>
      <c r="B123" s="166"/>
      <c r="C123" s="168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0</v>
      </c>
      <c r="J123" s="3"/>
      <c r="K123" s="70"/>
    </row>
    <row r="124" spans="1:11" ht="15" customHeight="1" x14ac:dyDescent="0.2">
      <c r="A124" s="166" t="s">
        <v>125</v>
      </c>
      <c r="B124" s="166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0</v>
      </c>
      <c r="J124" s="3"/>
      <c r="K124" s="70"/>
    </row>
    <row r="125" spans="1:11" ht="15" customHeight="1" x14ac:dyDescent="0.2">
      <c r="A125" s="166" t="s">
        <v>128</v>
      </c>
      <c r="B125" s="166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63" t="s">
        <v>71</v>
      </c>
      <c r="B126" s="163"/>
      <c r="C126" s="163"/>
      <c r="D126" s="163"/>
      <c r="E126" s="163"/>
      <c r="F126" s="163"/>
      <c r="G126" s="163"/>
      <c r="H126" s="19"/>
      <c r="I126" s="80">
        <f>SUM(I119:I125)</f>
        <v>0</v>
      </c>
      <c r="J126" s="3"/>
      <c r="K126" s="3"/>
    </row>
    <row r="127" spans="1:11" ht="15" customHeight="1" x14ac:dyDescent="0.2">
      <c r="A127" s="171"/>
      <c r="B127" s="171"/>
      <c r="C127" s="171"/>
      <c r="D127" s="171"/>
      <c r="E127" s="171"/>
      <c r="F127" s="171"/>
      <c r="G127" s="171"/>
      <c r="H127" s="171"/>
      <c r="I127" s="171"/>
      <c r="J127" s="3"/>
      <c r="K127" s="3"/>
    </row>
    <row r="128" spans="1:11" ht="15" customHeight="1" x14ac:dyDescent="0.2">
      <c r="A128" s="172" t="s">
        <v>130</v>
      </c>
      <c r="B128" s="172"/>
      <c r="C128" s="172"/>
      <c r="D128" s="172"/>
      <c r="E128" s="172"/>
      <c r="F128" s="172"/>
      <c r="G128" s="172"/>
      <c r="H128" s="172"/>
      <c r="I128" s="172"/>
      <c r="J128" s="3"/>
      <c r="K128" s="3"/>
    </row>
    <row r="129" spans="1:11" ht="15" customHeight="1" x14ac:dyDescent="0.2">
      <c r="A129" s="173"/>
      <c r="B129" s="173"/>
      <c r="C129" s="173"/>
      <c r="D129" s="173"/>
      <c r="E129" s="173"/>
      <c r="F129" s="173"/>
      <c r="G129" s="173"/>
      <c r="H129" s="173"/>
      <c r="I129" s="173"/>
      <c r="J129" s="3"/>
      <c r="K129" s="3"/>
    </row>
    <row r="130" spans="1:11" ht="15" customHeight="1" x14ac:dyDescent="0.2">
      <c r="A130" s="162" t="s">
        <v>131</v>
      </c>
      <c r="B130" s="162"/>
      <c r="C130" s="162"/>
      <c r="D130" s="162"/>
      <c r="E130" s="162"/>
      <c r="F130" s="162"/>
      <c r="G130" s="162"/>
      <c r="H130" s="174" t="s">
        <v>40</v>
      </c>
      <c r="I130" s="174"/>
      <c r="J130" s="3"/>
      <c r="K130" s="3"/>
    </row>
    <row r="131" spans="1:11" ht="15" customHeight="1" x14ac:dyDescent="0.2">
      <c r="A131" s="7" t="s">
        <v>4</v>
      </c>
      <c r="B131" s="148" t="s">
        <v>132</v>
      </c>
      <c r="C131" s="148"/>
      <c r="D131" s="148"/>
      <c r="E131" s="148"/>
      <c r="F131" s="148"/>
      <c r="G131" s="148"/>
      <c r="H131" s="131">
        <f>H35</f>
        <v>0</v>
      </c>
      <c r="I131" s="131"/>
      <c r="J131" s="3"/>
      <c r="K131" s="69"/>
    </row>
    <row r="132" spans="1:11" ht="15" customHeight="1" x14ac:dyDescent="0.2">
      <c r="A132" s="7" t="s">
        <v>7</v>
      </c>
      <c r="B132" s="148" t="s">
        <v>133</v>
      </c>
      <c r="C132" s="148"/>
      <c r="D132" s="148"/>
      <c r="E132" s="148"/>
      <c r="F132" s="148"/>
      <c r="G132" s="148"/>
      <c r="H132" s="131">
        <f>H73</f>
        <v>0</v>
      </c>
      <c r="I132" s="131"/>
      <c r="J132" s="3"/>
      <c r="K132" s="69"/>
    </row>
    <row r="133" spans="1:11" ht="15" customHeight="1" x14ac:dyDescent="0.2">
      <c r="A133" s="7" t="s">
        <v>11</v>
      </c>
      <c r="B133" s="148" t="s">
        <v>134</v>
      </c>
      <c r="C133" s="148"/>
      <c r="D133" s="148"/>
      <c r="E133" s="148"/>
      <c r="F133" s="148"/>
      <c r="G133" s="148"/>
      <c r="H133" s="131">
        <f>H83</f>
        <v>0</v>
      </c>
      <c r="I133" s="131"/>
      <c r="J133" s="3"/>
      <c r="K133" s="69"/>
    </row>
    <row r="134" spans="1:11" ht="15" customHeight="1" x14ac:dyDescent="0.2">
      <c r="A134" s="7" t="s">
        <v>15</v>
      </c>
      <c r="B134" s="148" t="s">
        <v>135</v>
      </c>
      <c r="C134" s="148"/>
      <c r="D134" s="148"/>
      <c r="E134" s="148"/>
      <c r="F134" s="148"/>
      <c r="G134" s="148"/>
      <c r="H134" s="131">
        <f>H107</f>
        <v>0</v>
      </c>
      <c r="I134" s="131"/>
      <c r="J134" s="3"/>
      <c r="K134" s="69"/>
    </row>
    <row r="135" spans="1:11" ht="15" customHeight="1" x14ac:dyDescent="0.2">
      <c r="A135" s="7" t="s">
        <v>47</v>
      </c>
      <c r="B135" s="148" t="s">
        <v>136</v>
      </c>
      <c r="C135" s="148"/>
      <c r="D135" s="148"/>
      <c r="E135" s="148"/>
      <c r="F135" s="148"/>
      <c r="G135" s="148"/>
      <c r="H135" s="131">
        <f>H115</f>
        <v>0</v>
      </c>
      <c r="I135" s="131"/>
      <c r="J135" s="3"/>
      <c r="K135" s="69"/>
    </row>
    <row r="136" spans="1:11" ht="15" customHeight="1" x14ac:dyDescent="0.2">
      <c r="A136" s="163" t="s">
        <v>137</v>
      </c>
      <c r="B136" s="163"/>
      <c r="C136" s="163"/>
      <c r="D136" s="163"/>
      <c r="E136" s="163"/>
      <c r="F136" s="163"/>
      <c r="G136" s="163"/>
      <c r="H136" s="169">
        <f>SUM(H131:I135)</f>
        <v>0</v>
      </c>
      <c r="I136" s="169"/>
      <c r="J136" s="3"/>
      <c r="K136" s="69"/>
    </row>
    <row r="137" spans="1:11" ht="15" customHeight="1" x14ac:dyDescent="0.2">
      <c r="A137" s="7" t="s">
        <v>49</v>
      </c>
      <c r="B137" s="148" t="s">
        <v>138</v>
      </c>
      <c r="C137" s="148"/>
      <c r="D137" s="148"/>
      <c r="E137" s="148"/>
      <c r="F137" s="148"/>
      <c r="G137" s="148"/>
      <c r="H137" s="131">
        <f>I126</f>
        <v>0</v>
      </c>
      <c r="I137" s="131"/>
      <c r="J137" s="3"/>
      <c r="K137" s="69"/>
    </row>
    <row r="138" spans="1:11" ht="15" customHeight="1" x14ac:dyDescent="0.2">
      <c r="A138" s="163" t="s">
        <v>139</v>
      </c>
      <c r="B138" s="163"/>
      <c r="C138" s="163"/>
      <c r="D138" s="163"/>
      <c r="E138" s="163"/>
      <c r="F138" s="163"/>
      <c r="G138" s="163"/>
      <c r="H138" s="169">
        <f>H136+H137</f>
        <v>0</v>
      </c>
      <c r="I138" s="169"/>
      <c r="J138" s="3"/>
      <c r="K138" s="69"/>
    </row>
    <row r="139" spans="1:11" ht="15" customHeight="1" x14ac:dyDescent="0.2">
      <c r="A139" s="171"/>
      <c r="B139" s="171"/>
      <c r="C139" s="171"/>
      <c r="D139" s="171"/>
      <c r="E139" s="171"/>
      <c r="F139" s="171"/>
      <c r="G139" s="171"/>
      <c r="H139" s="171"/>
      <c r="I139" s="171"/>
      <c r="J139" s="3"/>
      <c r="K139" s="3"/>
    </row>
    <row r="140" spans="1:11" ht="15" customHeight="1" x14ac:dyDescent="0.2">
      <c r="A140" s="172" t="s">
        <v>140</v>
      </c>
      <c r="B140" s="172"/>
      <c r="C140" s="172"/>
      <c r="D140" s="172"/>
      <c r="E140" s="172"/>
      <c r="F140" s="172"/>
      <c r="G140" s="172"/>
      <c r="H140" s="172"/>
      <c r="I140" s="172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80" t="s">
        <v>141</v>
      </c>
      <c r="B142" s="180"/>
      <c r="C142" s="81" t="s">
        <v>142</v>
      </c>
      <c r="D142" s="81" t="s">
        <v>143</v>
      </c>
      <c r="E142" s="181" t="s">
        <v>144</v>
      </c>
      <c r="F142" s="181"/>
      <c r="G142" s="81" t="s">
        <v>145</v>
      </c>
      <c r="H142" s="181" t="s">
        <v>146</v>
      </c>
      <c r="I142" s="181"/>
      <c r="J142" s="3"/>
      <c r="K142" s="3"/>
    </row>
    <row r="143" spans="1:11" ht="15" customHeight="1" x14ac:dyDescent="0.2">
      <c r="A143" s="182" t="s">
        <v>224</v>
      </c>
      <c r="B143" s="182"/>
      <c r="C143" s="21">
        <f>H138</f>
        <v>0</v>
      </c>
      <c r="D143" s="82">
        <v>1</v>
      </c>
      <c r="E143" s="183">
        <f>C143*D143</f>
        <v>0</v>
      </c>
      <c r="F143" s="183"/>
      <c r="G143" s="7">
        <v>1</v>
      </c>
      <c r="H143" s="184">
        <f>E143*G143</f>
        <v>0</v>
      </c>
      <c r="I143" s="184"/>
      <c r="J143" s="3"/>
      <c r="K143" s="3"/>
    </row>
    <row r="144" spans="1:11" ht="15" customHeight="1" x14ac:dyDescent="0.2">
      <c r="A144" s="175" t="s">
        <v>147</v>
      </c>
      <c r="B144" s="175"/>
      <c r="C144" s="175"/>
      <c r="D144" s="175"/>
      <c r="E144" s="175"/>
      <c r="F144" s="175"/>
      <c r="G144" s="175"/>
      <c r="H144" s="176">
        <f>H143</f>
        <v>0</v>
      </c>
      <c r="I144" s="176"/>
      <c r="J144" s="3"/>
      <c r="K144" s="3"/>
    </row>
    <row r="145" spans="1:11" ht="15" customHeight="1" x14ac:dyDescent="0.2">
      <c r="A145" s="177" t="s">
        <v>148</v>
      </c>
      <c r="B145" s="177"/>
      <c r="C145" s="177"/>
      <c r="D145" s="177"/>
      <c r="E145" s="177"/>
      <c r="F145" s="177"/>
      <c r="G145" s="177"/>
      <c r="H145" s="178">
        <v>0</v>
      </c>
      <c r="I145" s="178"/>
      <c r="J145" s="3"/>
      <c r="K145" s="3"/>
    </row>
    <row r="146" spans="1:11" ht="15" customHeight="1" x14ac:dyDescent="0.2">
      <c r="A146" s="179" t="s">
        <v>149</v>
      </c>
      <c r="B146" s="179"/>
      <c r="C146" s="179"/>
      <c r="D146" s="179"/>
      <c r="E146" s="179"/>
      <c r="F146" s="179"/>
      <c r="G146" s="179"/>
      <c r="H146" s="178">
        <f>H144+H145</f>
        <v>0</v>
      </c>
      <c r="I146" s="178"/>
      <c r="J146" s="3"/>
      <c r="K146" s="3"/>
    </row>
    <row r="147" spans="1:11" ht="15" customHeight="1" x14ac:dyDescent="0.2">
      <c r="A147" s="94" t="s">
        <v>187</v>
      </c>
      <c r="B147" s="95"/>
      <c r="C147" s="95"/>
      <c r="D147" s="95"/>
      <c r="E147" s="95"/>
      <c r="F147" s="95"/>
      <c r="G147" s="96"/>
      <c r="H147" s="86">
        <f>IF(H48=3%,0.3325*MOD_1*G143,IF(H48=2%,0.3303*MOD_1*G143,0.3282*MOD_1*G143))</f>
        <v>0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72" t="s">
        <v>150</v>
      </c>
      <c r="B149" s="172"/>
      <c r="C149" s="172"/>
      <c r="D149" s="172"/>
      <c r="E149" s="172"/>
      <c r="F149" s="172"/>
      <c r="G149" s="172"/>
      <c r="H149" s="172"/>
      <c r="I149" s="172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91" t="s">
        <v>151</v>
      </c>
      <c r="B151" s="191"/>
      <c r="C151" s="191"/>
      <c r="D151" s="191"/>
      <c r="E151" s="191"/>
      <c r="F151" s="191"/>
      <c r="G151" s="191"/>
      <c r="H151" s="191"/>
      <c r="I151" s="191"/>
      <c r="J151" s="3"/>
      <c r="K151" s="3"/>
    </row>
    <row r="152" spans="1:11" ht="15" customHeight="1" x14ac:dyDescent="0.2">
      <c r="A152" s="192" t="s">
        <v>152</v>
      </c>
      <c r="B152" s="192"/>
      <c r="C152" s="192"/>
      <c r="D152" s="192"/>
      <c r="E152" s="192"/>
      <c r="F152" s="192"/>
      <c r="G152" s="192"/>
      <c r="H152" s="193" t="s">
        <v>153</v>
      </c>
      <c r="I152" s="193"/>
      <c r="J152" s="3"/>
      <c r="K152" s="3"/>
    </row>
    <row r="153" spans="1:11" ht="15" customHeight="1" x14ac:dyDescent="0.2">
      <c r="A153" s="185" t="s">
        <v>154</v>
      </c>
      <c r="B153" s="185"/>
      <c r="C153" s="185"/>
      <c r="D153" s="185"/>
      <c r="E153" s="185"/>
      <c r="F153" s="185"/>
      <c r="G153" s="185"/>
      <c r="H153" s="194">
        <f>H146</f>
        <v>0</v>
      </c>
      <c r="I153" s="194"/>
      <c r="J153" s="3"/>
      <c r="K153" s="3"/>
    </row>
    <row r="154" spans="1:11" ht="15" customHeight="1" thickBot="1" x14ac:dyDescent="0.25">
      <c r="A154" s="185" t="s">
        <v>155</v>
      </c>
      <c r="B154" s="185"/>
      <c r="C154" s="185"/>
      <c r="D154" s="185"/>
      <c r="E154" s="185"/>
      <c r="F154" s="185"/>
      <c r="G154" s="185"/>
      <c r="H154" s="186">
        <v>12</v>
      </c>
      <c r="I154" s="186"/>
      <c r="J154" s="3"/>
      <c r="K154" s="3"/>
    </row>
    <row r="155" spans="1:11" ht="15" customHeight="1" thickBot="1" x14ac:dyDescent="0.25">
      <c r="A155" s="187" t="s">
        <v>156</v>
      </c>
      <c r="B155" s="187"/>
      <c r="C155" s="187"/>
      <c r="D155" s="187"/>
      <c r="E155" s="187"/>
      <c r="F155" s="187"/>
      <c r="G155" s="188"/>
      <c r="H155" s="189">
        <f>H153*H154</f>
        <v>0</v>
      </c>
      <c r="I155" s="190"/>
      <c r="J155" s="3"/>
      <c r="K155" s="3"/>
    </row>
    <row r="157" spans="1:11" s="75" customFormat="1" ht="54.95" customHeight="1" x14ac:dyDescent="0.2">
      <c r="A157" s="75" t="s">
        <v>182</v>
      </c>
      <c r="B157" s="97" t="s">
        <v>186</v>
      </c>
      <c r="C157" s="97"/>
      <c r="D157" s="97"/>
      <c r="E157" s="97"/>
      <c r="F157" s="97"/>
      <c r="G157" s="97"/>
      <c r="H157" s="97"/>
      <c r="I157" s="97"/>
      <c r="J157" s="62"/>
      <c r="K157" s="62"/>
    </row>
    <row r="158" spans="1:11" ht="50.1" customHeight="1" x14ac:dyDescent="0.2">
      <c r="A158" s="1" t="s">
        <v>189</v>
      </c>
      <c r="B158" s="97" t="s">
        <v>190</v>
      </c>
      <c r="C158" s="97"/>
      <c r="D158" s="97"/>
      <c r="E158" s="97"/>
      <c r="F158" s="97"/>
      <c r="G158" s="97"/>
      <c r="H158" s="97"/>
      <c r="I158" s="97"/>
    </row>
    <row r="159" spans="1:11" ht="39.950000000000003" customHeight="1" x14ac:dyDescent="0.2">
      <c r="A159" s="1" t="s">
        <v>194</v>
      </c>
      <c r="B159" s="97" t="s">
        <v>225</v>
      </c>
      <c r="C159" s="97"/>
      <c r="D159" s="97"/>
      <c r="E159" s="97"/>
      <c r="F159" s="97"/>
      <c r="G159" s="97"/>
      <c r="H159" s="97"/>
      <c r="I159" s="97"/>
    </row>
    <row r="160" spans="1:11" x14ac:dyDescent="0.2">
      <c r="A160" s="1" t="s">
        <v>199</v>
      </c>
      <c r="B160" s="59" t="s">
        <v>200</v>
      </c>
    </row>
  </sheetData>
  <mergeCells count="215">
    <mergeCell ref="A1:I1"/>
    <mergeCell ref="A2:I2"/>
    <mergeCell ref="C3:I3"/>
    <mergeCell ref="C4:D4"/>
    <mergeCell ref="A6:I6"/>
    <mergeCell ref="A7:I7"/>
    <mergeCell ref="G12:I12"/>
    <mergeCell ref="A13:I13"/>
    <mergeCell ref="A14:I14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E3D30-62D7-4299-A0CB-FCEFABB963CF}">
  <dimension ref="A1:AHD160"/>
  <sheetViews>
    <sheetView tabSelected="1" topLeftCell="A129" zoomScale="88" zoomScaleNormal="88" workbookViewId="0">
      <selection activeCell="H64" sqref="H64:I64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1.7109375" style="59" bestFit="1" customWidth="1"/>
    <col min="8" max="8" width="11.425781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25" t="s">
        <v>157</v>
      </c>
      <c r="B1" s="125"/>
      <c r="C1" s="125"/>
      <c r="D1" s="125"/>
      <c r="E1" s="125"/>
      <c r="F1" s="125"/>
      <c r="G1" s="125"/>
      <c r="H1" s="125"/>
      <c r="I1" s="125"/>
    </row>
    <row r="2" spans="1:888" ht="15" customHeight="1" x14ac:dyDescent="0.2">
      <c r="A2" s="98"/>
      <c r="B2" s="98"/>
      <c r="C2" s="98"/>
      <c r="D2" s="98"/>
      <c r="E2" s="98"/>
      <c r="F2" s="98"/>
      <c r="G2" s="98"/>
      <c r="H2" s="98"/>
      <c r="I2" s="98"/>
    </row>
    <row r="3" spans="1:888" ht="15" customHeight="1" x14ac:dyDescent="0.2">
      <c r="A3" s="25"/>
      <c r="B3" s="74" t="s">
        <v>158</v>
      </c>
      <c r="C3" s="126"/>
      <c r="D3" s="126"/>
      <c r="E3" s="126"/>
      <c r="F3" s="126"/>
      <c r="G3" s="126"/>
      <c r="H3" s="126"/>
      <c r="I3" s="126"/>
    </row>
    <row r="4" spans="1:888" ht="15" customHeight="1" x14ac:dyDescent="0.2">
      <c r="A4" s="25"/>
      <c r="B4" s="74" t="s">
        <v>0</v>
      </c>
      <c r="C4" s="127"/>
      <c r="D4" s="127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98"/>
      <c r="B6" s="98"/>
      <c r="C6" s="98"/>
      <c r="D6" s="98"/>
      <c r="E6" s="98"/>
      <c r="F6" s="98"/>
      <c r="G6" s="98"/>
      <c r="H6" s="98"/>
      <c r="I6" s="98"/>
    </row>
    <row r="7" spans="1:888" ht="15" customHeight="1" x14ac:dyDescent="0.2">
      <c r="A7" s="128" t="s">
        <v>2</v>
      </c>
      <c r="B7" s="128"/>
      <c r="C7" s="128"/>
      <c r="D7" s="128"/>
      <c r="E7" s="128"/>
      <c r="F7" s="128"/>
      <c r="G7" s="128"/>
      <c r="H7" s="128"/>
      <c r="I7" s="128"/>
      <c r="K7" s="61" t="s">
        <v>3</v>
      </c>
    </row>
    <row r="8" spans="1:888" ht="15" customHeight="1" x14ac:dyDescent="0.2">
      <c r="A8" s="98"/>
      <c r="B8" s="98"/>
      <c r="C8" s="98"/>
      <c r="D8" s="98"/>
      <c r="E8" s="98"/>
      <c r="F8" s="98"/>
      <c r="G8" s="98"/>
      <c r="H8" s="98"/>
      <c r="I8" s="98"/>
    </row>
    <row r="9" spans="1:888" ht="15" customHeight="1" x14ac:dyDescent="0.2">
      <c r="A9" s="73" t="s">
        <v>4</v>
      </c>
      <c r="B9" s="99" t="s">
        <v>5</v>
      </c>
      <c r="C9" s="99"/>
      <c r="D9" s="99"/>
      <c r="E9" s="99"/>
      <c r="F9" s="99"/>
      <c r="G9" s="100"/>
      <c r="H9" s="101"/>
      <c r="I9" s="101"/>
      <c r="K9" s="60" t="s">
        <v>6</v>
      </c>
    </row>
    <row r="10" spans="1:888" ht="15" customHeight="1" x14ac:dyDescent="0.2">
      <c r="A10" s="73" t="s">
        <v>7</v>
      </c>
      <c r="B10" s="99" t="s">
        <v>8</v>
      </c>
      <c r="C10" s="99"/>
      <c r="D10" s="99"/>
      <c r="E10" s="99"/>
      <c r="F10" s="99"/>
      <c r="G10" s="102" t="s">
        <v>9</v>
      </c>
      <c r="H10" s="103"/>
      <c r="I10" s="104"/>
      <c r="K10" s="60" t="s">
        <v>10</v>
      </c>
    </row>
    <row r="11" spans="1:888" ht="15" customHeight="1" x14ac:dyDescent="0.2">
      <c r="A11" s="26" t="s">
        <v>11</v>
      </c>
      <c r="B11" s="105" t="s">
        <v>12</v>
      </c>
      <c r="C11" s="106"/>
      <c r="D11" s="106"/>
      <c r="E11" s="106"/>
      <c r="F11" s="106"/>
      <c r="G11" s="107" t="s">
        <v>13</v>
      </c>
      <c r="H11" s="107"/>
      <c r="I11" s="107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01">
        <v>12</v>
      </c>
      <c r="H12" s="101"/>
      <c r="I12" s="101"/>
      <c r="K12" s="60" t="s">
        <v>17</v>
      </c>
    </row>
    <row r="13" spans="1:888" ht="1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</row>
    <row r="14" spans="1:888" ht="15" customHeight="1" x14ac:dyDescent="0.2">
      <c r="A14" s="128" t="s">
        <v>18</v>
      </c>
      <c r="B14" s="128"/>
      <c r="C14" s="128"/>
      <c r="D14" s="128"/>
      <c r="E14" s="128"/>
      <c r="F14" s="128"/>
      <c r="G14" s="128"/>
      <c r="H14" s="128"/>
      <c r="I14" s="128"/>
    </row>
    <row r="15" spans="1:888" ht="15" customHeight="1" x14ac:dyDescent="0.2">
      <c r="A15" s="73">
        <v>1</v>
      </c>
      <c r="B15" s="99" t="s">
        <v>19</v>
      </c>
      <c r="C15" s="99"/>
      <c r="D15" s="99"/>
      <c r="E15" s="99"/>
      <c r="F15" s="99"/>
      <c r="G15" s="99"/>
      <c r="H15" s="101" t="s">
        <v>20</v>
      </c>
      <c r="I15" s="101"/>
      <c r="K15" s="60" t="s">
        <v>21</v>
      </c>
    </row>
    <row r="16" spans="1:888" s="60" customFormat="1" ht="15" customHeight="1" x14ac:dyDescent="0.2">
      <c r="A16" s="73">
        <v>2</v>
      </c>
      <c r="B16" s="99" t="s">
        <v>22</v>
      </c>
      <c r="C16" s="99"/>
      <c r="D16" s="99"/>
      <c r="E16" s="99"/>
      <c r="F16" s="99"/>
      <c r="G16" s="99"/>
      <c r="H16" s="101">
        <v>1</v>
      </c>
      <c r="I16" s="101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29" t="s">
        <v>208</v>
      </c>
      <c r="D17" s="129"/>
      <c r="E17" s="129"/>
      <c r="F17" s="129"/>
      <c r="G17" s="129"/>
      <c r="H17" s="129"/>
      <c r="I17" s="130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98"/>
      <c r="B18" s="98"/>
      <c r="C18" s="98"/>
      <c r="D18" s="98"/>
      <c r="E18" s="98"/>
      <c r="F18" s="98"/>
      <c r="G18" s="98"/>
      <c r="H18" s="98"/>
      <c r="I18" s="98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98"/>
      <c r="B19" s="98"/>
      <c r="C19" s="98"/>
      <c r="D19" s="98"/>
      <c r="E19" s="98"/>
      <c r="F19" s="98"/>
      <c r="G19" s="98"/>
      <c r="H19" s="98"/>
      <c r="I19" s="98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08" t="s">
        <v>26</v>
      </c>
      <c r="B20" s="108"/>
      <c r="C20" s="108"/>
      <c r="D20" s="108"/>
      <c r="E20" s="108"/>
      <c r="F20" s="108"/>
      <c r="G20" s="108"/>
      <c r="H20" s="108"/>
      <c r="I20" s="108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09" t="s">
        <v>27</v>
      </c>
      <c r="C21" s="109"/>
      <c r="D21" s="109"/>
      <c r="E21" s="109"/>
      <c r="F21" s="109"/>
      <c r="G21" s="109"/>
      <c r="H21" s="110" t="s">
        <v>28</v>
      </c>
      <c r="I21" s="111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09" t="s">
        <v>30</v>
      </c>
      <c r="C22" s="109"/>
      <c r="D22" s="109"/>
      <c r="E22" s="109"/>
      <c r="F22" s="109"/>
      <c r="G22" s="109"/>
      <c r="H22" s="110" t="s">
        <v>207</v>
      </c>
      <c r="I22" s="111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09" t="s">
        <v>32</v>
      </c>
      <c r="C23" s="109"/>
      <c r="D23" s="109"/>
      <c r="E23" s="109"/>
      <c r="F23" s="109"/>
      <c r="G23" s="109"/>
      <c r="H23" s="118"/>
      <c r="I23" s="119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09" t="s">
        <v>34</v>
      </c>
      <c r="C24" s="109"/>
      <c r="D24" s="109"/>
      <c r="E24" s="109"/>
      <c r="F24" s="109"/>
      <c r="G24" s="109"/>
      <c r="H24" s="197" t="s">
        <v>202</v>
      </c>
      <c r="I24" s="198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09" t="s">
        <v>36</v>
      </c>
      <c r="C25" s="109"/>
      <c r="D25" s="109"/>
      <c r="E25" s="109"/>
      <c r="F25" s="109"/>
      <c r="G25" s="109"/>
      <c r="H25" s="112">
        <v>43831</v>
      </c>
      <c r="I25" s="113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14"/>
      <c r="B26" s="114"/>
      <c r="C26" s="114"/>
      <c r="D26" s="114"/>
      <c r="E26" s="114"/>
      <c r="F26" s="114"/>
      <c r="G26" s="114"/>
      <c r="H26" s="114"/>
      <c r="I26" s="114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15" t="s">
        <v>38</v>
      </c>
      <c r="B27" s="116"/>
      <c r="C27" s="116"/>
      <c r="D27" s="116"/>
      <c r="E27" s="116"/>
      <c r="F27" s="116"/>
      <c r="G27" s="116"/>
      <c r="H27" s="116"/>
      <c r="I27" s="117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08" t="s">
        <v>39</v>
      </c>
      <c r="C28" s="108"/>
      <c r="D28" s="108"/>
      <c r="E28" s="108"/>
      <c r="F28" s="108"/>
      <c r="G28" s="108"/>
      <c r="H28" s="132" t="s">
        <v>40</v>
      </c>
      <c r="I28" s="132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99" t="s">
        <v>41</v>
      </c>
      <c r="C29" s="99"/>
      <c r="D29" s="99"/>
      <c r="E29" s="99"/>
      <c r="F29" s="99"/>
      <c r="G29" s="99"/>
      <c r="H29" s="131">
        <f>SALBASE*40/44</f>
        <v>0</v>
      </c>
      <c r="I29" s="131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31">
        <f>IF(E30="N",0,H29*G30)</f>
        <v>0</v>
      </c>
      <c r="I30" s="131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20">
        <f>IF(E31="N",0,F31*G31)</f>
        <v>0</v>
      </c>
      <c r="I31" s="121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22" t="s">
        <v>46</v>
      </c>
      <c r="C32" s="123"/>
      <c r="D32" s="123"/>
      <c r="E32" s="123"/>
      <c r="F32" s="123"/>
      <c r="G32" s="124"/>
      <c r="H32" s="131">
        <v>0</v>
      </c>
      <c r="I32" s="131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22" t="s">
        <v>48</v>
      </c>
      <c r="C33" s="123"/>
      <c r="D33" s="123"/>
      <c r="E33" s="123"/>
      <c r="F33" s="123"/>
      <c r="G33" s="124"/>
      <c r="H33" s="131">
        <v>0</v>
      </c>
      <c r="I33" s="131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09" t="s">
        <v>51</v>
      </c>
      <c r="C34" s="109"/>
      <c r="D34" s="109"/>
      <c r="E34" s="109"/>
      <c r="F34" s="109"/>
      <c r="G34" s="109"/>
      <c r="H34" s="137">
        <v>0</v>
      </c>
      <c r="I34" s="137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5" t="s">
        <v>52</v>
      </c>
      <c r="B35" s="135"/>
      <c r="C35" s="135"/>
      <c r="D35" s="135"/>
      <c r="E35" s="135"/>
      <c r="F35" s="135"/>
      <c r="G35" s="135"/>
      <c r="H35" s="136">
        <f>SUM(H29:I34)</f>
        <v>0</v>
      </c>
      <c r="I35" s="136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14"/>
      <c r="B36" s="114"/>
      <c r="C36" s="114"/>
      <c r="D36" s="114"/>
      <c r="E36" s="114"/>
      <c r="F36" s="114"/>
      <c r="G36" s="114"/>
      <c r="H36" s="114"/>
      <c r="I36" s="114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15" t="s">
        <v>53</v>
      </c>
      <c r="B37" s="116"/>
      <c r="C37" s="116"/>
      <c r="D37" s="116"/>
      <c r="E37" s="116"/>
      <c r="F37" s="116"/>
      <c r="G37" s="116"/>
      <c r="H37" s="116"/>
      <c r="I37" s="117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08" t="s">
        <v>176</v>
      </c>
      <c r="B38" s="108"/>
      <c r="C38" s="108"/>
      <c r="D38" s="108"/>
      <c r="E38" s="108"/>
      <c r="F38" s="108"/>
      <c r="G38" s="108"/>
      <c r="H38" s="108"/>
      <c r="I38" s="108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08" t="s">
        <v>175</v>
      </c>
      <c r="C39" s="108"/>
      <c r="D39" s="108"/>
      <c r="E39" s="108"/>
      <c r="F39" s="108"/>
      <c r="G39" s="108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33" t="s">
        <v>174</v>
      </c>
      <c r="C40" s="133"/>
      <c r="D40" s="133"/>
      <c r="E40" s="133"/>
      <c r="F40" s="133"/>
      <c r="G40" s="133"/>
      <c r="H40" s="42">
        <f>1/12</f>
        <v>8.3333333333333329E-2</v>
      </c>
      <c r="I40" s="6">
        <f>H40*MOD_1</f>
        <v>0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34" t="s">
        <v>185</v>
      </c>
      <c r="C41" s="134"/>
      <c r="D41" s="134"/>
      <c r="E41" s="134"/>
      <c r="F41" s="134"/>
      <c r="G41" s="134"/>
      <c r="H41" s="42">
        <f>+(1+0.333333333333333)/12</f>
        <v>0.11111111111111109</v>
      </c>
      <c r="I41" s="6">
        <f>H41*MOD_1</f>
        <v>0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5" t="s">
        <v>56</v>
      </c>
      <c r="B42" s="135"/>
      <c r="C42" s="135"/>
      <c r="D42" s="135"/>
      <c r="E42" s="135"/>
      <c r="F42" s="135"/>
      <c r="G42" s="135"/>
      <c r="H42" s="136">
        <f>SUM(I40:I41)</f>
        <v>0</v>
      </c>
      <c r="I42" s="136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38"/>
      <c r="B43" s="138"/>
      <c r="C43" s="138"/>
      <c r="D43" s="138"/>
      <c r="E43" s="138"/>
      <c r="F43" s="138"/>
      <c r="G43" s="138"/>
      <c r="H43" s="138"/>
      <c r="I43" s="138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08" t="s">
        <v>57</v>
      </c>
      <c r="B44" s="108"/>
      <c r="C44" s="108"/>
      <c r="D44" s="108"/>
      <c r="E44" s="108"/>
      <c r="F44" s="108"/>
      <c r="G44" s="108"/>
      <c r="H44" s="108"/>
      <c r="I44" s="108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08" t="s">
        <v>59</v>
      </c>
      <c r="C45" s="108"/>
      <c r="D45" s="108"/>
      <c r="E45" s="108"/>
      <c r="F45" s="108"/>
      <c r="G45" s="108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09" t="s">
        <v>60</v>
      </c>
      <c r="C46" s="109"/>
      <c r="D46" s="109"/>
      <c r="E46" s="109"/>
      <c r="F46" s="109"/>
      <c r="G46" s="109"/>
      <c r="H46" s="39">
        <v>0.2</v>
      </c>
      <c r="I46" s="8">
        <f t="shared" ref="I46:I53" si="0">H46*(MOD_1+MOD_2.1)</f>
        <v>0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09" t="s">
        <v>61</v>
      </c>
      <c r="C47" s="109"/>
      <c r="D47" s="109"/>
      <c r="E47" s="109"/>
      <c r="F47" s="109"/>
      <c r="G47" s="109"/>
      <c r="H47" s="39">
        <v>2.5000000000000001E-2</v>
      </c>
      <c r="I47" s="8">
        <f t="shared" si="0"/>
        <v>0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0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09" t="s">
        <v>65</v>
      </c>
      <c r="C49" s="109"/>
      <c r="D49" s="109"/>
      <c r="E49" s="109"/>
      <c r="F49" s="109"/>
      <c r="G49" s="109"/>
      <c r="H49" s="39">
        <v>1.4999999999999999E-2</v>
      </c>
      <c r="I49" s="8">
        <f t="shared" si="0"/>
        <v>0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09" t="s">
        <v>66</v>
      </c>
      <c r="C50" s="109"/>
      <c r="D50" s="109"/>
      <c r="E50" s="109"/>
      <c r="F50" s="109"/>
      <c r="G50" s="109"/>
      <c r="H50" s="58">
        <v>0.01</v>
      </c>
      <c r="I50" s="8">
        <f t="shared" si="0"/>
        <v>0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09" t="s">
        <v>67</v>
      </c>
      <c r="C51" s="109"/>
      <c r="D51" s="109"/>
      <c r="E51" s="109"/>
      <c r="F51" s="109"/>
      <c r="G51" s="109"/>
      <c r="H51" s="39">
        <v>6.0000000000000001E-3</v>
      </c>
      <c r="I51" s="8">
        <f t="shared" si="0"/>
        <v>0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09" t="s">
        <v>68</v>
      </c>
      <c r="C52" s="109"/>
      <c r="D52" s="109"/>
      <c r="E52" s="109"/>
      <c r="F52" s="109"/>
      <c r="G52" s="109"/>
      <c r="H52" s="39">
        <v>2E-3</v>
      </c>
      <c r="I52" s="8">
        <f t="shared" si="0"/>
        <v>0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09" t="s">
        <v>70</v>
      </c>
      <c r="C53" s="109"/>
      <c r="D53" s="109"/>
      <c r="E53" s="109"/>
      <c r="F53" s="109"/>
      <c r="G53" s="109"/>
      <c r="H53" s="58">
        <v>0.08</v>
      </c>
      <c r="I53" s="8">
        <f t="shared" si="0"/>
        <v>0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5" t="s">
        <v>71</v>
      </c>
      <c r="B54" s="135"/>
      <c r="C54" s="135"/>
      <c r="D54" s="135"/>
      <c r="E54" s="135"/>
      <c r="F54" s="135"/>
      <c r="G54" s="135"/>
      <c r="H54" s="9">
        <f>SUM(H46:H53)</f>
        <v>0.36800000000000005</v>
      </c>
      <c r="I54" s="78">
        <f>SUM(I46:I53)</f>
        <v>0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38"/>
      <c r="B55" s="138"/>
      <c r="C55" s="138"/>
      <c r="D55" s="138"/>
      <c r="E55" s="138"/>
      <c r="F55" s="138"/>
      <c r="G55" s="138"/>
      <c r="H55" s="138"/>
      <c r="I55" s="138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1" t="s">
        <v>72</v>
      </c>
      <c r="B56" s="142"/>
      <c r="C56" s="142"/>
      <c r="D56" s="142"/>
      <c r="E56" s="142"/>
      <c r="F56" s="142"/>
      <c r="G56" s="142"/>
      <c r="H56" s="142"/>
      <c r="I56" s="143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08" t="s">
        <v>74</v>
      </c>
      <c r="C57" s="108"/>
      <c r="D57" s="108"/>
      <c r="E57" s="108"/>
      <c r="F57" s="108"/>
      <c r="G57" s="108"/>
      <c r="H57" s="135" t="s">
        <v>40</v>
      </c>
      <c r="I57" s="135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4" t="s">
        <v>4</v>
      </c>
      <c r="B58" s="144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46"/>
      <c r="I58" s="147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5"/>
      <c r="B59" s="145"/>
      <c r="C59" s="5" t="s">
        <v>169</v>
      </c>
      <c r="D59" s="10"/>
      <c r="E59" s="5">
        <v>2</v>
      </c>
      <c r="F59" s="5">
        <v>22</v>
      </c>
      <c r="G59" s="10">
        <f>0.06*H29</f>
        <v>0</v>
      </c>
      <c r="H59" s="139">
        <f>IF(C59="N",0,D59*E59*F59-G59)</f>
        <v>0</v>
      </c>
      <c r="I59" s="140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4" t="s">
        <v>7</v>
      </c>
      <c r="B60" s="151" t="s">
        <v>81</v>
      </c>
      <c r="C60" s="152"/>
      <c r="D60" s="5" t="s">
        <v>76</v>
      </c>
      <c r="E60" s="5" t="s">
        <v>77</v>
      </c>
      <c r="F60" s="5" t="s">
        <v>79</v>
      </c>
      <c r="G60" s="5" t="s">
        <v>80</v>
      </c>
      <c r="H60" s="155">
        <f>IF(D61="N",0,E61*F61*(1-G61))</f>
        <v>0</v>
      </c>
      <c r="I60" s="156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5"/>
      <c r="B61" s="153"/>
      <c r="C61" s="154"/>
      <c r="D61" s="5" t="s">
        <v>82</v>
      </c>
      <c r="E61" s="10"/>
      <c r="F61" s="5">
        <v>22</v>
      </c>
      <c r="G61" s="72">
        <v>0.1</v>
      </c>
      <c r="H61" s="157"/>
      <c r="I61" s="158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48" t="s">
        <v>83</v>
      </c>
      <c r="C62" s="148"/>
      <c r="D62" s="148"/>
      <c r="E62" s="148"/>
      <c r="F62" s="148"/>
      <c r="G62" s="148"/>
      <c r="H62" s="149">
        <v>0</v>
      </c>
      <c r="I62" s="14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48" t="s">
        <v>84</v>
      </c>
      <c r="C63" s="148"/>
      <c r="D63" s="148"/>
      <c r="E63" s="148"/>
      <c r="F63" s="148"/>
      <c r="G63" s="148"/>
      <c r="H63" s="149"/>
      <c r="I63" s="149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48" t="s">
        <v>85</v>
      </c>
      <c r="C64" s="148"/>
      <c r="D64" s="148"/>
      <c r="E64" s="148"/>
      <c r="F64" s="148"/>
      <c r="G64" s="148"/>
      <c r="H64" s="149"/>
      <c r="I64" s="149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5" t="s">
        <v>56</v>
      </c>
      <c r="B65" s="135"/>
      <c r="C65" s="135"/>
      <c r="D65" s="135"/>
      <c r="E65" s="135"/>
      <c r="F65" s="135"/>
      <c r="G65" s="135"/>
      <c r="H65" s="136">
        <f>SUM(H59:I64)</f>
        <v>0</v>
      </c>
      <c r="I65" s="136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98"/>
      <c r="B66" s="98"/>
      <c r="C66" s="98"/>
      <c r="D66" s="98"/>
      <c r="E66" s="98"/>
      <c r="F66" s="98"/>
      <c r="G66" s="98"/>
      <c r="H66" s="98"/>
      <c r="I66" s="98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50" t="s">
        <v>86</v>
      </c>
      <c r="B67" s="150"/>
      <c r="C67" s="150"/>
      <c r="D67" s="150"/>
      <c r="E67" s="150"/>
      <c r="F67" s="150"/>
      <c r="G67" s="150"/>
      <c r="H67" s="150"/>
      <c r="I67" s="150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61"/>
      <c r="B68" s="161"/>
      <c r="C68" s="161"/>
      <c r="D68" s="161"/>
      <c r="E68" s="161"/>
      <c r="F68" s="161"/>
      <c r="G68" s="161"/>
      <c r="H68" s="161"/>
      <c r="I68" s="161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62" t="s">
        <v>87</v>
      </c>
      <c r="C69" s="162"/>
      <c r="D69" s="162"/>
      <c r="E69" s="162"/>
      <c r="F69" s="162"/>
      <c r="G69" s="162"/>
      <c r="H69" s="163" t="s">
        <v>40</v>
      </c>
      <c r="I69" s="163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48" t="s">
        <v>88</v>
      </c>
      <c r="C70" s="148"/>
      <c r="D70" s="148"/>
      <c r="E70" s="148"/>
      <c r="F70" s="148"/>
      <c r="G70" s="148"/>
      <c r="H70" s="159">
        <f>MOD_2.1</f>
        <v>0</v>
      </c>
      <c r="I70" s="1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48" t="s">
        <v>59</v>
      </c>
      <c r="C71" s="148"/>
      <c r="D71" s="148"/>
      <c r="E71" s="148"/>
      <c r="F71" s="148"/>
      <c r="G71" s="148"/>
      <c r="H71" s="159">
        <f>MOD_2.2</f>
        <v>0</v>
      </c>
      <c r="I71" s="1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48" t="s">
        <v>74</v>
      </c>
      <c r="C72" s="148"/>
      <c r="D72" s="148"/>
      <c r="E72" s="148"/>
      <c r="F72" s="148"/>
      <c r="G72" s="148"/>
      <c r="H72" s="159">
        <f>MOD_2.3</f>
        <v>0</v>
      </c>
      <c r="I72" s="1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5" t="s">
        <v>56</v>
      </c>
      <c r="B73" s="135"/>
      <c r="C73" s="135"/>
      <c r="D73" s="135"/>
      <c r="E73" s="135"/>
      <c r="F73" s="135"/>
      <c r="G73" s="135"/>
      <c r="H73" s="136">
        <f>SUM(H70:I72)</f>
        <v>0</v>
      </c>
      <c r="I73" s="136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60"/>
      <c r="B74" s="160"/>
      <c r="C74" s="160"/>
      <c r="D74" s="160"/>
      <c r="E74" s="160"/>
      <c r="F74" s="160"/>
      <c r="G74" s="160"/>
      <c r="H74" s="160"/>
      <c r="I74" s="160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15" t="s">
        <v>89</v>
      </c>
      <c r="B75" s="116"/>
      <c r="C75" s="116"/>
      <c r="D75" s="116"/>
      <c r="E75" s="116"/>
      <c r="F75" s="116"/>
      <c r="G75" s="116"/>
      <c r="H75" s="116"/>
      <c r="I75" s="117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08" t="s">
        <v>90</v>
      </c>
      <c r="C76" s="108"/>
      <c r="D76" s="108"/>
      <c r="E76" s="108"/>
      <c r="F76" s="108"/>
      <c r="G76" s="108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64" t="s">
        <v>188</v>
      </c>
      <c r="C77" s="164"/>
      <c r="D77" s="164"/>
      <c r="E77" s="164"/>
      <c r="F77" s="164"/>
      <c r="G77" s="164"/>
      <c r="H77" s="33">
        <f>(1/12)*0.05</f>
        <v>4.1666666666666666E-3</v>
      </c>
      <c r="I77" s="8">
        <f>H77*(MOD_1+MOD_2-GPS)</f>
        <v>0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09" t="s">
        <v>179</v>
      </c>
      <c r="C78" s="109"/>
      <c r="D78" s="109"/>
      <c r="E78" s="109"/>
      <c r="F78" s="109"/>
      <c r="G78" s="109"/>
      <c r="H78" s="33">
        <f>H54</f>
        <v>0.36800000000000005</v>
      </c>
      <c r="I78" s="8">
        <f>H78*I77</f>
        <v>0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09" t="s">
        <v>91</v>
      </c>
      <c r="C79" s="109"/>
      <c r="D79" s="109"/>
      <c r="E79" s="109"/>
      <c r="F79" s="109"/>
      <c r="G79" s="109"/>
      <c r="H79" s="33">
        <v>0.02</v>
      </c>
      <c r="I79" s="8">
        <f>H79*(MOD_1+I41)</f>
        <v>0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09" t="s">
        <v>192</v>
      </c>
      <c r="C80" s="109"/>
      <c r="D80" s="109"/>
      <c r="E80" s="109"/>
      <c r="F80" s="109"/>
      <c r="G80" s="109"/>
      <c r="H80" s="33">
        <v>1.9400000000000001E-2</v>
      </c>
      <c r="I80" s="8">
        <f>H80*(MOD_1+MOD_2)</f>
        <v>0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09" t="s">
        <v>92</v>
      </c>
      <c r="C81" s="109"/>
      <c r="D81" s="109"/>
      <c r="E81" s="109"/>
      <c r="F81" s="109"/>
      <c r="G81" s="109"/>
      <c r="H81" s="33">
        <f>+H54</f>
        <v>0.36800000000000005</v>
      </c>
      <c r="I81" s="8">
        <f>+I80*H81</f>
        <v>0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09" t="s">
        <v>93</v>
      </c>
      <c r="C82" s="109"/>
      <c r="D82" s="109"/>
      <c r="E82" s="109"/>
      <c r="F82" s="109"/>
      <c r="G82" s="109"/>
      <c r="H82" s="33">
        <v>0.02</v>
      </c>
      <c r="I82" s="8">
        <f>H82*(MOD_1+I41)</f>
        <v>0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5" t="s">
        <v>56</v>
      </c>
      <c r="B83" s="135"/>
      <c r="C83" s="135"/>
      <c r="D83" s="135"/>
      <c r="E83" s="135"/>
      <c r="F83" s="135"/>
      <c r="G83" s="135"/>
      <c r="H83" s="136">
        <f>SUM(I77:I82)</f>
        <v>0</v>
      </c>
      <c r="I83" s="136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38"/>
      <c r="B84" s="138"/>
      <c r="C84" s="138"/>
      <c r="D84" s="138"/>
      <c r="E84" s="138"/>
      <c r="F84" s="138"/>
      <c r="G84" s="138"/>
      <c r="H84" s="138"/>
      <c r="I84" s="138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15" t="s">
        <v>94</v>
      </c>
      <c r="B85" s="116"/>
      <c r="C85" s="116"/>
      <c r="D85" s="116"/>
      <c r="E85" s="116"/>
      <c r="F85" s="116"/>
      <c r="G85" s="116"/>
      <c r="H85" s="116"/>
      <c r="I85" s="117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1" t="s">
        <v>95</v>
      </c>
      <c r="B86" s="142"/>
      <c r="C86" s="142"/>
      <c r="D86" s="142"/>
      <c r="E86" s="142"/>
      <c r="F86" s="142"/>
      <c r="G86" s="142"/>
      <c r="H86" s="142"/>
      <c r="I86" s="143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08" t="s">
        <v>97</v>
      </c>
      <c r="C87" s="108"/>
      <c r="D87" s="108"/>
      <c r="E87" s="108"/>
      <c r="F87" s="108"/>
      <c r="G87" s="108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09" t="s">
        <v>193</v>
      </c>
      <c r="C88" s="109"/>
      <c r="D88" s="109"/>
      <c r="E88" s="109"/>
      <c r="F88" s="109"/>
      <c r="G88" s="10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09" t="s">
        <v>98</v>
      </c>
      <c r="C89" s="109"/>
      <c r="D89" s="109"/>
      <c r="E89" s="109"/>
      <c r="F89" s="109"/>
      <c r="G89" s="109"/>
      <c r="H89" s="42">
        <v>2.8E-3</v>
      </c>
      <c r="I89" s="6">
        <f t="shared" si="1"/>
        <v>0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09" t="s">
        <v>99</v>
      </c>
      <c r="C90" s="109"/>
      <c r="D90" s="109"/>
      <c r="E90" s="109"/>
      <c r="F90" s="109"/>
      <c r="G90" s="109"/>
      <c r="H90" s="42">
        <v>2.0000000000000001E-4</v>
      </c>
      <c r="I90" s="6">
        <f t="shared" si="1"/>
        <v>0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09" t="s">
        <v>100</v>
      </c>
      <c r="C91" s="109"/>
      <c r="D91" s="109"/>
      <c r="E91" s="109"/>
      <c r="F91" s="109"/>
      <c r="G91" s="109"/>
      <c r="H91" s="42">
        <v>2.7000000000000001E-3</v>
      </c>
      <c r="I91" s="6">
        <f t="shared" si="1"/>
        <v>0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09" t="s">
        <v>102</v>
      </c>
      <c r="C93" s="109"/>
      <c r="D93" s="109"/>
      <c r="E93" s="109"/>
      <c r="F93" s="109"/>
      <c r="G93" s="109"/>
      <c r="H93" s="11">
        <v>1.6500000000000001E-2</v>
      </c>
      <c r="I93" s="6">
        <f t="shared" si="1"/>
        <v>0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09" t="s">
        <v>103</v>
      </c>
      <c r="C94" s="109"/>
      <c r="D94" s="109"/>
      <c r="E94" s="109"/>
      <c r="F94" s="109"/>
      <c r="G94" s="10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63" t="s">
        <v>56</v>
      </c>
      <c r="B95" s="163"/>
      <c r="C95" s="163"/>
      <c r="D95" s="163"/>
      <c r="E95" s="163"/>
      <c r="F95" s="163"/>
      <c r="G95" s="163"/>
      <c r="H95" s="12">
        <f>SUM(H88:H94)</f>
        <v>2.2749999999999999E-2</v>
      </c>
      <c r="I95" s="13">
        <f>SUM(I88:I94)</f>
        <v>0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60"/>
      <c r="B96" s="160"/>
      <c r="C96" s="160"/>
      <c r="D96" s="160"/>
      <c r="E96" s="160"/>
      <c r="F96" s="160"/>
      <c r="G96" s="160"/>
      <c r="H96" s="160"/>
      <c r="I96" s="160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1" t="s">
        <v>104</v>
      </c>
      <c r="B97" s="142"/>
      <c r="C97" s="142"/>
      <c r="D97" s="142"/>
      <c r="E97" s="142"/>
      <c r="F97" s="142"/>
      <c r="G97" s="142"/>
      <c r="H97" s="142"/>
      <c r="I97" s="143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08" t="s">
        <v>106</v>
      </c>
      <c r="C98" s="108"/>
      <c r="D98" s="108"/>
      <c r="E98" s="108"/>
      <c r="F98" s="108"/>
      <c r="G98" s="108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09" t="s">
        <v>107</v>
      </c>
      <c r="C99" s="109"/>
      <c r="D99" s="109"/>
      <c r="E99" s="109"/>
      <c r="F99" s="109"/>
      <c r="G99" s="10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5" t="s">
        <v>56</v>
      </c>
      <c r="B100" s="135"/>
      <c r="C100" s="135"/>
      <c r="D100" s="135"/>
      <c r="E100" s="135"/>
      <c r="F100" s="135"/>
      <c r="G100" s="135"/>
      <c r="H100" s="136">
        <f>SUM(I96:I99)</f>
        <v>0</v>
      </c>
      <c r="I100" s="136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98"/>
      <c r="B101" s="98"/>
      <c r="C101" s="98"/>
      <c r="D101" s="98"/>
      <c r="E101" s="98"/>
      <c r="F101" s="98"/>
      <c r="G101" s="98"/>
      <c r="H101" s="98"/>
      <c r="I101" s="98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50" t="s">
        <v>108</v>
      </c>
      <c r="B102" s="150"/>
      <c r="C102" s="150"/>
      <c r="D102" s="150"/>
      <c r="E102" s="150"/>
      <c r="F102" s="150"/>
      <c r="G102" s="150"/>
      <c r="H102" s="150"/>
      <c r="I102" s="150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61"/>
      <c r="B103" s="161"/>
      <c r="C103" s="161"/>
      <c r="D103" s="161"/>
      <c r="E103" s="161"/>
      <c r="F103" s="161"/>
      <c r="G103" s="161"/>
      <c r="H103" s="161"/>
      <c r="I103" s="161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62" t="s">
        <v>87</v>
      </c>
      <c r="C104" s="162"/>
      <c r="D104" s="162"/>
      <c r="E104" s="162"/>
      <c r="F104" s="162"/>
      <c r="G104" s="162"/>
      <c r="H104" s="163" t="s">
        <v>40</v>
      </c>
      <c r="I104" s="163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48" t="s">
        <v>109</v>
      </c>
      <c r="C105" s="148"/>
      <c r="D105" s="148"/>
      <c r="E105" s="148"/>
      <c r="F105" s="148"/>
      <c r="G105" s="148"/>
      <c r="H105" s="131">
        <f>I95</f>
        <v>0</v>
      </c>
      <c r="I105" s="131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48" t="s">
        <v>106</v>
      </c>
      <c r="C106" s="148"/>
      <c r="D106" s="148"/>
      <c r="E106" s="148"/>
      <c r="F106" s="148"/>
      <c r="G106" s="148"/>
      <c r="H106" s="131">
        <f>H100</f>
        <v>0</v>
      </c>
      <c r="I106" s="131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5" t="s">
        <v>56</v>
      </c>
      <c r="B107" s="135"/>
      <c r="C107" s="135"/>
      <c r="D107" s="135"/>
      <c r="E107" s="135"/>
      <c r="F107" s="135"/>
      <c r="G107" s="135"/>
      <c r="H107" s="136">
        <f>SUM(H105:I106)</f>
        <v>0</v>
      </c>
      <c r="I107" s="136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60"/>
      <c r="B108" s="160"/>
      <c r="C108" s="160"/>
      <c r="D108" s="160"/>
      <c r="E108" s="160"/>
      <c r="F108" s="160"/>
      <c r="G108" s="160"/>
      <c r="H108" s="160"/>
      <c r="I108" s="160"/>
    </row>
    <row r="109" spans="1:888" ht="15" customHeight="1" x14ac:dyDescent="0.2">
      <c r="A109" s="115" t="s">
        <v>110</v>
      </c>
      <c r="B109" s="116"/>
      <c r="C109" s="116"/>
      <c r="D109" s="116"/>
      <c r="E109" s="116"/>
      <c r="F109" s="116"/>
      <c r="G109" s="116"/>
      <c r="H109" s="116"/>
      <c r="I109" s="117"/>
    </row>
    <row r="110" spans="1:888" ht="15" customHeight="1" x14ac:dyDescent="0.2">
      <c r="A110" s="77">
        <v>5</v>
      </c>
      <c r="B110" s="108" t="s">
        <v>111</v>
      </c>
      <c r="C110" s="108"/>
      <c r="D110" s="108"/>
      <c r="E110" s="108"/>
      <c r="F110" s="108"/>
      <c r="G110" s="108"/>
      <c r="H110" s="135" t="s">
        <v>40</v>
      </c>
      <c r="I110" s="135"/>
      <c r="K110" s="66"/>
    </row>
    <row r="111" spans="1:888" ht="15" customHeight="1" x14ac:dyDescent="0.2">
      <c r="A111" s="7" t="s">
        <v>4</v>
      </c>
      <c r="B111" s="148" t="s">
        <v>198</v>
      </c>
      <c r="C111" s="148"/>
      <c r="D111" s="148"/>
      <c r="E111" s="148"/>
      <c r="F111" s="148"/>
      <c r="G111" s="148"/>
      <c r="H111" s="165">
        <f>0.0155*(MOD_1+MOD_2+MOD_3+MOD_4)</f>
        <v>0</v>
      </c>
      <c r="I111" s="165"/>
      <c r="K111" s="66"/>
    </row>
    <row r="112" spans="1:888" ht="15" customHeight="1" x14ac:dyDescent="0.2">
      <c r="A112" s="7" t="s">
        <v>7</v>
      </c>
      <c r="B112" s="148" t="s">
        <v>112</v>
      </c>
      <c r="C112" s="148"/>
      <c r="D112" s="148"/>
      <c r="E112" s="148"/>
      <c r="F112" s="148"/>
      <c r="G112" s="148"/>
      <c r="H112" s="165">
        <v>0</v>
      </c>
      <c r="I112" s="165"/>
      <c r="J112" s="3"/>
      <c r="K112" s="66"/>
    </row>
    <row r="113" spans="1:11" ht="15" customHeight="1" x14ac:dyDescent="0.2">
      <c r="A113" s="7" t="s">
        <v>11</v>
      </c>
      <c r="B113" s="148" t="s">
        <v>113</v>
      </c>
      <c r="C113" s="148"/>
      <c r="D113" s="148"/>
      <c r="E113" s="148"/>
      <c r="F113" s="148"/>
      <c r="G113" s="148"/>
      <c r="H113" s="165">
        <v>0</v>
      </c>
      <c r="I113" s="165"/>
      <c r="K113" s="66"/>
    </row>
    <row r="114" spans="1:11" ht="15" customHeight="1" x14ac:dyDescent="0.2">
      <c r="A114" s="7" t="s">
        <v>15</v>
      </c>
      <c r="B114" s="148" t="s">
        <v>114</v>
      </c>
      <c r="C114" s="148"/>
      <c r="D114" s="148"/>
      <c r="E114" s="148"/>
      <c r="F114" s="148"/>
      <c r="G114" s="148"/>
      <c r="H114" s="165">
        <v>0</v>
      </c>
      <c r="I114" s="165"/>
      <c r="K114" s="66"/>
    </row>
    <row r="115" spans="1:11" ht="15" customHeight="1" x14ac:dyDescent="0.2">
      <c r="A115" s="163" t="s">
        <v>71</v>
      </c>
      <c r="B115" s="163"/>
      <c r="C115" s="163"/>
      <c r="D115" s="163"/>
      <c r="E115" s="163"/>
      <c r="F115" s="163"/>
      <c r="G115" s="163"/>
      <c r="H115" s="169">
        <f>SUM(H111:I114)</f>
        <v>0</v>
      </c>
      <c r="I115" s="169"/>
      <c r="K115" s="67"/>
    </row>
    <row r="116" spans="1:11" s="68" customFormat="1" ht="15" customHeight="1" x14ac:dyDescent="0.2">
      <c r="A116" s="170"/>
      <c r="B116" s="170"/>
      <c r="C116" s="170"/>
      <c r="D116" s="170"/>
      <c r="E116" s="170"/>
      <c r="F116" s="170"/>
      <c r="G116" s="170"/>
      <c r="H116" s="170"/>
      <c r="I116" s="170"/>
      <c r="J116" s="3"/>
      <c r="K116" s="3"/>
    </row>
    <row r="117" spans="1:11" s="68" customFormat="1" ht="15" customHeight="1" x14ac:dyDescent="0.2">
      <c r="A117" s="115" t="s">
        <v>115</v>
      </c>
      <c r="B117" s="116"/>
      <c r="C117" s="116"/>
      <c r="D117" s="116"/>
      <c r="E117" s="116"/>
      <c r="F117" s="116"/>
      <c r="G117" s="116"/>
      <c r="H117" s="116"/>
      <c r="I117" s="117"/>
      <c r="J117" s="3"/>
      <c r="K117" s="3"/>
    </row>
    <row r="118" spans="1:11" s="68" customFormat="1" ht="15" customHeight="1" x14ac:dyDescent="0.2">
      <c r="A118" s="79">
        <v>6</v>
      </c>
      <c r="B118" s="162" t="s">
        <v>116</v>
      </c>
      <c r="C118" s="162"/>
      <c r="D118" s="162"/>
      <c r="E118" s="162"/>
      <c r="F118" s="162"/>
      <c r="G118" s="162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48" t="s">
        <v>117</v>
      </c>
      <c r="C119" s="148"/>
      <c r="D119" s="148"/>
      <c r="E119" s="148"/>
      <c r="F119" s="148"/>
      <c r="G119" s="148"/>
      <c r="H119" s="14">
        <v>0.03</v>
      </c>
      <c r="I119" s="76">
        <f>H119*(MOD_1+MOD_2+MOD_3+MOD_4+MOD_5)</f>
        <v>0</v>
      </c>
      <c r="J119" s="3"/>
      <c r="K119" s="69"/>
    </row>
    <row r="120" spans="1:11" s="68" customFormat="1" ht="15" customHeight="1" x14ac:dyDescent="0.2">
      <c r="A120" s="7" t="s">
        <v>7</v>
      </c>
      <c r="B120" s="148" t="s">
        <v>118</v>
      </c>
      <c r="C120" s="148"/>
      <c r="D120" s="148"/>
      <c r="E120" s="148"/>
      <c r="F120" s="148"/>
      <c r="G120" s="148"/>
      <c r="H120" s="14">
        <v>6.7900000000000002E-2</v>
      </c>
      <c r="I120" s="76">
        <f>H120*(MOD_1+MOD_2+MOD_3+MOD_4+MOD_5)</f>
        <v>0</v>
      </c>
      <c r="J120" s="3"/>
      <c r="K120" s="69"/>
    </row>
    <row r="121" spans="1:11" s="68" customFormat="1" ht="15" customHeight="1" x14ac:dyDescent="0.2">
      <c r="A121" s="7" t="s">
        <v>11</v>
      </c>
      <c r="B121" s="148" t="s">
        <v>119</v>
      </c>
      <c r="C121" s="148"/>
      <c r="D121" s="148"/>
      <c r="E121" s="148"/>
      <c r="F121" s="148"/>
      <c r="G121" s="148"/>
      <c r="H121" s="14"/>
      <c r="I121" s="76"/>
      <c r="J121" s="3"/>
      <c r="K121" s="3"/>
    </row>
    <row r="122" spans="1:11" ht="15" customHeight="1" x14ac:dyDescent="0.2">
      <c r="A122" s="166" t="s">
        <v>120</v>
      </c>
      <c r="B122" s="166"/>
      <c r="C122" s="167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0</v>
      </c>
      <c r="J122" s="3"/>
      <c r="K122" s="70"/>
    </row>
    <row r="123" spans="1:11" ht="15" customHeight="1" x14ac:dyDescent="0.2">
      <c r="A123" s="166" t="s">
        <v>123</v>
      </c>
      <c r="B123" s="166"/>
      <c r="C123" s="168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0</v>
      </c>
      <c r="J123" s="3"/>
      <c r="K123" s="70"/>
    </row>
    <row r="124" spans="1:11" ht="15" customHeight="1" x14ac:dyDescent="0.2">
      <c r="A124" s="166" t="s">
        <v>125</v>
      </c>
      <c r="B124" s="166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0</v>
      </c>
      <c r="J124" s="3"/>
      <c r="K124" s="70"/>
    </row>
    <row r="125" spans="1:11" ht="15" customHeight="1" x14ac:dyDescent="0.2">
      <c r="A125" s="166" t="s">
        <v>128</v>
      </c>
      <c r="B125" s="166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63" t="s">
        <v>71</v>
      </c>
      <c r="B126" s="163"/>
      <c r="C126" s="163"/>
      <c r="D126" s="163"/>
      <c r="E126" s="163"/>
      <c r="F126" s="163"/>
      <c r="G126" s="163"/>
      <c r="H126" s="19"/>
      <c r="I126" s="80">
        <f>SUM(I119:I125)</f>
        <v>0</v>
      </c>
      <c r="J126" s="3"/>
      <c r="K126" s="3"/>
    </row>
    <row r="127" spans="1:11" ht="15" customHeight="1" x14ac:dyDescent="0.2">
      <c r="A127" s="171"/>
      <c r="B127" s="171"/>
      <c r="C127" s="171"/>
      <c r="D127" s="171"/>
      <c r="E127" s="171"/>
      <c r="F127" s="171"/>
      <c r="G127" s="171"/>
      <c r="H127" s="171"/>
      <c r="I127" s="171"/>
      <c r="J127" s="3"/>
      <c r="K127" s="3"/>
    </row>
    <row r="128" spans="1:11" ht="15" customHeight="1" x14ac:dyDescent="0.2">
      <c r="A128" s="172" t="s">
        <v>130</v>
      </c>
      <c r="B128" s="172"/>
      <c r="C128" s="172"/>
      <c r="D128" s="172"/>
      <c r="E128" s="172"/>
      <c r="F128" s="172"/>
      <c r="G128" s="172"/>
      <c r="H128" s="172"/>
      <c r="I128" s="172"/>
      <c r="J128" s="3"/>
      <c r="K128" s="3"/>
    </row>
    <row r="129" spans="1:11" ht="15" customHeight="1" x14ac:dyDescent="0.2">
      <c r="A129" s="173"/>
      <c r="B129" s="173"/>
      <c r="C129" s="173"/>
      <c r="D129" s="173"/>
      <c r="E129" s="173"/>
      <c r="F129" s="173"/>
      <c r="G129" s="173"/>
      <c r="H129" s="173"/>
      <c r="I129" s="173"/>
      <c r="J129" s="3"/>
      <c r="K129" s="3"/>
    </row>
    <row r="130" spans="1:11" ht="15" customHeight="1" x14ac:dyDescent="0.2">
      <c r="A130" s="162" t="s">
        <v>131</v>
      </c>
      <c r="B130" s="162"/>
      <c r="C130" s="162"/>
      <c r="D130" s="162"/>
      <c r="E130" s="162"/>
      <c r="F130" s="162"/>
      <c r="G130" s="162"/>
      <c r="H130" s="174" t="s">
        <v>40</v>
      </c>
      <c r="I130" s="174"/>
      <c r="J130" s="3"/>
      <c r="K130" s="3"/>
    </row>
    <row r="131" spans="1:11" ht="15" customHeight="1" x14ac:dyDescent="0.2">
      <c r="A131" s="7" t="s">
        <v>4</v>
      </c>
      <c r="B131" s="148" t="s">
        <v>132</v>
      </c>
      <c r="C131" s="148"/>
      <c r="D131" s="148"/>
      <c r="E131" s="148"/>
      <c r="F131" s="148"/>
      <c r="G131" s="148"/>
      <c r="H131" s="131">
        <f>H35</f>
        <v>0</v>
      </c>
      <c r="I131" s="131"/>
      <c r="J131" s="3"/>
      <c r="K131" s="69"/>
    </row>
    <row r="132" spans="1:11" ht="15" customHeight="1" x14ac:dyDescent="0.2">
      <c r="A132" s="7" t="s">
        <v>7</v>
      </c>
      <c r="B132" s="148" t="s">
        <v>133</v>
      </c>
      <c r="C132" s="148"/>
      <c r="D132" s="148"/>
      <c r="E132" s="148"/>
      <c r="F132" s="148"/>
      <c r="G132" s="148"/>
      <c r="H132" s="131">
        <f>H73</f>
        <v>0</v>
      </c>
      <c r="I132" s="131"/>
      <c r="J132" s="3"/>
      <c r="K132" s="69"/>
    </row>
    <row r="133" spans="1:11" ht="15" customHeight="1" x14ac:dyDescent="0.2">
      <c r="A133" s="7" t="s">
        <v>11</v>
      </c>
      <c r="B133" s="148" t="s">
        <v>134</v>
      </c>
      <c r="C133" s="148"/>
      <c r="D133" s="148"/>
      <c r="E133" s="148"/>
      <c r="F133" s="148"/>
      <c r="G133" s="148"/>
      <c r="H133" s="131">
        <f>H83</f>
        <v>0</v>
      </c>
      <c r="I133" s="131"/>
      <c r="J133" s="3"/>
      <c r="K133" s="69"/>
    </row>
    <row r="134" spans="1:11" ht="15" customHeight="1" x14ac:dyDescent="0.2">
      <c r="A134" s="7" t="s">
        <v>15</v>
      </c>
      <c r="B134" s="148" t="s">
        <v>135</v>
      </c>
      <c r="C134" s="148"/>
      <c r="D134" s="148"/>
      <c r="E134" s="148"/>
      <c r="F134" s="148"/>
      <c r="G134" s="148"/>
      <c r="H134" s="131">
        <f>H107</f>
        <v>0</v>
      </c>
      <c r="I134" s="131"/>
      <c r="J134" s="3"/>
      <c r="K134" s="69"/>
    </row>
    <row r="135" spans="1:11" ht="15" customHeight="1" x14ac:dyDescent="0.2">
      <c r="A135" s="7" t="s">
        <v>47</v>
      </c>
      <c r="B135" s="148" t="s">
        <v>136</v>
      </c>
      <c r="C135" s="148"/>
      <c r="D135" s="148"/>
      <c r="E135" s="148"/>
      <c r="F135" s="148"/>
      <c r="G135" s="148"/>
      <c r="H135" s="131">
        <f>H115</f>
        <v>0</v>
      </c>
      <c r="I135" s="131"/>
      <c r="J135" s="3"/>
      <c r="K135" s="69"/>
    </row>
    <row r="136" spans="1:11" ht="15" customHeight="1" x14ac:dyDescent="0.2">
      <c r="A136" s="163" t="s">
        <v>137</v>
      </c>
      <c r="B136" s="163"/>
      <c r="C136" s="163"/>
      <c r="D136" s="163"/>
      <c r="E136" s="163"/>
      <c r="F136" s="163"/>
      <c r="G136" s="163"/>
      <c r="H136" s="169">
        <f>SUM(H131:I135)</f>
        <v>0</v>
      </c>
      <c r="I136" s="169"/>
      <c r="J136" s="3"/>
      <c r="K136" s="69"/>
    </row>
    <row r="137" spans="1:11" ht="15" customHeight="1" x14ac:dyDescent="0.2">
      <c r="A137" s="7" t="s">
        <v>49</v>
      </c>
      <c r="B137" s="148" t="s">
        <v>138</v>
      </c>
      <c r="C137" s="148"/>
      <c r="D137" s="148"/>
      <c r="E137" s="148"/>
      <c r="F137" s="148"/>
      <c r="G137" s="148"/>
      <c r="H137" s="131">
        <f>I126</f>
        <v>0</v>
      </c>
      <c r="I137" s="131"/>
      <c r="J137" s="3"/>
      <c r="K137" s="69"/>
    </row>
    <row r="138" spans="1:11" ht="15" customHeight="1" x14ac:dyDescent="0.2">
      <c r="A138" s="163" t="s">
        <v>139</v>
      </c>
      <c r="B138" s="163"/>
      <c r="C138" s="163"/>
      <c r="D138" s="163"/>
      <c r="E138" s="163"/>
      <c r="F138" s="163"/>
      <c r="G138" s="163"/>
      <c r="H138" s="169">
        <f>H136+H137</f>
        <v>0</v>
      </c>
      <c r="I138" s="169"/>
      <c r="J138" s="3"/>
      <c r="K138" s="69"/>
    </row>
    <row r="139" spans="1:11" ht="15" customHeight="1" x14ac:dyDescent="0.2">
      <c r="A139" s="171"/>
      <c r="B139" s="171"/>
      <c r="C139" s="171"/>
      <c r="D139" s="171"/>
      <c r="E139" s="171"/>
      <c r="F139" s="171"/>
      <c r="G139" s="171"/>
      <c r="H139" s="171"/>
      <c r="I139" s="171"/>
      <c r="J139" s="3"/>
      <c r="K139" s="3"/>
    </row>
    <row r="140" spans="1:11" ht="15" customHeight="1" x14ac:dyDescent="0.2">
      <c r="A140" s="172" t="s">
        <v>140</v>
      </c>
      <c r="B140" s="172"/>
      <c r="C140" s="172"/>
      <c r="D140" s="172"/>
      <c r="E140" s="172"/>
      <c r="F140" s="172"/>
      <c r="G140" s="172"/>
      <c r="H140" s="172"/>
      <c r="I140" s="172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80" t="s">
        <v>141</v>
      </c>
      <c r="B142" s="180"/>
      <c r="C142" s="81" t="s">
        <v>142</v>
      </c>
      <c r="D142" s="81" t="s">
        <v>143</v>
      </c>
      <c r="E142" s="181" t="s">
        <v>144</v>
      </c>
      <c r="F142" s="181"/>
      <c r="G142" s="81" t="s">
        <v>145</v>
      </c>
      <c r="H142" s="181" t="s">
        <v>146</v>
      </c>
      <c r="I142" s="181"/>
      <c r="J142" s="3"/>
      <c r="K142" s="3"/>
    </row>
    <row r="143" spans="1:11" ht="15" customHeight="1" x14ac:dyDescent="0.2">
      <c r="A143" s="182" t="s">
        <v>223</v>
      </c>
      <c r="B143" s="182"/>
      <c r="C143" s="21">
        <f>H138</f>
        <v>0</v>
      </c>
      <c r="D143" s="82">
        <v>1</v>
      </c>
      <c r="E143" s="183">
        <f>C143*D143</f>
        <v>0</v>
      </c>
      <c r="F143" s="183"/>
      <c r="G143" s="7">
        <v>1</v>
      </c>
      <c r="H143" s="184">
        <f>E143*G143</f>
        <v>0</v>
      </c>
      <c r="I143" s="184"/>
      <c r="J143" s="3"/>
      <c r="K143" s="3"/>
    </row>
    <row r="144" spans="1:11" ht="15" customHeight="1" x14ac:dyDescent="0.2">
      <c r="A144" s="175" t="s">
        <v>147</v>
      </c>
      <c r="B144" s="175"/>
      <c r="C144" s="175"/>
      <c r="D144" s="175"/>
      <c r="E144" s="175"/>
      <c r="F144" s="175"/>
      <c r="G144" s="175"/>
      <c r="H144" s="176">
        <f>H143</f>
        <v>0</v>
      </c>
      <c r="I144" s="176"/>
      <c r="J144" s="3"/>
      <c r="K144" s="3"/>
    </row>
    <row r="145" spans="1:11" ht="15" customHeight="1" x14ac:dyDescent="0.2">
      <c r="A145" s="177" t="s">
        <v>148</v>
      </c>
      <c r="B145" s="177"/>
      <c r="C145" s="177"/>
      <c r="D145" s="177"/>
      <c r="E145" s="177"/>
      <c r="F145" s="177"/>
      <c r="G145" s="177"/>
      <c r="H145" s="178">
        <v>0</v>
      </c>
      <c r="I145" s="178"/>
      <c r="J145" s="3"/>
      <c r="K145" s="3"/>
    </row>
    <row r="146" spans="1:11" ht="15" customHeight="1" x14ac:dyDescent="0.2">
      <c r="A146" s="179" t="s">
        <v>149</v>
      </c>
      <c r="B146" s="179"/>
      <c r="C146" s="179"/>
      <c r="D146" s="179"/>
      <c r="E146" s="179"/>
      <c r="F146" s="179"/>
      <c r="G146" s="179"/>
      <c r="H146" s="178">
        <f>H144+H145</f>
        <v>0</v>
      </c>
      <c r="I146" s="178"/>
      <c r="J146" s="3"/>
      <c r="K146" s="3"/>
    </row>
    <row r="147" spans="1:11" ht="15" customHeight="1" x14ac:dyDescent="0.2">
      <c r="A147" s="94" t="s">
        <v>187</v>
      </c>
      <c r="B147" s="95"/>
      <c r="C147" s="95"/>
      <c r="D147" s="95"/>
      <c r="E147" s="95"/>
      <c r="F147" s="95"/>
      <c r="G147" s="96"/>
      <c r="H147" s="86">
        <f>IF(H48=3%,0.3325*MOD_1*G143,IF(H48=2%,0.3303*MOD_1*G143,0.3282*MOD_1*G143))</f>
        <v>0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72" t="s">
        <v>150</v>
      </c>
      <c r="B149" s="172"/>
      <c r="C149" s="172"/>
      <c r="D149" s="172"/>
      <c r="E149" s="172"/>
      <c r="F149" s="172"/>
      <c r="G149" s="172"/>
      <c r="H149" s="172"/>
      <c r="I149" s="172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91" t="s">
        <v>151</v>
      </c>
      <c r="B151" s="191"/>
      <c r="C151" s="191"/>
      <c r="D151" s="191"/>
      <c r="E151" s="191"/>
      <c r="F151" s="191"/>
      <c r="G151" s="191"/>
      <c r="H151" s="191"/>
      <c r="I151" s="191"/>
      <c r="J151" s="3"/>
      <c r="K151" s="3"/>
    </row>
    <row r="152" spans="1:11" ht="15" customHeight="1" x14ac:dyDescent="0.2">
      <c r="A152" s="192" t="s">
        <v>152</v>
      </c>
      <c r="B152" s="192"/>
      <c r="C152" s="192"/>
      <c r="D152" s="192"/>
      <c r="E152" s="192"/>
      <c r="F152" s="192"/>
      <c r="G152" s="192"/>
      <c r="H152" s="193" t="s">
        <v>153</v>
      </c>
      <c r="I152" s="193"/>
      <c r="J152" s="3"/>
      <c r="K152" s="3"/>
    </row>
    <row r="153" spans="1:11" ht="15" customHeight="1" x14ac:dyDescent="0.2">
      <c r="A153" s="185" t="s">
        <v>154</v>
      </c>
      <c r="B153" s="185"/>
      <c r="C153" s="185"/>
      <c r="D153" s="185"/>
      <c r="E153" s="185"/>
      <c r="F153" s="185"/>
      <c r="G153" s="185"/>
      <c r="H153" s="194">
        <f>H146</f>
        <v>0</v>
      </c>
      <c r="I153" s="194"/>
      <c r="J153" s="3"/>
      <c r="K153" s="3"/>
    </row>
    <row r="154" spans="1:11" ht="15" customHeight="1" thickBot="1" x14ac:dyDescent="0.25">
      <c r="A154" s="185" t="s">
        <v>155</v>
      </c>
      <c r="B154" s="185"/>
      <c r="C154" s="185"/>
      <c r="D154" s="185"/>
      <c r="E154" s="185"/>
      <c r="F154" s="185"/>
      <c r="G154" s="185"/>
      <c r="H154" s="186">
        <v>12</v>
      </c>
      <c r="I154" s="186"/>
      <c r="J154" s="3"/>
      <c r="K154" s="3"/>
    </row>
    <row r="155" spans="1:11" ht="15" customHeight="1" thickBot="1" x14ac:dyDescent="0.25">
      <c r="A155" s="187" t="s">
        <v>156</v>
      </c>
      <c r="B155" s="187"/>
      <c r="C155" s="187"/>
      <c r="D155" s="187"/>
      <c r="E155" s="187"/>
      <c r="F155" s="187"/>
      <c r="G155" s="188"/>
      <c r="H155" s="189">
        <f>H153*H154</f>
        <v>0</v>
      </c>
      <c r="I155" s="190"/>
      <c r="J155" s="3"/>
      <c r="K155" s="3"/>
    </row>
    <row r="157" spans="1:11" s="75" customFormat="1" ht="54.95" customHeight="1" x14ac:dyDescent="0.2">
      <c r="A157" s="75" t="s">
        <v>182</v>
      </c>
      <c r="B157" s="97" t="s">
        <v>186</v>
      </c>
      <c r="C157" s="97"/>
      <c r="D157" s="97"/>
      <c r="E157" s="97"/>
      <c r="F157" s="97"/>
      <c r="G157" s="97"/>
      <c r="H157" s="97"/>
      <c r="I157" s="97"/>
      <c r="J157" s="62"/>
      <c r="K157" s="62"/>
    </row>
    <row r="158" spans="1:11" ht="50.1" customHeight="1" x14ac:dyDescent="0.2">
      <c r="A158" s="1" t="s">
        <v>189</v>
      </c>
      <c r="B158" s="97" t="s">
        <v>190</v>
      </c>
      <c r="C158" s="97"/>
      <c r="D158" s="97"/>
      <c r="E158" s="97"/>
      <c r="F158" s="97"/>
      <c r="G158" s="97"/>
      <c r="H158" s="97"/>
      <c r="I158" s="97"/>
    </row>
    <row r="159" spans="1:11" ht="39.950000000000003" customHeight="1" x14ac:dyDescent="0.2">
      <c r="A159" s="1" t="s">
        <v>194</v>
      </c>
      <c r="B159" s="97" t="s">
        <v>225</v>
      </c>
      <c r="C159" s="97"/>
      <c r="D159" s="97"/>
      <c r="E159" s="97"/>
      <c r="F159" s="97"/>
      <c r="G159" s="97"/>
      <c r="H159" s="97"/>
      <c r="I159" s="97"/>
    </row>
    <row r="160" spans="1:11" x14ac:dyDescent="0.2">
      <c r="A160" s="1" t="s">
        <v>199</v>
      </c>
      <c r="B160" s="59" t="s">
        <v>200</v>
      </c>
    </row>
  </sheetData>
  <mergeCells count="215">
    <mergeCell ref="A1:I1"/>
    <mergeCell ref="A2:I2"/>
    <mergeCell ref="C3:I3"/>
    <mergeCell ref="C4:D4"/>
    <mergeCell ref="A6:I6"/>
    <mergeCell ref="A7:I7"/>
    <mergeCell ref="G12:I12"/>
    <mergeCell ref="A13:I13"/>
    <mergeCell ref="A14:I14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671D0A5587CD749ADDCA4F285E22B43" ma:contentTypeVersion="13" ma:contentTypeDescription="Create a new document." ma:contentTypeScope="" ma:versionID="77bdea392679b67fa8fae462345c7466">
  <xsd:schema xmlns:xsd="http://www.w3.org/2001/XMLSchema" xmlns:xs="http://www.w3.org/2001/XMLSchema" xmlns:p="http://schemas.microsoft.com/office/2006/metadata/properties" xmlns:ns3="44c067b3-6b46-4fde-8479-fbb031a1a7db" xmlns:ns4="a9cae67e-3d7e-48d0-9951-8054600698d8" targetNamespace="http://schemas.microsoft.com/office/2006/metadata/properties" ma:root="true" ma:fieldsID="0e5f3d16f19302236bd82230506b04d2" ns3:_="" ns4:_="">
    <xsd:import namespace="44c067b3-6b46-4fde-8479-fbb031a1a7db"/>
    <xsd:import namespace="a9cae67e-3d7e-48d0-9951-8054600698d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c067b3-6b46-4fde-8479-fbb031a1a7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cae67e-3d7e-48d0-9951-8054600698d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9879053-6988-4112-BDDA-BB58B4BE705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D98B6F4-84F5-420F-8DA6-84EEC69AB27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4c067b3-6b46-4fde-8479-fbb031a1a7db"/>
    <ds:schemaRef ds:uri="a9cae67e-3d7e-48d0-9951-8054600698d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936FED3-C48A-44D7-9331-30FD989BAFA4}">
  <ds:schemaRefs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microsoft.com/office/2006/metadata/properties"/>
    <ds:schemaRef ds:uri="44c067b3-6b46-4fde-8479-fbb031a1a7db"/>
    <ds:schemaRef ds:uri="http://schemas.openxmlformats.org/package/2006/metadata/core-properties"/>
    <ds:schemaRef ds:uri="a9cae67e-3d7e-48d0-9951-8054600698d8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60</vt:i4>
      </vt:variant>
    </vt:vector>
  </HeadingPairs>
  <TitlesOfParts>
    <vt:vector size="66" baseType="lpstr">
      <vt:lpstr>Quadro Resumo</vt:lpstr>
      <vt:lpstr>Posto de Recepcionista 40h</vt:lpstr>
      <vt:lpstr>Posto de Aux Sv Adm 40h</vt:lpstr>
      <vt:lpstr>Posto de Aux Sv Adm 30h</vt:lpstr>
      <vt:lpstr>Posto de Assist Adm 40h</vt:lpstr>
      <vt:lpstr>Posto de Motorista</vt:lpstr>
      <vt:lpstr>'Posto de Assist Adm 40h'!FGTS</vt:lpstr>
      <vt:lpstr>'Posto de Aux Sv Adm 30h'!FGTS</vt:lpstr>
      <vt:lpstr>'Posto de Aux Sv Adm 40h'!FGTS</vt:lpstr>
      <vt:lpstr>'Posto de Motorista'!FGTS</vt:lpstr>
      <vt:lpstr>'Posto de Recepcionista 40h'!FGTS</vt:lpstr>
      <vt:lpstr>'Posto de Assist Adm 40h'!GPS</vt:lpstr>
      <vt:lpstr>'Posto de Aux Sv Adm 30h'!GPS</vt:lpstr>
      <vt:lpstr>'Posto de Aux Sv Adm 40h'!GPS</vt:lpstr>
      <vt:lpstr>'Posto de Motorista'!GPS</vt:lpstr>
      <vt:lpstr>'Posto de Recepcionista 40h'!GPS</vt:lpstr>
      <vt:lpstr>'Posto de Assist Adm 40h'!MOD_1</vt:lpstr>
      <vt:lpstr>'Posto de Aux Sv Adm 30h'!MOD_1</vt:lpstr>
      <vt:lpstr>'Posto de Aux Sv Adm 40h'!MOD_1</vt:lpstr>
      <vt:lpstr>'Posto de Motorista'!MOD_1</vt:lpstr>
      <vt:lpstr>'Posto de Recepcionista 40h'!MOD_1</vt:lpstr>
      <vt:lpstr>'Posto de Assist Adm 40h'!MOD_2</vt:lpstr>
      <vt:lpstr>'Posto de Aux Sv Adm 30h'!MOD_2</vt:lpstr>
      <vt:lpstr>'Posto de Aux Sv Adm 40h'!MOD_2</vt:lpstr>
      <vt:lpstr>'Posto de Motorista'!MOD_2</vt:lpstr>
      <vt:lpstr>'Posto de Recepcionista 40h'!MOD_2</vt:lpstr>
      <vt:lpstr>'Posto de Assist Adm 40h'!MOD_2.1</vt:lpstr>
      <vt:lpstr>'Posto de Aux Sv Adm 30h'!MOD_2.1</vt:lpstr>
      <vt:lpstr>'Posto de Aux Sv Adm 40h'!MOD_2.1</vt:lpstr>
      <vt:lpstr>'Posto de Motorista'!MOD_2.1</vt:lpstr>
      <vt:lpstr>'Posto de Recepcionista 40h'!MOD_2.1</vt:lpstr>
      <vt:lpstr>'Posto de Assist Adm 40h'!MOD_2.2</vt:lpstr>
      <vt:lpstr>'Posto de Aux Sv Adm 30h'!MOD_2.2</vt:lpstr>
      <vt:lpstr>'Posto de Aux Sv Adm 40h'!MOD_2.2</vt:lpstr>
      <vt:lpstr>'Posto de Motorista'!MOD_2.2</vt:lpstr>
      <vt:lpstr>'Posto de Recepcionista 40h'!MOD_2.2</vt:lpstr>
      <vt:lpstr>'Posto de Assist Adm 40h'!MOD_2.3</vt:lpstr>
      <vt:lpstr>'Posto de Aux Sv Adm 30h'!MOD_2.3</vt:lpstr>
      <vt:lpstr>'Posto de Aux Sv Adm 40h'!MOD_2.3</vt:lpstr>
      <vt:lpstr>'Posto de Motorista'!MOD_2.3</vt:lpstr>
      <vt:lpstr>'Posto de Recepcionista 40h'!MOD_2.3</vt:lpstr>
      <vt:lpstr>'Posto de Assist Adm 40h'!MOD_3</vt:lpstr>
      <vt:lpstr>'Posto de Aux Sv Adm 30h'!MOD_3</vt:lpstr>
      <vt:lpstr>'Posto de Aux Sv Adm 40h'!MOD_3</vt:lpstr>
      <vt:lpstr>'Posto de Motorista'!MOD_3</vt:lpstr>
      <vt:lpstr>'Posto de Recepcionista 40h'!MOD_3</vt:lpstr>
      <vt:lpstr>'Posto de Assist Adm 40h'!MOD_4</vt:lpstr>
      <vt:lpstr>'Posto de Aux Sv Adm 30h'!MOD_4</vt:lpstr>
      <vt:lpstr>'Posto de Aux Sv Adm 40h'!MOD_4</vt:lpstr>
      <vt:lpstr>'Posto de Motorista'!MOD_4</vt:lpstr>
      <vt:lpstr>'Posto de Recepcionista 40h'!MOD_4</vt:lpstr>
      <vt:lpstr>'Posto de Assist Adm 40h'!MOD_4.1</vt:lpstr>
      <vt:lpstr>'Posto de Aux Sv Adm 30h'!MOD_4.1</vt:lpstr>
      <vt:lpstr>'Posto de Aux Sv Adm 40h'!MOD_4.1</vt:lpstr>
      <vt:lpstr>'Posto de Motorista'!MOD_4.1</vt:lpstr>
      <vt:lpstr>'Posto de Recepcionista 40h'!MOD_4.1</vt:lpstr>
      <vt:lpstr>'Posto de Assist Adm 40h'!MOD_5</vt:lpstr>
      <vt:lpstr>'Posto de Aux Sv Adm 30h'!MOD_5</vt:lpstr>
      <vt:lpstr>'Posto de Aux Sv Adm 40h'!MOD_5</vt:lpstr>
      <vt:lpstr>'Posto de Motorista'!MOD_5</vt:lpstr>
      <vt:lpstr>'Posto de Recepcionista 40h'!MOD_5</vt:lpstr>
      <vt:lpstr>'Posto de Assist Adm 40h'!SALBASE</vt:lpstr>
      <vt:lpstr>'Posto de Aux Sv Adm 30h'!SALBASE</vt:lpstr>
      <vt:lpstr>'Posto de Aux Sv Adm 40h'!SALBASE</vt:lpstr>
      <vt:lpstr>'Posto de Motorista'!SALBASE</vt:lpstr>
      <vt:lpstr>'Posto de Recepcionista 40h'!SALBASE</vt:lpstr>
    </vt:vector>
  </TitlesOfParts>
  <Manager/>
  <Company>UFSC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Joseane Salles Valero</dc:creator>
  <cp:keywords/>
  <dc:description/>
  <cp:lastModifiedBy>Fernando Fernandes de Lima</cp:lastModifiedBy>
  <cp:revision>0</cp:revision>
  <dcterms:created xsi:type="dcterms:W3CDTF">2016-06-22T19:00:36Z</dcterms:created>
  <dcterms:modified xsi:type="dcterms:W3CDTF">2020-12-18T18:11:52Z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UFSC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  <property fmtid="{D5CDD505-2E9C-101B-9397-08002B2CF9AE}" pid="9" name="ContentTypeId">
    <vt:lpwstr>0x0101008671D0A5587CD749ADDCA4F285E22B43</vt:lpwstr>
  </property>
</Properties>
</file>