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2435"/>
  </bookViews>
  <sheets>
    <sheet name="Table 1" sheetId="4" r:id="rId1"/>
  </sheets>
  <definedNames>
    <definedName name="_xlnm._FilterDatabase" localSheetId="0" hidden="1">'Table 1'!$A$3:$K$140</definedName>
    <definedName name="_xlnm.Print_Titles" localSheetId="0">'Table 1'!$1:$2</definedName>
  </definedNames>
  <calcPr calcId="152511"/>
</workbook>
</file>

<file path=xl/calcChain.xml><?xml version="1.0" encoding="utf-8"?>
<calcChain xmlns="http://schemas.openxmlformats.org/spreadsheetml/2006/main">
  <c r="J142" i="4" l="1"/>
  <c r="I142" i="4"/>
  <c r="H142" i="4"/>
  <c r="E142" i="4"/>
  <c r="J141" i="4"/>
  <c r="I141" i="4"/>
  <c r="K141" i="4" s="1"/>
  <c r="H141" i="4"/>
  <c r="E141" i="4"/>
  <c r="D146" i="4"/>
  <c r="F146" i="4"/>
  <c r="G146" i="4"/>
  <c r="C146" i="4"/>
  <c r="J121" i="4"/>
  <c r="I121" i="4"/>
  <c r="H121" i="4"/>
  <c r="E121" i="4"/>
  <c r="J3" i="4"/>
  <c r="I3" i="4"/>
  <c r="H3" i="4"/>
  <c r="E3" i="4"/>
  <c r="J56" i="4"/>
  <c r="I56" i="4"/>
  <c r="H56" i="4"/>
  <c r="E56" i="4"/>
  <c r="J59" i="4"/>
  <c r="I59" i="4"/>
  <c r="H59" i="4"/>
  <c r="E59" i="4"/>
  <c r="J58" i="4"/>
  <c r="I58" i="4"/>
  <c r="H58" i="4"/>
  <c r="E58" i="4"/>
  <c r="J60" i="4"/>
  <c r="I60" i="4"/>
  <c r="H60" i="4"/>
  <c r="E60" i="4"/>
  <c r="J69" i="4"/>
  <c r="I69" i="4"/>
  <c r="H69" i="4"/>
  <c r="E69" i="4"/>
  <c r="J68" i="4"/>
  <c r="I68" i="4"/>
  <c r="H68" i="4"/>
  <c r="E68" i="4"/>
  <c r="J67" i="4"/>
  <c r="I67" i="4"/>
  <c r="H67" i="4"/>
  <c r="E67" i="4"/>
  <c r="J66" i="4"/>
  <c r="I66" i="4"/>
  <c r="H66" i="4"/>
  <c r="E66" i="4"/>
  <c r="J65" i="4"/>
  <c r="I65" i="4"/>
  <c r="H65" i="4"/>
  <c r="E65" i="4"/>
  <c r="J64" i="4"/>
  <c r="I64" i="4"/>
  <c r="H64" i="4"/>
  <c r="E64" i="4"/>
  <c r="J63" i="4"/>
  <c r="I63" i="4"/>
  <c r="H63" i="4"/>
  <c r="E63" i="4"/>
  <c r="J62" i="4"/>
  <c r="I62" i="4"/>
  <c r="H62" i="4"/>
  <c r="E62" i="4"/>
  <c r="J138" i="4"/>
  <c r="I138" i="4"/>
  <c r="H138" i="4"/>
  <c r="E138" i="4"/>
  <c r="J123" i="4"/>
  <c r="I123" i="4"/>
  <c r="H123" i="4"/>
  <c r="E123" i="4"/>
  <c r="J122" i="4"/>
  <c r="I122" i="4"/>
  <c r="H122" i="4"/>
  <c r="E122" i="4"/>
  <c r="J7" i="4"/>
  <c r="I7" i="4"/>
  <c r="H7" i="4"/>
  <c r="E7" i="4"/>
  <c r="J8" i="4"/>
  <c r="I8" i="4"/>
  <c r="H8" i="4"/>
  <c r="E8" i="4"/>
  <c r="J43" i="4"/>
  <c r="I43" i="4"/>
  <c r="H43" i="4"/>
  <c r="E43" i="4"/>
  <c r="J44" i="4"/>
  <c r="I44" i="4"/>
  <c r="H44" i="4"/>
  <c r="E44" i="4"/>
  <c r="J42" i="4"/>
  <c r="I42" i="4"/>
  <c r="H42" i="4"/>
  <c r="E42" i="4"/>
  <c r="J93" i="4"/>
  <c r="I93" i="4"/>
  <c r="K93" i="4" s="1"/>
  <c r="H93" i="4"/>
  <c r="E93" i="4"/>
  <c r="J96" i="4"/>
  <c r="I96" i="4"/>
  <c r="H96" i="4"/>
  <c r="E96" i="4"/>
  <c r="J95" i="4"/>
  <c r="I95" i="4"/>
  <c r="H95" i="4"/>
  <c r="E95" i="4"/>
  <c r="J38" i="4"/>
  <c r="I38" i="4"/>
  <c r="H38" i="4"/>
  <c r="E38" i="4"/>
  <c r="J100" i="4"/>
  <c r="I100" i="4"/>
  <c r="K100" i="4" s="1"/>
  <c r="H100" i="4"/>
  <c r="E100" i="4"/>
  <c r="J94" i="4"/>
  <c r="I94" i="4"/>
  <c r="H94" i="4"/>
  <c r="E94" i="4"/>
  <c r="J41" i="4"/>
  <c r="I41" i="4"/>
  <c r="K41" i="4" s="1"/>
  <c r="H41" i="4"/>
  <c r="E41" i="4"/>
  <c r="J40" i="4"/>
  <c r="I40" i="4"/>
  <c r="H40" i="4"/>
  <c r="E40" i="4"/>
  <c r="J39" i="4"/>
  <c r="I39" i="4"/>
  <c r="K39" i="4" s="1"/>
  <c r="H39" i="4"/>
  <c r="E39" i="4"/>
  <c r="J49" i="4"/>
  <c r="I49" i="4"/>
  <c r="H49" i="4"/>
  <c r="E49" i="4"/>
  <c r="J72" i="4"/>
  <c r="I72" i="4"/>
  <c r="K72" i="4" s="1"/>
  <c r="H72" i="4"/>
  <c r="E72" i="4"/>
  <c r="J29" i="4"/>
  <c r="I29" i="4"/>
  <c r="H29" i="4"/>
  <c r="E29" i="4"/>
  <c r="J140" i="4"/>
  <c r="I140" i="4"/>
  <c r="K140" i="4" s="1"/>
  <c r="H140" i="4"/>
  <c r="E140" i="4"/>
  <c r="J130" i="4"/>
  <c r="I130" i="4"/>
  <c r="H130" i="4"/>
  <c r="E130" i="4"/>
  <c r="J114" i="4"/>
  <c r="I114" i="4"/>
  <c r="K114" i="4" s="1"/>
  <c r="H114" i="4"/>
  <c r="E114" i="4"/>
  <c r="J108" i="4"/>
  <c r="I108" i="4"/>
  <c r="H108" i="4"/>
  <c r="E108" i="4"/>
  <c r="J57" i="4"/>
  <c r="I57" i="4"/>
  <c r="K57" i="4" s="1"/>
  <c r="H57" i="4"/>
  <c r="E57" i="4"/>
  <c r="J28" i="4"/>
  <c r="I28" i="4"/>
  <c r="H28" i="4"/>
  <c r="E28" i="4"/>
  <c r="J105" i="4"/>
  <c r="I105" i="4"/>
  <c r="K105" i="4" s="1"/>
  <c r="H105" i="4"/>
  <c r="E105" i="4"/>
  <c r="J104" i="4"/>
  <c r="I104" i="4"/>
  <c r="H104" i="4"/>
  <c r="E104" i="4"/>
  <c r="J79" i="4"/>
  <c r="I79" i="4"/>
  <c r="H79" i="4"/>
  <c r="E79" i="4"/>
  <c r="J81" i="4"/>
  <c r="I81" i="4"/>
  <c r="H81" i="4"/>
  <c r="E81" i="4"/>
  <c r="J80" i="4"/>
  <c r="I80" i="4"/>
  <c r="H80" i="4"/>
  <c r="E80" i="4"/>
  <c r="J74" i="4"/>
  <c r="I74" i="4"/>
  <c r="H74" i="4"/>
  <c r="E74" i="4"/>
  <c r="J78" i="4"/>
  <c r="I78" i="4"/>
  <c r="H78" i="4"/>
  <c r="E78" i="4"/>
  <c r="J76" i="4"/>
  <c r="I76" i="4"/>
  <c r="H76" i="4"/>
  <c r="E76" i="4"/>
  <c r="J75" i="4"/>
  <c r="I75" i="4"/>
  <c r="H75" i="4"/>
  <c r="E75" i="4"/>
  <c r="J77" i="4"/>
  <c r="I77" i="4"/>
  <c r="H77" i="4"/>
  <c r="E77" i="4"/>
  <c r="J23" i="4"/>
  <c r="I23" i="4"/>
  <c r="H23" i="4"/>
  <c r="E23" i="4"/>
  <c r="J12" i="4"/>
  <c r="I12" i="4"/>
  <c r="H12" i="4"/>
  <c r="E12" i="4"/>
  <c r="J17" i="4"/>
  <c r="I17" i="4"/>
  <c r="H17" i="4"/>
  <c r="E17" i="4"/>
  <c r="J18" i="4"/>
  <c r="I18" i="4"/>
  <c r="H18" i="4"/>
  <c r="E18" i="4"/>
  <c r="J27" i="4"/>
  <c r="I27" i="4"/>
  <c r="H27" i="4"/>
  <c r="E27" i="4"/>
  <c r="J25" i="4"/>
  <c r="I25" i="4"/>
  <c r="H25" i="4"/>
  <c r="E25" i="4"/>
  <c r="J136" i="4"/>
  <c r="I136" i="4"/>
  <c r="H136" i="4"/>
  <c r="E136" i="4"/>
  <c r="J137" i="4"/>
  <c r="I137" i="4"/>
  <c r="H137" i="4"/>
  <c r="E137" i="4"/>
  <c r="J33" i="4"/>
  <c r="I33" i="4"/>
  <c r="H33" i="4"/>
  <c r="E33" i="4"/>
  <c r="J11" i="4"/>
  <c r="I11" i="4"/>
  <c r="H11" i="4"/>
  <c r="E11" i="4"/>
  <c r="J22" i="4"/>
  <c r="I22" i="4"/>
  <c r="H22" i="4"/>
  <c r="E22" i="4"/>
  <c r="J21" i="4"/>
  <c r="I21" i="4"/>
  <c r="H21" i="4"/>
  <c r="E21" i="4"/>
  <c r="J24" i="4"/>
  <c r="I24" i="4"/>
  <c r="H24" i="4"/>
  <c r="E24" i="4"/>
  <c r="J26" i="4"/>
  <c r="I26" i="4"/>
  <c r="H26" i="4"/>
  <c r="E26" i="4"/>
  <c r="J14" i="4"/>
  <c r="I14" i="4"/>
  <c r="H14" i="4"/>
  <c r="E14" i="4"/>
  <c r="J13" i="4"/>
  <c r="I13" i="4"/>
  <c r="H13" i="4"/>
  <c r="E13" i="4"/>
  <c r="J16" i="4"/>
  <c r="I16" i="4"/>
  <c r="K16" i="4" s="1"/>
  <c r="H16" i="4"/>
  <c r="E16" i="4"/>
  <c r="J20" i="4"/>
  <c r="I20" i="4"/>
  <c r="K20" i="4" s="1"/>
  <c r="H20" i="4"/>
  <c r="E20" i="4"/>
  <c r="J19" i="4"/>
  <c r="I19" i="4"/>
  <c r="H19" i="4"/>
  <c r="E19" i="4"/>
  <c r="J15" i="4"/>
  <c r="I15" i="4"/>
  <c r="H15" i="4"/>
  <c r="E15" i="4"/>
  <c r="J9" i="4"/>
  <c r="I9" i="4"/>
  <c r="H9" i="4"/>
  <c r="E9" i="4"/>
  <c r="J82" i="4"/>
  <c r="I82" i="4"/>
  <c r="K82" i="4" s="1"/>
  <c r="H82" i="4"/>
  <c r="E82" i="4"/>
  <c r="J61" i="4"/>
  <c r="I61" i="4"/>
  <c r="H61" i="4"/>
  <c r="E61" i="4"/>
  <c r="J119" i="4"/>
  <c r="I119" i="4"/>
  <c r="K119" i="4" s="1"/>
  <c r="H119" i="4"/>
  <c r="E119" i="4"/>
  <c r="J102" i="4"/>
  <c r="I102" i="4"/>
  <c r="H102" i="4"/>
  <c r="E102" i="4"/>
  <c r="J117" i="4"/>
  <c r="I117" i="4"/>
  <c r="H117" i="4"/>
  <c r="E117" i="4"/>
  <c r="J34" i="4"/>
  <c r="I34" i="4"/>
  <c r="H34" i="4"/>
  <c r="E34" i="4"/>
  <c r="J116" i="4"/>
  <c r="I116" i="4"/>
  <c r="H116" i="4"/>
  <c r="E116" i="4"/>
  <c r="J118" i="4"/>
  <c r="I118" i="4"/>
  <c r="H118" i="4"/>
  <c r="E118" i="4"/>
  <c r="J145" i="4"/>
  <c r="I145" i="4"/>
  <c r="H145" i="4"/>
  <c r="E145" i="4"/>
  <c r="J144" i="4"/>
  <c r="I144" i="4"/>
  <c r="H144" i="4"/>
  <c r="E144" i="4"/>
  <c r="J143" i="4"/>
  <c r="I143" i="4"/>
  <c r="K143" i="4" s="1"/>
  <c r="H143" i="4"/>
  <c r="E143" i="4"/>
  <c r="J4" i="4"/>
  <c r="I4" i="4"/>
  <c r="H4" i="4"/>
  <c r="E4" i="4"/>
  <c r="J53" i="4"/>
  <c r="I53" i="4"/>
  <c r="H53" i="4"/>
  <c r="E53" i="4"/>
  <c r="J88" i="4"/>
  <c r="I88" i="4"/>
  <c r="H88" i="4"/>
  <c r="E88" i="4"/>
  <c r="J97" i="4"/>
  <c r="I97" i="4"/>
  <c r="K97" i="4" s="1"/>
  <c r="H97" i="4"/>
  <c r="E97" i="4"/>
  <c r="J92" i="4"/>
  <c r="I92" i="4"/>
  <c r="H92" i="4"/>
  <c r="E92" i="4"/>
  <c r="J83" i="4"/>
  <c r="I83" i="4"/>
  <c r="H83" i="4"/>
  <c r="E83" i="4"/>
  <c r="J85" i="4"/>
  <c r="I85" i="4"/>
  <c r="H85" i="4"/>
  <c r="E85" i="4"/>
  <c r="J84" i="4"/>
  <c r="I84" i="4"/>
  <c r="K84" i="4" s="1"/>
  <c r="H84" i="4"/>
  <c r="E84" i="4"/>
  <c r="J89" i="4"/>
  <c r="I89" i="4"/>
  <c r="H89" i="4"/>
  <c r="E89" i="4"/>
  <c r="J37" i="4"/>
  <c r="I37" i="4"/>
  <c r="H37" i="4"/>
  <c r="E37" i="4"/>
  <c r="J87" i="4"/>
  <c r="I87" i="4"/>
  <c r="H87" i="4"/>
  <c r="E87" i="4"/>
  <c r="J129" i="4"/>
  <c r="I129" i="4"/>
  <c r="H129" i="4"/>
  <c r="E129" i="4"/>
  <c r="J52" i="4"/>
  <c r="I52" i="4"/>
  <c r="H52" i="4"/>
  <c r="E52" i="4"/>
  <c r="J91" i="4"/>
  <c r="I91" i="4"/>
  <c r="H91" i="4"/>
  <c r="E91" i="4"/>
  <c r="J45" i="4"/>
  <c r="I45" i="4"/>
  <c r="H45" i="4"/>
  <c r="E45" i="4"/>
  <c r="J36" i="4"/>
  <c r="I36" i="4"/>
  <c r="K36" i="4" s="1"/>
  <c r="H36" i="4"/>
  <c r="E36" i="4"/>
  <c r="J90" i="4"/>
  <c r="I90" i="4"/>
  <c r="H90" i="4"/>
  <c r="E90" i="4"/>
  <c r="J86" i="4"/>
  <c r="I86" i="4"/>
  <c r="H86" i="4"/>
  <c r="E86" i="4"/>
  <c r="J6" i="4"/>
  <c r="I6" i="4"/>
  <c r="K6" i="4" s="1"/>
  <c r="H6" i="4"/>
  <c r="E6" i="4"/>
  <c r="J101" i="4"/>
  <c r="I101" i="4"/>
  <c r="H101" i="4"/>
  <c r="E101" i="4"/>
  <c r="J71" i="4"/>
  <c r="I71" i="4"/>
  <c r="K71" i="4" s="1"/>
  <c r="H71" i="4"/>
  <c r="E71" i="4"/>
  <c r="J70" i="4"/>
  <c r="I70" i="4"/>
  <c r="H70" i="4"/>
  <c r="E70" i="4"/>
  <c r="J10" i="4"/>
  <c r="I10" i="4"/>
  <c r="K10" i="4" s="1"/>
  <c r="H10" i="4"/>
  <c r="E10" i="4"/>
  <c r="J51" i="4"/>
  <c r="I51" i="4"/>
  <c r="K51" i="4" s="1"/>
  <c r="H51" i="4"/>
  <c r="E51" i="4"/>
  <c r="J107" i="4"/>
  <c r="I107" i="4"/>
  <c r="H107" i="4"/>
  <c r="E107" i="4"/>
  <c r="J113" i="4"/>
  <c r="I113" i="4"/>
  <c r="H113" i="4"/>
  <c r="E113" i="4"/>
  <c r="J112" i="4"/>
  <c r="I112" i="4"/>
  <c r="H112" i="4"/>
  <c r="E112" i="4"/>
  <c r="J115" i="4"/>
  <c r="I115" i="4"/>
  <c r="K115" i="4" s="1"/>
  <c r="H115" i="4"/>
  <c r="E115" i="4"/>
  <c r="J133" i="4"/>
  <c r="I133" i="4"/>
  <c r="H133" i="4"/>
  <c r="E133" i="4"/>
  <c r="J134" i="4"/>
  <c r="I134" i="4"/>
  <c r="K134" i="4" s="1"/>
  <c r="H134" i="4"/>
  <c r="E134" i="4"/>
  <c r="J139" i="4"/>
  <c r="I139" i="4"/>
  <c r="K139" i="4" s="1"/>
  <c r="H139" i="4"/>
  <c r="E139" i="4"/>
  <c r="J131" i="4"/>
  <c r="I131" i="4"/>
  <c r="H131" i="4"/>
  <c r="E131" i="4"/>
  <c r="J5" i="4"/>
  <c r="I5" i="4"/>
  <c r="H5" i="4"/>
  <c r="E5" i="4"/>
  <c r="J50" i="4"/>
  <c r="I50" i="4"/>
  <c r="H50" i="4"/>
  <c r="E50" i="4"/>
  <c r="J120" i="4"/>
  <c r="I120" i="4"/>
  <c r="H120" i="4"/>
  <c r="E120" i="4"/>
  <c r="J47" i="4"/>
  <c r="I47" i="4"/>
  <c r="H47" i="4"/>
  <c r="E47" i="4"/>
  <c r="J46" i="4"/>
  <c r="I46" i="4"/>
  <c r="H46" i="4"/>
  <c r="E46" i="4"/>
  <c r="J135" i="4"/>
  <c r="I135" i="4"/>
  <c r="H135" i="4"/>
  <c r="E135" i="4"/>
  <c r="J132" i="4"/>
  <c r="I132" i="4"/>
  <c r="K132" i="4" s="1"/>
  <c r="H132" i="4"/>
  <c r="E132" i="4"/>
  <c r="J106" i="4"/>
  <c r="I106" i="4"/>
  <c r="H106" i="4"/>
  <c r="E106" i="4"/>
  <c r="J110" i="4"/>
  <c r="I110" i="4"/>
  <c r="K110" i="4" s="1"/>
  <c r="H110" i="4"/>
  <c r="E110" i="4"/>
  <c r="J111" i="4"/>
  <c r="I111" i="4"/>
  <c r="H111" i="4"/>
  <c r="E111" i="4"/>
  <c r="J73" i="4"/>
  <c r="I73" i="4"/>
  <c r="H73" i="4"/>
  <c r="E73" i="4"/>
  <c r="J35" i="4"/>
  <c r="I35" i="4"/>
  <c r="H35" i="4"/>
  <c r="E35" i="4"/>
  <c r="J48" i="4"/>
  <c r="I48" i="4"/>
  <c r="K48" i="4" s="1"/>
  <c r="H48" i="4"/>
  <c r="E48" i="4"/>
  <c r="J54" i="4"/>
  <c r="I54" i="4"/>
  <c r="H54" i="4"/>
  <c r="E54" i="4"/>
  <c r="J55" i="4"/>
  <c r="I55" i="4"/>
  <c r="K55" i="4" s="1"/>
  <c r="H55" i="4"/>
  <c r="E55" i="4"/>
  <c r="J30" i="4"/>
  <c r="I30" i="4"/>
  <c r="H30" i="4"/>
  <c r="E30" i="4"/>
  <c r="J126" i="4"/>
  <c r="I126" i="4"/>
  <c r="K126" i="4" s="1"/>
  <c r="H126" i="4"/>
  <c r="E126" i="4"/>
  <c r="J109" i="4"/>
  <c r="I109" i="4"/>
  <c r="H109" i="4"/>
  <c r="E109" i="4"/>
  <c r="J103" i="4"/>
  <c r="I103" i="4"/>
  <c r="H103" i="4"/>
  <c r="E103" i="4"/>
  <c r="J32" i="4"/>
  <c r="I32" i="4"/>
  <c r="H32" i="4"/>
  <c r="E32" i="4"/>
  <c r="J31" i="4"/>
  <c r="I31" i="4"/>
  <c r="K31" i="4" s="1"/>
  <c r="H31" i="4"/>
  <c r="E31" i="4"/>
  <c r="J124" i="4"/>
  <c r="I124" i="4"/>
  <c r="H124" i="4"/>
  <c r="E124" i="4"/>
  <c r="J98" i="4"/>
  <c r="I98" i="4"/>
  <c r="K98" i="4" s="1"/>
  <c r="H98" i="4"/>
  <c r="E98" i="4"/>
  <c r="J99" i="4"/>
  <c r="I99" i="4"/>
  <c r="H99" i="4"/>
  <c r="E99" i="4"/>
  <c r="J127" i="4"/>
  <c r="I127" i="4"/>
  <c r="H127" i="4"/>
  <c r="E127" i="4"/>
  <c r="J128" i="4"/>
  <c r="I128" i="4"/>
  <c r="H128" i="4"/>
  <c r="E128" i="4"/>
  <c r="I146" i="4" l="1"/>
  <c r="K23" i="4"/>
  <c r="K65" i="4"/>
  <c r="K69" i="4"/>
  <c r="K109" i="4"/>
  <c r="K30" i="4"/>
  <c r="K111" i="4"/>
  <c r="K106" i="4"/>
  <c r="K13" i="4"/>
  <c r="K26" i="4"/>
  <c r="K11" i="4"/>
  <c r="K137" i="4"/>
  <c r="K25" i="4"/>
  <c r="K12" i="4"/>
  <c r="K77" i="4"/>
  <c r="K76" i="4"/>
  <c r="K81" i="4"/>
  <c r="K104" i="4"/>
  <c r="K28" i="4"/>
  <c r="K49" i="4"/>
  <c r="K96" i="4"/>
  <c r="K7" i="4"/>
  <c r="K123" i="4"/>
  <c r="K66" i="4"/>
  <c r="K68" i="4"/>
  <c r="K60" i="4"/>
  <c r="K59" i="4"/>
  <c r="K3" i="4"/>
  <c r="J146" i="4"/>
  <c r="K144" i="4"/>
  <c r="E146" i="4"/>
  <c r="H146" i="4"/>
  <c r="K142" i="4"/>
  <c r="K90" i="4"/>
  <c r="K45" i="4"/>
  <c r="K52" i="4"/>
  <c r="K87" i="4"/>
  <c r="K89" i="4"/>
  <c r="K85" i="4"/>
  <c r="K112" i="4"/>
  <c r="K88" i="4"/>
  <c r="K4" i="4"/>
  <c r="K108" i="4"/>
  <c r="K40" i="4"/>
  <c r="K43" i="4"/>
  <c r="K122" i="4"/>
  <c r="K79" i="4"/>
  <c r="K128" i="4"/>
  <c r="K64" i="4"/>
  <c r="K99" i="4"/>
  <c r="K118" i="4"/>
  <c r="K34" i="4"/>
  <c r="K102" i="4"/>
  <c r="K61" i="4"/>
  <c r="K9" i="4"/>
  <c r="K19" i="4"/>
  <c r="K63" i="4"/>
  <c r="K121" i="4"/>
  <c r="K91" i="4"/>
  <c r="K116" i="4"/>
  <c r="K120" i="4"/>
  <c r="K135" i="4"/>
  <c r="K47" i="4"/>
  <c r="K131" i="4"/>
  <c r="K33" i="4"/>
  <c r="K136" i="4"/>
  <c r="K27" i="4"/>
  <c r="K17" i="4"/>
  <c r="K15" i="4"/>
  <c r="K83" i="4"/>
  <c r="K18" i="4"/>
  <c r="K8" i="4"/>
  <c r="K73" i="4"/>
  <c r="K113" i="4"/>
  <c r="K145" i="4"/>
  <c r="K74" i="4"/>
  <c r="K95" i="4"/>
  <c r="K138" i="4"/>
  <c r="K67" i="4"/>
  <c r="K103" i="4"/>
  <c r="K50" i="4"/>
  <c r="K42" i="4"/>
  <c r="K53" i="4"/>
  <c r="K124" i="4"/>
  <c r="K32" i="4"/>
  <c r="K46" i="4"/>
  <c r="K5" i="4"/>
  <c r="K70" i="4"/>
  <c r="K101" i="4"/>
  <c r="K92" i="4"/>
  <c r="K14" i="4"/>
  <c r="K24" i="4"/>
  <c r="K22" i="4"/>
  <c r="K130" i="4"/>
  <c r="K44" i="4"/>
  <c r="K58" i="4"/>
  <c r="K37" i="4"/>
  <c r="K38" i="4"/>
  <c r="K21" i="4"/>
  <c r="K127" i="4"/>
  <c r="K54" i="4"/>
  <c r="K35" i="4"/>
  <c r="K133" i="4"/>
  <c r="K107" i="4"/>
  <c r="K86" i="4"/>
  <c r="K129" i="4"/>
  <c r="K117" i="4"/>
  <c r="K75" i="4"/>
  <c r="K78" i="4"/>
  <c r="K80" i="4"/>
  <c r="K29" i="4"/>
  <c r="K94" i="4"/>
  <c r="K62" i="4"/>
  <c r="K56" i="4"/>
  <c r="K146" i="4" l="1"/>
</calcChain>
</file>

<file path=xl/sharedStrings.xml><?xml version="1.0" encoding="utf-8"?>
<sst xmlns="http://schemas.openxmlformats.org/spreadsheetml/2006/main" count="306" uniqueCount="299">
  <si>
    <t>Aplicador de Material Termoplástico : Elgimaq : - Kit para aplicação em alto relevo</t>
  </si>
  <si>
    <t>Equip. Distribuição Lama Asfáltica : M. Benz/Consmaq : 2726 K - montado em caminhão</t>
  </si>
  <si>
    <t>Fábric. Pré-Moldado Concreto : Servimaq : - tubos  D=0,2 m  M / F</t>
  </si>
  <si>
    <t>Fábric. Pré-Moldado Concreto : Servimaq : - tubos  D=0,3 m  M / F</t>
  </si>
  <si>
    <t>Caminhão Basculante : Mercedes Benz : ATEGO 1518/36 -5 m3 - 8,8 t</t>
  </si>
  <si>
    <t>Caminhão Tanque : Mercedes Benz : ATEGO 1418/42 - 6.000 l</t>
  </si>
  <si>
    <t>Caminhão Carroceria : M. Benz / Rodoeixo : Standart p/ 5,50 m3 - caminhão c/ caçamba termica</t>
  </si>
  <si>
    <t>Roçadeira : M. Ferguson / Marchesan : RAC 2 1700 Baldan - em trator de pneus</t>
  </si>
  <si>
    <t>Equip. para Solda : Max Bantam : Bantam 250 Serralheiro - transformador solda elétr. 250 amp</t>
  </si>
  <si>
    <t>E001</t>
  </si>
  <si>
    <t>Trator de Esteiras : New Holland : 7D - com lâmina</t>
  </si>
  <si>
    <t>E002</t>
  </si>
  <si>
    <t>Trator de Esteiras : Caterpillar : D6N - com lâmina</t>
  </si>
  <si>
    <t>E003</t>
  </si>
  <si>
    <t>Trator de Esteiras : Caterpillar : D8T - com lâmina</t>
  </si>
  <si>
    <t>E005</t>
  </si>
  <si>
    <t>Motoscraper : Caterpillar : 621H -</t>
  </si>
  <si>
    <t>E006</t>
  </si>
  <si>
    <t>Motoniveladora : Caterpillar : 120K -</t>
  </si>
  <si>
    <t>E007</t>
  </si>
  <si>
    <t>Trator Agrícola : Massey Ferguson : MF 4291/4 449A -</t>
  </si>
  <si>
    <t>E009</t>
  </si>
  <si>
    <t>Carregadeira de Pneus : Caterpillar : 924H - 1,80 m3</t>
  </si>
  <si>
    <t>E010</t>
  </si>
  <si>
    <t>Carregadeira de Pneus : Caterpillar : 950H - 3,3 m3</t>
  </si>
  <si>
    <t>E011</t>
  </si>
  <si>
    <t>Retroescavadeira : Massey Ferguson : MF-86HS - de pneus</t>
  </si>
  <si>
    <t>E013</t>
  </si>
  <si>
    <t>Rolo Compactador : Dynapac : CA-250-P - pé de carneiro autop. 11,25t vibrat</t>
  </si>
  <si>
    <t>E014</t>
  </si>
  <si>
    <t>Trator de Esteiras : Caterpillar : D8T - com escarificador</t>
  </si>
  <si>
    <t>E016</t>
  </si>
  <si>
    <t>Carregadeira de Pneus : Case : W-20 E - 1,91 m3</t>
  </si>
  <si>
    <t>E062</t>
  </si>
  <si>
    <t>Escavadeira Hidráulica : Caterpillar : 336DL - com esteira</t>
  </si>
  <si>
    <t>E063</t>
  </si>
  <si>
    <t>Escavadeira Hidráulica : Caterpillar : 320DL - c/ est. - cap 600l p/ longo alcance</t>
  </si>
  <si>
    <t>E065</t>
  </si>
  <si>
    <t>Draga de Sucção : diversos : - p/ extração de Areia 6"</t>
  </si>
  <si>
    <t>E066</t>
  </si>
  <si>
    <t>Chata - 25m3 : diversos : - com rebocador</t>
  </si>
  <si>
    <t>E101</t>
  </si>
  <si>
    <t>Grade de Discos : Marchesan : - GA 24 x 24</t>
  </si>
  <si>
    <t>E102</t>
  </si>
  <si>
    <t>Rolo Compactador : Dynapac : CC-424HF - Tanden vibrat. autoprop. 10,2 t</t>
  </si>
  <si>
    <t>E104</t>
  </si>
  <si>
    <t>Rolo Compactador : Dynapac : CC-224HF - liso, tanden vibrat. autoprop. 7,7t</t>
  </si>
  <si>
    <t>E105</t>
  </si>
  <si>
    <t>Rolo Compactador : Caterpillar : PS-360 C - de pneus autoprop. 25 t</t>
  </si>
  <si>
    <t>E106</t>
  </si>
  <si>
    <t>Usina Misturadora : Cifali : - de solos 300 t/h</t>
  </si>
  <si>
    <t>E107</t>
  </si>
  <si>
    <t>Vassoura Mecânica : CMV : VM 2440 - rebocável</t>
  </si>
  <si>
    <t>E108</t>
  </si>
  <si>
    <t>Distribuidor de Agregados : CMV : - rebocável</t>
  </si>
  <si>
    <t>E109</t>
  </si>
  <si>
    <t>Distribuidor de Agregados : Romanelli : DAR-5000 - autopropelido</t>
  </si>
  <si>
    <t>E110</t>
  </si>
  <si>
    <t>Tanque de Estocagem de Asfalto : Cifali : - 30.000 l</t>
  </si>
  <si>
    <t>E111</t>
  </si>
  <si>
    <t>Equip. Distribuição de Asfalto : Ferlex : - montado em caminhão</t>
  </si>
  <si>
    <t>E112</t>
  </si>
  <si>
    <t>Aquecedor de Fluido Térmico : Tenge : TH III -</t>
  </si>
  <si>
    <t>E113</t>
  </si>
  <si>
    <t>Usina de Asfalto a Quente : Cifali : DMC-2 - 40 / 60 t/h</t>
  </si>
  <si>
    <t>E114</t>
  </si>
  <si>
    <t>Vibro-acabadora de Asfalto : Cifali : VDA-421 - sobre pneus</t>
  </si>
  <si>
    <t>E115</t>
  </si>
  <si>
    <t>Usina Misturadora : Terex : UPM F 60 - pré mist. a frio 60 t/h</t>
  </si>
  <si>
    <t>E116</t>
  </si>
  <si>
    <t>Usina Misturadora : Cifali : - pré mist. a frio 30/60 t/h</t>
  </si>
  <si>
    <t>E117</t>
  </si>
  <si>
    <t>Rolo Compactador : Muller : RT82H - estático Tanden autoprop. 8,9 t</t>
  </si>
  <si>
    <t>E118</t>
  </si>
  <si>
    <t>Rolo Compactador : Dynapac : CC900 - Tanden vibrat. 1,6 t</t>
  </si>
  <si>
    <t>E119</t>
  </si>
  <si>
    <t>Rolo Compactador : Dynapac : CP 224 - de pneus estat. autoprop. 21,00 t</t>
  </si>
  <si>
    <t>E121</t>
  </si>
  <si>
    <t>Rolo Compactador : Dynapac : CA150 std - liso vibrat.autoprop. 7,0 t</t>
  </si>
  <si>
    <t>E122</t>
  </si>
  <si>
    <t>E123</t>
  </si>
  <si>
    <t>Caldeira de Asfalto Rebocável : ALMEIDA : CAD 1500 - 1200 l</t>
  </si>
  <si>
    <t>E126</t>
  </si>
  <si>
    <t>Fresadora a Frio : Wirtgen : W 100 -</t>
  </si>
  <si>
    <t>E127</t>
  </si>
  <si>
    <t>Fresadora a Frio : Wirtgen : W 200 -</t>
  </si>
  <si>
    <t>E129</t>
  </si>
  <si>
    <t>Recicladora de Pavimento : Wirtgen : WR 2500 S - A frio</t>
  </si>
  <si>
    <t>E138</t>
  </si>
  <si>
    <t>Estabilizador/Recicladora a Frio : Caterpillar : RM-500 -</t>
  </si>
  <si>
    <t>E139</t>
  </si>
  <si>
    <t>Rolo Compactador : Dynapac : CA250 - liso auto. vibrat.</t>
  </si>
  <si>
    <t>E142</t>
  </si>
  <si>
    <t>Rolo Compactador : Dynapac : CP274 - de pneus</t>
  </si>
  <si>
    <t>E147</t>
  </si>
  <si>
    <t>Usina de Asfalto a Quente : Cifali : Cifali Magnum 120 - 90/120 t/h com filtro de manga</t>
  </si>
  <si>
    <t>E149</t>
  </si>
  <si>
    <t>Vibro-acabadora de Asfalto : Terex : TEREX VDA 600 - sobre esteiras</t>
  </si>
  <si>
    <t>E156</t>
  </si>
  <si>
    <t>Carregadeira de Pneus : Case : SR 175 - c/ vassoura SPS 155 DA AGF</t>
  </si>
  <si>
    <t>E160</t>
  </si>
  <si>
    <t>Fresadora e Distribuidora de solo : Gomaco : 9500 - para regular sub leito</t>
  </si>
  <si>
    <t>E161</t>
  </si>
  <si>
    <t>Equip. Distr. de L.A. Rupt. Contr. : M. Benz/Cifali : MICROFLEX - acoplado a cavalo mecânico</t>
  </si>
  <si>
    <t>E201</t>
  </si>
  <si>
    <t>Compressor de Ar : Atlas Copco : XAHS 157Pd - 295 PCM</t>
  </si>
  <si>
    <t>E202</t>
  </si>
  <si>
    <t>Compressor de Ar : Atlas Copco : XAS 187Pd - 400 PCM</t>
  </si>
  <si>
    <t>E203</t>
  </si>
  <si>
    <t>Compressor de Ar : Atlas Copco : XAS 360 CUD - 762 PCM</t>
  </si>
  <si>
    <t>E204</t>
  </si>
  <si>
    <t>Martelete : Atlas Copco : RH658-6L - perfuratriz manual</t>
  </si>
  <si>
    <t>E205</t>
  </si>
  <si>
    <t>Perfuratriz sobre Esteiras : Atlas Copco : ROC 442PC - Crawler Drill</t>
  </si>
  <si>
    <t>E208</t>
  </si>
  <si>
    <t>Compressor de Ar : Atlas Copco : XAHS 107Pd - 200 PCM</t>
  </si>
  <si>
    <t>E209</t>
  </si>
  <si>
    <t>Martelete : Atlas Copco : TEX270 PS - rompedor 28 kg</t>
  </si>
  <si>
    <t>E210</t>
  </si>
  <si>
    <t>Martelete : Atlas Copco : TEX32 PS - rompedor 33 kg</t>
  </si>
  <si>
    <t>E211</t>
  </si>
  <si>
    <t>Máquina para Pintura : Shulz : CSL 10/100 L - compres. de ar p/ pintura c/ filtro</t>
  </si>
  <si>
    <t>E223</t>
  </si>
  <si>
    <t>Compressor de Ar : Atlas Copco : XATS 167Pd - 360 PCM</t>
  </si>
  <si>
    <t>E225</t>
  </si>
  <si>
    <t>Conjunto de Britagem : Metso Svedala : C96/HP-200 - 80 m3/h</t>
  </si>
  <si>
    <t>E226</t>
  </si>
  <si>
    <t>Conjunto de Britagem - p/ rachão : Metso Svedala : DS-96 - 80 m3/h  p/ produção de rachão</t>
  </si>
  <si>
    <t>Betoneira : Menegotti : - 400 l</t>
  </si>
  <si>
    <t>E302</t>
  </si>
  <si>
    <t>E303</t>
  </si>
  <si>
    <t>Betoneira : Alfa : - 750 l</t>
  </si>
  <si>
    <t>E304</t>
  </si>
  <si>
    <t>Transportador Manual : AJS : - carrinho de mão 80 l</t>
  </si>
  <si>
    <t>E305</t>
  </si>
  <si>
    <t>Transportador Manual : AJS : A-15 - gerica 180 l</t>
  </si>
  <si>
    <t>E306</t>
  </si>
  <si>
    <t>Vibrador de Concreto : diversos : VIP-MT2 - de imersão</t>
  </si>
  <si>
    <t>E307</t>
  </si>
  <si>
    <t>E308</t>
  </si>
  <si>
    <t>E309</t>
  </si>
  <si>
    <t>Fábric. Pré-Moldado Concreto : Servimaq : - tubos  D=0,4 m  M / F</t>
  </si>
  <si>
    <t>E310</t>
  </si>
  <si>
    <t>Fábric. Pré-Moldado Concreto : Servimaq : - tubos  D=0,6 m  M / F</t>
  </si>
  <si>
    <t>E311</t>
  </si>
  <si>
    <t>Fábric. Pré-Moldado Concreto : Servimaq : - tubos  D=0,8 m  M / F</t>
  </si>
  <si>
    <t>E312</t>
  </si>
  <si>
    <t>Fábric. Pré-Moldado Concreto : Servimaq : - tubos  D=1,0 m  M / F</t>
  </si>
  <si>
    <t>E313</t>
  </si>
  <si>
    <t>Fábric. Pré-Moldado Concreto : Servimaq : - tubos  D=1,2 m  M / F</t>
  </si>
  <si>
    <t>E314</t>
  </si>
  <si>
    <t>Fábric. Pré-Moldado Concreto : Servimaq : - tubos  D=1,5 m  M / F</t>
  </si>
  <si>
    <t>E316</t>
  </si>
  <si>
    <t>Fábric. Pré-Moldado Concreto : Servimaq : - inst. compl. - mourão</t>
  </si>
  <si>
    <t>E317</t>
  </si>
  <si>
    <t>Fábric. Pré-Moldado Concreto : Servimaq : - inst. compl. - balizador</t>
  </si>
  <si>
    <t>E318</t>
  </si>
  <si>
    <t>Fábric. Pré-Moldado Concreto : Servimaq : - inst. compl. - guarda-corpo</t>
  </si>
  <si>
    <t>E330</t>
  </si>
  <si>
    <t>Espalhadora de concreto : Gomaco : PS 2600 -</t>
  </si>
  <si>
    <t>E331</t>
  </si>
  <si>
    <t>Acabadora de concreto : Gomaco : GP-2600 - com forma deslizante</t>
  </si>
  <si>
    <t>E332</t>
  </si>
  <si>
    <t>Texturizadora e Lançadora : Gomaco : TC 400 - sem estação meteorológica</t>
  </si>
  <si>
    <t>E333</t>
  </si>
  <si>
    <t>Serra de Disco Diamantado : Norton : C13-E - para concreto</t>
  </si>
  <si>
    <t>E334</t>
  </si>
  <si>
    <t>Seladora de Juntas : Crafco : EZ Serie ll 500 -</t>
  </si>
  <si>
    <t>E335</t>
  </si>
  <si>
    <t>Central de Concreto : CIBI : UNI-5 - 180m3 / h - dosadora e misturadora.</t>
  </si>
  <si>
    <t>E336</t>
  </si>
  <si>
    <t>E337</t>
  </si>
  <si>
    <t>Régua vibratória : Weber : RV 4 - 4,25m</t>
  </si>
  <si>
    <t>E338</t>
  </si>
  <si>
    <t>Serra de Juntas : Clipper : DRW Clipper C 13 E - para concreto</t>
  </si>
  <si>
    <t>E339</t>
  </si>
  <si>
    <t>Fábric. Pré-Moldado Concreto : Servimaq : - placas p/ pavimento</t>
  </si>
  <si>
    <t>E340</t>
  </si>
  <si>
    <t>Jateadora de Areia : Anco : Anco Blast CSS270 - pressurizado</t>
  </si>
  <si>
    <t>E343</t>
  </si>
  <si>
    <t>Betoneira : Menegotti : CSN CS - 600 l</t>
  </si>
  <si>
    <t>E400</t>
  </si>
  <si>
    <t>E401</t>
  </si>
  <si>
    <t>E402</t>
  </si>
  <si>
    <t>Caminhão Carroceria : Mercedes Benz : 2726 K - de madeira 15 t</t>
  </si>
  <si>
    <t>E403</t>
  </si>
  <si>
    <t>Caminhão Basculante : Mercedes Benz : LK 1620 - 6 m3 - 10,5 t</t>
  </si>
  <si>
    <t>E404</t>
  </si>
  <si>
    <t>Caminhão Basculante : Mercedes Benz : 2726 K - 10 m3 - 15 t</t>
  </si>
  <si>
    <t>E405</t>
  </si>
  <si>
    <t>Caminhão Basculante : Mercedes Benz : 2726 K - p/ rocha 8 m3 - 13 t</t>
  </si>
  <si>
    <t>E406</t>
  </si>
  <si>
    <t>E407</t>
  </si>
  <si>
    <t>Caminhão Tanque : Mercedes Benz : 2726 K - 10.000 l</t>
  </si>
  <si>
    <t>E408</t>
  </si>
  <si>
    <t>Caminhão Carroceria : Mercedes Benz : 710 / 37 - 4 t</t>
  </si>
  <si>
    <t>E409</t>
  </si>
  <si>
    <t>Caminhão Carroceria : Mercedes Benz : ATEGO 1418/42 - fixa 9 t</t>
  </si>
  <si>
    <t>E410</t>
  </si>
  <si>
    <t>Caminhão Basculante : Mercedes Benz : 1215 C - 4 m3 - 7,1 t</t>
  </si>
  <si>
    <t>E411</t>
  </si>
  <si>
    <t>Cavalo Mecânico com Reboque : M. Benz/Randon : LS-1634/45 - 29,5 t</t>
  </si>
  <si>
    <t>E412</t>
  </si>
  <si>
    <t>Veículo Leve : Volkswagen : GOL 1000 - automóvel até 100 hp</t>
  </si>
  <si>
    <t>E416</t>
  </si>
  <si>
    <t>Veículo Leve : Chevrolet : S10 - pick up (4X4)</t>
  </si>
  <si>
    <t>E421</t>
  </si>
  <si>
    <t>Caminhão Tanque : Mercedes Benz : 2726 K - 13.000 l</t>
  </si>
  <si>
    <t>E422</t>
  </si>
  <si>
    <t>Caminhão Tanque : Mercedes Benz : L1620/51 - 8.000 l</t>
  </si>
  <si>
    <t>E427</t>
  </si>
  <si>
    <t>Caminhão Betoneira : Volkswagen : Constellation 26-260 - 11,5 t  5m3</t>
  </si>
  <si>
    <t>E432</t>
  </si>
  <si>
    <t>Caminhão Basculante : Volvo : FMX 6X4R - 40 t</t>
  </si>
  <si>
    <t>E433</t>
  </si>
  <si>
    <t>Caminhão Basculante : Mercedes Benz : 2726 - para rocha 18 t</t>
  </si>
  <si>
    <t>E434</t>
  </si>
  <si>
    <t>Caminhão Carroceria : Mercedes Benz : L 1620/51 - c/ guindauto  6 t x m</t>
  </si>
  <si>
    <t>E501</t>
  </si>
  <si>
    <t>Grupo Gerador : Heimer : GEHM-40 - 36/40 KVA</t>
  </si>
  <si>
    <t>E502</t>
  </si>
  <si>
    <t>Grupo Gerador : Heimer : GEHM-150 - 136 / 150 KVA</t>
  </si>
  <si>
    <t>E503</t>
  </si>
  <si>
    <t>Grupo Gerador : Heimer : GEHM-180 - 164 / 180 KVA</t>
  </si>
  <si>
    <t>E504</t>
  </si>
  <si>
    <t>Grupo Gerador : Heimer : GEHMB-360 - 288 KVA</t>
  </si>
  <si>
    <t>E505</t>
  </si>
  <si>
    <t>Grupo Gerador : Heimer : GEHB-17 KVA - 17,0 / 15,5 KVA</t>
  </si>
  <si>
    <t>E507</t>
  </si>
  <si>
    <t>Grupo Gerador : Heimer : GEHP-110 - 100 / 110 KVA</t>
  </si>
  <si>
    <t>E508</t>
  </si>
  <si>
    <t>Grupo Gerador : Pramac : BL 6500 E - Manual/eletrico</t>
  </si>
  <si>
    <t>E509</t>
  </si>
  <si>
    <t>Grupo Gerador : Heimer : GEHMI-40 - 32,0 KVA</t>
  </si>
  <si>
    <t>E601</t>
  </si>
  <si>
    <t>E602</t>
  </si>
  <si>
    <t>Roçadeira : Yanmar : XTA-TC145 - em micro trator</t>
  </si>
  <si>
    <t>E901</t>
  </si>
  <si>
    <t>Campânula de Ar Comprimido : Bhemel : - 3 m3</t>
  </si>
  <si>
    <t>E903</t>
  </si>
  <si>
    <t>Bate-Estacas : Magam : IM -1450 PM/E - de gravidade p/
3.500 a 4000 kg</t>
  </si>
  <si>
    <t>E904</t>
  </si>
  <si>
    <t>Máquina de Bancada : Maksiwa : SCMA - serra circular de 12"</t>
  </si>
  <si>
    <t>E905</t>
  </si>
  <si>
    <t>Máquina Manual : Tirfor : TU-L 30 - talha guincho para 3 t</t>
  </si>
  <si>
    <t>E906</t>
  </si>
  <si>
    <t>Compactador Manual : Wacker : ES 60 - soquete vibratório</t>
  </si>
  <si>
    <t>E907</t>
  </si>
  <si>
    <t>Conjunto Moto-Bomba : Hero : 180-SH-75 - com motor</t>
  </si>
  <si>
    <t>E908</t>
  </si>
  <si>
    <t>Máquina para Pintura : Consmaq : - Pintura a frio</t>
  </si>
  <si>
    <t>E909</t>
  </si>
  <si>
    <t>Equip. para Hidrosemeadura : M. Benz/Consmaq : 1420 - 5500 l</t>
  </si>
  <si>
    <t>E911</t>
  </si>
  <si>
    <t>Tripé-Sonda : Maquesonda : MACH 850 - Tripé-Sonda com motor</t>
  </si>
  <si>
    <t>E912</t>
  </si>
  <si>
    <t>Máquina Manual : Bosch : GBS 20-2 - furadeira elétrica de Impacto</t>
  </si>
  <si>
    <t>E914</t>
  </si>
  <si>
    <t>Compactador Manual : Wacker : VP-2050 Y - placa vibratória c/ motor</t>
  </si>
  <si>
    <t>E916</t>
  </si>
  <si>
    <t>Máquina Manual : Stihl : MS-381 - moto serra nº 8</t>
  </si>
  <si>
    <t>E917</t>
  </si>
  <si>
    <t>Máquina de Bancada : Franho : - C-6A universal de corte p/ chapa</t>
  </si>
  <si>
    <t>E918</t>
  </si>
  <si>
    <t>Máquina de Bancada : Harlo : VF-8 - prensa excêntrica</t>
  </si>
  <si>
    <t>E919</t>
  </si>
  <si>
    <t>Máquina de Bancada : Cor Dob Ind. e Com. de Máquinas : GHP 2.5X2030mm - guilhotina</t>
  </si>
  <si>
    <t>E920</t>
  </si>
  <si>
    <t>Máquina para Pintura : Elgimaq : com aspersão/extrusão - para aplicação de termoplastico</t>
  </si>
  <si>
    <t>E922</t>
  </si>
  <si>
    <t>Martelete : Bosch : GBH 5-40 DCE - perfurador/ rompedor elétrico</t>
  </si>
  <si>
    <t>E923</t>
  </si>
  <si>
    <t>Máquina Manual : Bosch : GWS 22U 7" - lixadeira eletrica angular</t>
  </si>
  <si>
    <t>E924</t>
  </si>
  <si>
    <t>E925</t>
  </si>
  <si>
    <t>Código SICRO</t>
  </si>
  <si>
    <t>MÊS ANTERIOR</t>
  </si>
  <si>
    <t>MÊS ATUAL</t>
  </si>
  <si>
    <t>VARIAÇÃO</t>
  </si>
  <si>
    <t>PRÓPRIOS</t>
  </si>
  <si>
    <t>TERCEIROS</t>
  </si>
  <si>
    <t>TOTAL</t>
  </si>
  <si>
    <t>BR-163/PA</t>
  </si>
  <si>
    <t>Km 303,2 ao Km 341,4</t>
  </si>
  <si>
    <t>Divisa MT/PA - Fronteira Brasil - Suriname</t>
  </si>
  <si>
    <t>Vila Andorinha - Povoado de São José</t>
  </si>
  <si>
    <t>NOVEMBRO 2015</t>
  </si>
  <si>
    <t>DNIT</t>
  </si>
  <si>
    <t>38,2 Km</t>
  </si>
  <si>
    <t>Equipamentos</t>
  </si>
  <si>
    <t>RELAÇÃO DE EQUIPAMENTOS</t>
  </si>
  <si>
    <t>Serra de Disco Diamantado : CSM : SP-8 (gasolina) - serra para cortar piso/asfalto</t>
  </si>
  <si>
    <t>RODOVIA :</t>
  </si>
  <si>
    <t>TRECHO:</t>
  </si>
  <si>
    <t>SUBTRECHO:</t>
  </si>
  <si>
    <t>SEGMENTO:</t>
  </si>
  <si>
    <t>EXTENSÃO:</t>
  </si>
  <si>
    <t>EMPRESA:</t>
  </si>
  <si>
    <t>CONSTRUTORA ABC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</si>
</sst>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;[Red]\-#,###"/>
  </numFmts>
  <fonts count="13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4"/>
      <color rgb="FF000000"/>
      <name val="Arial"/>
      <family val="2"/>
    </font>
    <font>
      <sz val="8"/>
      <color theme="1"/>
      <name val="Arial"/>
      <family val="2"/>
    </font>
    <font>
      <sz val="2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i/>
      <sz val="36"/>
      <color theme="4" tint="-0.249977111117893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 applyFill="1" applyBorder="1" applyAlignment="1">
      <alignment horizontal="left" vertical="top"/>
    </xf>
    <xf numFmtId="0" fontId="1" fillId="0" borderId="0" xfId="1" applyFill="1" applyBorder="1" applyAlignment="1">
      <alignment horizontal="left" vertical="top"/>
    </xf>
    <xf numFmtId="0" fontId="3" fillId="2" borderId="6" xfId="1" applyFont="1" applyFill="1" applyBorder="1" applyAlignment="1">
      <alignment horizontal="center" vertical="center" shrinkToFi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3" fillId="2" borderId="10" xfId="1" applyFont="1" applyFill="1" applyBorder="1" applyAlignment="1">
      <alignment horizontal="center" vertical="center" shrinkToFit="1"/>
    </xf>
    <xf numFmtId="164" fontId="6" fillId="0" borderId="11" xfId="1" applyNumberFormat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164" fontId="6" fillId="0" borderId="15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top"/>
    </xf>
    <xf numFmtId="164" fontId="6" fillId="0" borderId="16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>
      <alignment horizontal="center" vertical="center"/>
    </xf>
    <xf numFmtId="164" fontId="6" fillId="0" borderId="19" xfId="1" applyNumberFormat="1" applyFont="1" applyFill="1" applyBorder="1" applyAlignment="1">
      <alignment horizontal="center" vertical="center"/>
    </xf>
    <xf numFmtId="164" fontId="6" fillId="0" borderId="20" xfId="1" applyNumberFormat="1" applyFont="1" applyFill="1" applyBorder="1" applyAlignment="1">
      <alignment horizontal="center" vertical="center"/>
    </xf>
    <xf numFmtId="164" fontId="6" fillId="0" borderId="21" xfId="1" applyNumberFormat="1" applyFont="1" applyFill="1" applyBorder="1" applyAlignment="1">
      <alignment horizontal="center" vertical="center"/>
    </xf>
    <xf numFmtId="164" fontId="6" fillId="0" borderId="22" xfId="1" applyNumberFormat="1" applyFont="1" applyFill="1" applyBorder="1" applyAlignment="1">
      <alignment horizontal="center" vertical="center"/>
    </xf>
    <xf numFmtId="164" fontId="6" fillId="0" borderId="23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9" fontId="8" fillId="0" borderId="0" xfId="1" applyNumberFormat="1" applyFont="1" applyBorder="1" applyAlignment="1">
      <alignment vertical="center"/>
    </xf>
    <xf numFmtId="164" fontId="6" fillId="0" borderId="24" xfId="1" applyNumberFormat="1" applyFont="1" applyFill="1" applyBorder="1" applyAlignment="1">
      <alignment horizontal="center" vertical="center"/>
    </xf>
    <xf numFmtId="164" fontId="7" fillId="2" borderId="34" xfId="1" applyNumberFormat="1" applyFont="1" applyFill="1" applyBorder="1" applyAlignment="1">
      <alignment horizontal="center" vertical="center"/>
    </xf>
    <xf numFmtId="164" fontId="7" fillId="2" borderId="35" xfId="1" applyNumberFormat="1" applyFont="1" applyFill="1" applyBorder="1" applyAlignment="1">
      <alignment horizontal="center" vertical="center"/>
    </xf>
    <xf numFmtId="164" fontId="7" fillId="2" borderId="36" xfId="1" applyNumberFormat="1" applyFont="1" applyFill="1" applyBorder="1" applyAlignment="1">
      <alignment horizontal="center" vertical="center"/>
    </xf>
    <xf numFmtId="164" fontId="7" fillId="2" borderId="3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left" vertical="center" shrinkToFit="1"/>
    </xf>
    <xf numFmtId="0" fontId="4" fillId="0" borderId="18" xfId="1" applyFont="1" applyFill="1" applyBorder="1" applyAlignment="1">
      <alignment horizontal="left" vertical="center" shrinkToFit="1"/>
    </xf>
    <xf numFmtId="0" fontId="4" fillId="0" borderId="25" xfId="1" applyFont="1" applyFill="1" applyBorder="1" applyAlignment="1">
      <alignment horizontal="left" vertical="center" shrinkToFit="1"/>
    </xf>
    <xf numFmtId="0" fontId="4" fillId="0" borderId="13" xfId="1" applyFont="1" applyFill="1" applyBorder="1" applyAlignment="1">
      <alignment horizontal="left" vertical="center" shrinkToFit="1"/>
    </xf>
    <xf numFmtId="0" fontId="5" fillId="0" borderId="25" xfId="1" applyFont="1" applyFill="1" applyBorder="1" applyAlignment="1">
      <alignment horizontal="left" vertical="center" shrinkToFit="1"/>
    </xf>
    <xf numFmtId="0" fontId="4" fillId="0" borderId="11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9" xfId="0" applyFont="1" applyBorder="1" applyAlignment="1">
      <alignment vertical="top"/>
    </xf>
    <xf numFmtId="0" fontId="8" fillId="0" borderId="31" xfId="0" applyFont="1" applyBorder="1" applyAlignment="1">
      <alignment vertical="top"/>
    </xf>
    <xf numFmtId="0" fontId="8" fillId="0" borderId="32" xfId="0" applyFont="1" applyBorder="1" applyAlignment="1">
      <alignment vertical="center"/>
    </xf>
    <xf numFmtId="0" fontId="8" fillId="0" borderId="0" xfId="0" applyFont="1" applyBorder="1" applyAlignment="1">
      <alignment horizontal="left" vertical="top"/>
    </xf>
    <xf numFmtId="0" fontId="2" fillId="2" borderId="36" xfId="1" applyFont="1" applyFill="1" applyBorder="1" applyAlignment="1">
      <alignment horizontal="right" vertical="center"/>
    </xf>
    <xf numFmtId="0" fontId="1" fillId="2" borderId="34" xfId="1" applyFont="1" applyFill="1" applyBorder="1" applyAlignment="1">
      <alignment horizontal="centerContinuous" vertical="top"/>
    </xf>
    <xf numFmtId="49" fontId="11" fillId="0" borderId="26" xfId="1" applyNumberFormat="1" applyFont="1" applyBorder="1" applyAlignment="1">
      <alignment horizontal="center" vertical="center"/>
    </xf>
    <xf numFmtId="49" fontId="11" fillId="0" borderId="27" xfId="1" applyNumberFormat="1" applyFont="1" applyBorder="1" applyAlignment="1">
      <alignment horizontal="center" vertical="center"/>
    </xf>
    <xf numFmtId="49" fontId="11" fillId="0" borderId="29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31" xfId="1" applyNumberFormat="1" applyFont="1" applyBorder="1" applyAlignment="1">
      <alignment horizontal="center" vertical="center"/>
    </xf>
    <xf numFmtId="49" fontId="11" fillId="0" borderId="32" xfId="1" applyNumberFormat="1" applyFont="1" applyBorder="1" applyAlignment="1">
      <alignment horizontal="center" vertical="center"/>
    </xf>
    <xf numFmtId="49" fontId="12" fillId="0" borderId="26" xfId="1" applyNumberFormat="1" applyFont="1" applyBorder="1" applyAlignment="1">
      <alignment horizontal="center" vertical="center"/>
    </xf>
    <xf numFmtId="49" fontId="12" fillId="0" borderId="27" xfId="1" applyNumberFormat="1" applyFont="1" applyBorder="1" applyAlignment="1">
      <alignment horizontal="center" vertical="center"/>
    </xf>
    <xf numFmtId="49" fontId="12" fillId="0" borderId="28" xfId="1" applyNumberFormat="1" applyFont="1" applyBorder="1" applyAlignment="1">
      <alignment horizontal="center" vertical="center"/>
    </xf>
    <xf numFmtId="49" fontId="12" fillId="0" borderId="29" xfId="1" applyNumberFormat="1" applyFont="1" applyBorder="1" applyAlignment="1">
      <alignment horizontal="center" vertical="center"/>
    </xf>
    <xf numFmtId="49" fontId="12" fillId="0" borderId="0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31" xfId="1" applyNumberFormat="1" applyFont="1" applyBorder="1" applyAlignment="1">
      <alignment horizontal="center" vertical="center"/>
    </xf>
    <xf numFmtId="49" fontId="12" fillId="0" borderId="32" xfId="1" applyNumberFormat="1" applyFont="1" applyBorder="1" applyAlignment="1">
      <alignment horizontal="center" vertical="center"/>
    </xf>
    <xf numFmtId="49" fontId="12" fillId="0" borderId="33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center" vertical="center" shrinkToFit="1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2"/>
  <sheetViews>
    <sheetView tabSelected="1" view="pageBreakPreview" topLeftCell="A127" zoomScaleNormal="100" zoomScaleSheetLayoutView="100" workbookViewId="0">
      <selection activeCell="B151" sqref="B151"/>
    </sheetView>
  </sheetViews>
  <sheetFormatPr defaultColWidth="9.33203125" defaultRowHeight="12.75" x14ac:dyDescent="0.2"/>
  <cols>
    <col min="1" max="1" width="11.6640625" style="1" customWidth="1"/>
    <col min="2" max="2" width="92.5" style="1" customWidth="1"/>
    <col min="3" max="11" width="10.83203125" style="1" customWidth="1"/>
    <col min="12" max="16384" width="9.33203125" style="1"/>
  </cols>
  <sheetData>
    <row r="1" spans="1:11" ht="27" customHeight="1" x14ac:dyDescent="0.2">
      <c r="A1" s="57" t="s">
        <v>275</v>
      </c>
      <c r="B1" s="59" t="s">
        <v>289</v>
      </c>
      <c r="C1" s="61" t="s">
        <v>276</v>
      </c>
      <c r="D1" s="62"/>
      <c r="E1" s="63"/>
      <c r="F1" s="61" t="s">
        <v>277</v>
      </c>
      <c r="G1" s="62"/>
      <c r="H1" s="63"/>
      <c r="I1" s="64" t="s">
        <v>278</v>
      </c>
      <c r="J1" s="62"/>
      <c r="K1" s="63"/>
    </row>
    <row r="2" spans="1:11" ht="23.25" customHeight="1" x14ac:dyDescent="0.2">
      <c r="A2" s="58"/>
      <c r="B2" s="60"/>
      <c r="C2" s="2" t="s">
        <v>279</v>
      </c>
      <c r="D2" s="3" t="s">
        <v>280</v>
      </c>
      <c r="E2" s="4" t="s">
        <v>281</v>
      </c>
      <c r="F2" s="2" t="s">
        <v>279</v>
      </c>
      <c r="G2" s="3" t="s">
        <v>280</v>
      </c>
      <c r="H2" s="4" t="s">
        <v>281</v>
      </c>
      <c r="I2" s="5" t="s">
        <v>279</v>
      </c>
      <c r="J2" s="3" t="s">
        <v>280</v>
      </c>
      <c r="K2" s="4" t="s">
        <v>281</v>
      </c>
    </row>
    <row r="3" spans="1:11" s="10" customFormat="1" ht="17.45" customHeight="1" x14ac:dyDescent="0.2">
      <c r="A3" s="30" t="s">
        <v>160</v>
      </c>
      <c r="B3" s="28" t="s">
        <v>161</v>
      </c>
      <c r="C3" s="6"/>
      <c r="D3" s="7"/>
      <c r="E3" s="8">
        <f t="shared" ref="E3:E34" si="0">C3+D3</f>
        <v>0</v>
      </c>
      <c r="F3" s="6"/>
      <c r="G3" s="7"/>
      <c r="H3" s="8">
        <f t="shared" ref="H3:H34" si="1">F3+G3</f>
        <v>0</v>
      </c>
      <c r="I3" s="9">
        <f t="shared" ref="I3:I34" si="2">F3-C3</f>
        <v>0</v>
      </c>
      <c r="J3" s="7">
        <f t="shared" ref="J3:J34" si="3">G3-D3</f>
        <v>0</v>
      </c>
      <c r="K3" s="8">
        <f t="shared" ref="K3:K34" si="4">I3+J3</f>
        <v>0</v>
      </c>
    </row>
    <row r="4" spans="1:11" s="10" customFormat="1" ht="17.45" customHeight="1" x14ac:dyDescent="0.2">
      <c r="A4" s="31" t="s">
        <v>274</v>
      </c>
      <c r="B4" s="25" t="s">
        <v>0</v>
      </c>
      <c r="C4" s="11"/>
      <c r="D4" s="12"/>
      <c r="E4" s="13">
        <f t="shared" si="0"/>
        <v>0</v>
      </c>
      <c r="F4" s="11"/>
      <c r="G4" s="12"/>
      <c r="H4" s="13">
        <f t="shared" si="1"/>
        <v>0</v>
      </c>
      <c r="I4" s="14">
        <f t="shared" si="2"/>
        <v>0</v>
      </c>
      <c r="J4" s="12">
        <f t="shared" si="3"/>
        <v>0</v>
      </c>
      <c r="K4" s="13">
        <f t="shared" si="4"/>
        <v>0</v>
      </c>
    </row>
    <row r="5" spans="1:11" s="10" customFormat="1" ht="17.45" customHeight="1" x14ac:dyDescent="0.2">
      <c r="A5" s="32" t="s">
        <v>61</v>
      </c>
      <c r="B5" s="26" t="s">
        <v>62</v>
      </c>
      <c r="C5" s="11"/>
      <c r="D5" s="12"/>
      <c r="E5" s="13">
        <f t="shared" si="0"/>
        <v>0</v>
      </c>
      <c r="F5" s="11"/>
      <c r="G5" s="12"/>
      <c r="H5" s="13">
        <f t="shared" si="1"/>
        <v>0</v>
      </c>
      <c r="I5" s="14">
        <f t="shared" si="2"/>
        <v>0</v>
      </c>
      <c r="J5" s="12">
        <f t="shared" si="3"/>
        <v>0</v>
      </c>
      <c r="K5" s="13">
        <f t="shared" si="4"/>
        <v>0</v>
      </c>
    </row>
    <row r="6" spans="1:11" s="10" customFormat="1" ht="17.45" customHeight="1" x14ac:dyDescent="0.2">
      <c r="A6" s="31" t="s">
        <v>239</v>
      </c>
      <c r="B6" s="25" t="s">
        <v>240</v>
      </c>
      <c r="C6" s="11"/>
      <c r="D6" s="12"/>
      <c r="E6" s="13">
        <f t="shared" si="0"/>
        <v>0</v>
      </c>
      <c r="F6" s="11"/>
      <c r="G6" s="12"/>
      <c r="H6" s="13">
        <f t="shared" si="1"/>
        <v>0</v>
      </c>
      <c r="I6" s="14">
        <f t="shared" si="2"/>
        <v>0</v>
      </c>
      <c r="J6" s="12">
        <f t="shared" si="3"/>
        <v>0</v>
      </c>
      <c r="K6" s="13">
        <f t="shared" si="4"/>
        <v>0</v>
      </c>
    </row>
    <row r="7" spans="1:11" s="10" customFormat="1" ht="17.45" customHeight="1" x14ac:dyDescent="0.2">
      <c r="A7" s="31" t="s">
        <v>130</v>
      </c>
      <c r="B7" s="25" t="s">
        <v>131</v>
      </c>
      <c r="C7" s="11"/>
      <c r="D7" s="12"/>
      <c r="E7" s="13">
        <f t="shared" si="0"/>
        <v>0</v>
      </c>
      <c r="F7" s="11"/>
      <c r="G7" s="12"/>
      <c r="H7" s="13">
        <f t="shared" si="1"/>
        <v>0</v>
      </c>
      <c r="I7" s="14">
        <f t="shared" si="2"/>
        <v>0</v>
      </c>
      <c r="J7" s="12">
        <f t="shared" si="3"/>
        <v>0</v>
      </c>
      <c r="K7" s="13">
        <f t="shared" si="4"/>
        <v>0</v>
      </c>
    </row>
    <row r="8" spans="1:11" s="10" customFormat="1" ht="17.45" customHeight="1" x14ac:dyDescent="0.2">
      <c r="A8" s="31" t="s">
        <v>129</v>
      </c>
      <c r="B8" s="25" t="s">
        <v>128</v>
      </c>
      <c r="C8" s="11"/>
      <c r="D8" s="12"/>
      <c r="E8" s="13">
        <f t="shared" si="0"/>
        <v>0</v>
      </c>
      <c r="F8" s="11"/>
      <c r="G8" s="12"/>
      <c r="H8" s="13">
        <f t="shared" si="1"/>
        <v>0</v>
      </c>
      <c r="I8" s="14">
        <f t="shared" si="2"/>
        <v>0</v>
      </c>
      <c r="J8" s="12">
        <f t="shared" si="3"/>
        <v>0</v>
      </c>
      <c r="K8" s="13">
        <f t="shared" si="4"/>
        <v>0</v>
      </c>
    </row>
    <row r="9" spans="1:11" s="10" customFormat="1" ht="17.45" customHeight="1" x14ac:dyDescent="0.2">
      <c r="A9" s="31" t="s">
        <v>179</v>
      </c>
      <c r="B9" s="25" t="s">
        <v>180</v>
      </c>
      <c r="C9" s="11"/>
      <c r="D9" s="12"/>
      <c r="E9" s="13">
        <f t="shared" si="0"/>
        <v>0</v>
      </c>
      <c r="F9" s="11"/>
      <c r="G9" s="12"/>
      <c r="H9" s="13">
        <f t="shared" si="1"/>
        <v>0</v>
      </c>
      <c r="I9" s="14">
        <f t="shared" si="2"/>
        <v>0</v>
      </c>
      <c r="J9" s="12">
        <f t="shared" si="3"/>
        <v>0</v>
      </c>
      <c r="K9" s="13">
        <f t="shared" si="4"/>
        <v>0</v>
      </c>
    </row>
    <row r="10" spans="1:11" s="10" customFormat="1" ht="17.45" customHeight="1" x14ac:dyDescent="0.2">
      <c r="A10" s="32" t="s">
        <v>80</v>
      </c>
      <c r="B10" s="26" t="s">
        <v>81</v>
      </c>
      <c r="C10" s="11"/>
      <c r="D10" s="12"/>
      <c r="E10" s="13">
        <f t="shared" si="0"/>
        <v>0</v>
      </c>
      <c r="F10" s="11"/>
      <c r="G10" s="12"/>
      <c r="H10" s="13">
        <f t="shared" si="1"/>
        <v>0</v>
      </c>
      <c r="I10" s="14">
        <f t="shared" si="2"/>
        <v>0</v>
      </c>
      <c r="J10" s="12">
        <f t="shared" si="3"/>
        <v>0</v>
      </c>
      <c r="K10" s="13">
        <f t="shared" si="4"/>
        <v>0</v>
      </c>
    </row>
    <row r="11" spans="1:11" s="10" customFormat="1" ht="17.45" customHeight="1" x14ac:dyDescent="0.2">
      <c r="A11" s="31" t="s">
        <v>198</v>
      </c>
      <c r="B11" s="25" t="s">
        <v>199</v>
      </c>
      <c r="C11" s="11"/>
      <c r="D11" s="12"/>
      <c r="E11" s="13">
        <f t="shared" si="0"/>
        <v>0</v>
      </c>
      <c r="F11" s="11"/>
      <c r="G11" s="12"/>
      <c r="H11" s="13">
        <f t="shared" si="1"/>
        <v>0</v>
      </c>
      <c r="I11" s="14">
        <f t="shared" si="2"/>
        <v>0</v>
      </c>
      <c r="J11" s="12">
        <f t="shared" si="3"/>
        <v>0</v>
      </c>
      <c r="K11" s="13">
        <f t="shared" si="4"/>
        <v>0</v>
      </c>
    </row>
    <row r="12" spans="1:11" s="10" customFormat="1" ht="17.45" customHeight="1" x14ac:dyDescent="0.2">
      <c r="A12" s="32" t="s">
        <v>214</v>
      </c>
      <c r="B12" s="26" t="s">
        <v>215</v>
      </c>
      <c r="C12" s="11"/>
      <c r="D12" s="12"/>
      <c r="E12" s="13">
        <f t="shared" si="0"/>
        <v>0</v>
      </c>
      <c r="F12" s="11"/>
      <c r="G12" s="12"/>
      <c r="H12" s="13">
        <f t="shared" si="1"/>
        <v>0</v>
      </c>
      <c r="I12" s="14">
        <f t="shared" si="2"/>
        <v>0</v>
      </c>
      <c r="J12" s="12">
        <f t="shared" si="3"/>
        <v>0</v>
      </c>
      <c r="K12" s="13">
        <f t="shared" si="4"/>
        <v>0</v>
      </c>
    </row>
    <row r="13" spans="1:11" s="10" customFormat="1" ht="17.45" customHeight="1" x14ac:dyDescent="0.2">
      <c r="A13" s="31" t="s">
        <v>187</v>
      </c>
      <c r="B13" s="25" t="s">
        <v>188</v>
      </c>
      <c r="C13" s="11"/>
      <c r="D13" s="12"/>
      <c r="E13" s="13">
        <f t="shared" si="0"/>
        <v>0</v>
      </c>
      <c r="F13" s="11"/>
      <c r="G13" s="12"/>
      <c r="H13" s="13">
        <f t="shared" si="1"/>
        <v>0</v>
      </c>
      <c r="I13" s="14">
        <f t="shared" si="2"/>
        <v>0</v>
      </c>
      <c r="J13" s="12">
        <f t="shared" si="3"/>
        <v>0</v>
      </c>
      <c r="K13" s="13">
        <f t="shared" si="4"/>
        <v>0</v>
      </c>
    </row>
    <row r="14" spans="1:11" s="10" customFormat="1" ht="17.45" customHeight="1" x14ac:dyDescent="0.2">
      <c r="A14" s="31" t="s">
        <v>189</v>
      </c>
      <c r="B14" s="25" t="s">
        <v>190</v>
      </c>
      <c r="C14" s="11"/>
      <c r="D14" s="12"/>
      <c r="E14" s="13">
        <f t="shared" si="0"/>
        <v>0</v>
      </c>
      <c r="F14" s="11"/>
      <c r="G14" s="12"/>
      <c r="H14" s="13">
        <f t="shared" si="1"/>
        <v>0</v>
      </c>
      <c r="I14" s="14">
        <f t="shared" si="2"/>
        <v>0</v>
      </c>
      <c r="J14" s="12">
        <f t="shared" si="3"/>
        <v>0</v>
      </c>
      <c r="K14" s="13">
        <f t="shared" si="4"/>
        <v>0</v>
      </c>
    </row>
    <row r="15" spans="1:11" s="10" customFormat="1" ht="17.45" customHeight="1" x14ac:dyDescent="0.2">
      <c r="A15" s="31" t="s">
        <v>181</v>
      </c>
      <c r="B15" s="25" t="s">
        <v>4</v>
      </c>
      <c r="C15" s="11"/>
      <c r="D15" s="12"/>
      <c r="E15" s="13">
        <f t="shared" si="0"/>
        <v>0</v>
      </c>
      <c r="F15" s="11"/>
      <c r="G15" s="12"/>
      <c r="H15" s="13">
        <f t="shared" si="1"/>
        <v>0</v>
      </c>
      <c r="I15" s="14">
        <f t="shared" si="2"/>
        <v>0</v>
      </c>
      <c r="J15" s="12">
        <f t="shared" si="3"/>
        <v>0</v>
      </c>
      <c r="K15" s="13">
        <f t="shared" si="4"/>
        <v>0</v>
      </c>
    </row>
    <row r="16" spans="1:11" s="10" customFormat="1" ht="17.45" customHeight="1" x14ac:dyDescent="0.2">
      <c r="A16" s="31" t="s">
        <v>185</v>
      </c>
      <c r="B16" s="25" t="s">
        <v>186</v>
      </c>
      <c r="C16" s="11"/>
      <c r="D16" s="12"/>
      <c r="E16" s="13">
        <f t="shared" si="0"/>
        <v>0</v>
      </c>
      <c r="F16" s="11"/>
      <c r="G16" s="12"/>
      <c r="H16" s="13">
        <f t="shared" si="1"/>
        <v>0</v>
      </c>
      <c r="I16" s="14">
        <f t="shared" si="2"/>
        <v>0</v>
      </c>
      <c r="J16" s="12">
        <f t="shared" si="3"/>
        <v>0</v>
      </c>
      <c r="K16" s="13">
        <f t="shared" si="4"/>
        <v>0</v>
      </c>
    </row>
    <row r="17" spans="1:11" s="10" customFormat="1" ht="17.45" customHeight="1" x14ac:dyDescent="0.2">
      <c r="A17" s="32" t="s">
        <v>212</v>
      </c>
      <c r="B17" s="26" t="s">
        <v>213</v>
      </c>
      <c r="C17" s="11"/>
      <c r="D17" s="12"/>
      <c r="E17" s="13">
        <f t="shared" si="0"/>
        <v>0</v>
      </c>
      <c r="F17" s="11"/>
      <c r="G17" s="12"/>
      <c r="H17" s="13">
        <f t="shared" si="1"/>
        <v>0</v>
      </c>
      <c r="I17" s="14">
        <f t="shared" si="2"/>
        <v>0</v>
      </c>
      <c r="J17" s="12">
        <f t="shared" si="3"/>
        <v>0</v>
      </c>
      <c r="K17" s="13">
        <f t="shared" si="4"/>
        <v>0</v>
      </c>
    </row>
    <row r="18" spans="1:11" s="10" customFormat="1" ht="17.45" customHeight="1" x14ac:dyDescent="0.2">
      <c r="A18" s="32" t="s">
        <v>210</v>
      </c>
      <c r="B18" s="26" t="s">
        <v>211</v>
      </c>
      <c r="C18" s="11"/>
      <c r="D18" s="12"/>
      <c r="E18" s="13">
        <f t="shared" si="0"/>
        <v>0</v>
      </c>
      <c r="F18" s="11"/>
      <c r="G18" s="12"/>
      <c r="H18" s="13">
        <f t="shared" si="1"/>
        <v>0</v>
      </c>
      <c r="I18" s="14">
        <f t="shared" si="2"/>
        <v>0</v>
      </c>
      <c r="J18" s="12">
        <f t="shared" si="3"/>
        <v>0</v>
      </c>
      <c r="K18" s="13">
        <f t="shared" si="4"/>
        <v>0</v>
      </c>
    </row>
    <row r="19" spans="1:11" s="10" customFormat="1" ht="17.45" customHeight="1" x14ac:dyDescent="0.2">
      <c r="A19" s="31" t="s">
        <v>182</v>
      </c>
      <c r="B19" s="25" t="s">
        <v>6</v>
      </c>
      <c r="C19" s="11"/>
      <c r="D19" s="12"/>
      <c r="E19" s="13">
        <f t="shared" si="0"/>
        <v>0</v>
      </c>
      <c r="F19" s="11"/>
      <c r="G19" s="12"/>
      <c r="H19" s="13">
        <f t="shared" si="1"/>
        <v>0</v>
      </c>
      <c r="I19" s="14">
        <f t="shared" si="2"/>
        <v>0</v>
      </c>
      <c r="J19" s="12">
        <f t="shared" si="3"/>
        <v>0</v>
      </c>
      <c r="K19" s="13">
        <f t="shared" si="4"/>
        <v>0</v>
      </c>
    </row>
    <row r="20" spans="1:11" s="10" customFormat="1" ht="17.45" customHeight="1" x14ac:dyDescent="0.2">
      <c r="A20" s="31" t="s">
        <v>183</v>
      </c>
      <c r="B20" s="25" t="s">
        <v>184</v>
      </c>
      <c r="C20" s="11"/>
      <c r="D20" s="12"/>
      <c r="E20" s="13">
        <f t="shared" si="0"/>
        <v>0</v>
      </c>
      <c r="F20" s="11"/>
      <c r="G20" s="12"/>
      <c r="H20" s="13">
        <f t="shared" si="1"/>
        <v>0</v>
      </c>
      <c r="I20" s="14">
        <f t="shared" si="2"/>
        <v>0</v>
      </c>
      <c r="J20" s="12">
        <f t="shared" si="3"/>
        <v>0</v>
      </c>
      <c r="K20" s="13">
        <f t="shared" si="4"/>
        <v>0</v>
      </c>
    </row>
    <row r="21" spans="1:11" s="10" customFormat="1" ht="17.45" customHeight="1" x14ac:dyDescent="0.2">
      <c r="A21" s="31" t="s">
        <v>194</v>
      </c>
      <c r="B21" s="25" t="s">
        <v>195</v>
      </c>
      <c r="C21" s="11"/>
      <c r="D21" s="12"/>
      <c r="E21" s="13">
        <f t="shared" si="0"/>
        <v>0</v>
      </c>
      <c r="F21" s="11"/>
      <c r="G21" s="12"/>
      <c r="H21" s="13">
        <f t="shared" si="1"/>
        <v>0</v>
      </c>
      <c r="I21" s="14">
        <f t="shared" si="2"/>
        <v>0</v>
      </c>
      <c r="J21" s="12">
        <f t="shared" si="3"/>
        <v>0</v>
      </c>
      <c r="K21" s="13">
        <f t="shared" si="4"/>
        <v>0</v>
      </c>
    </row>
    <row r="22" spans="1:11" s="10" customFormat="1" ht="17.45" customHeight="1" x14ac:dyDescent="0.2">
      <c r="A22" s="31" t="s">
        <v>196</v>
      </c>
      <c r="B22" s="25" t="s">
        <v>197</v>
      </c>
      <c r="C22" s="11"/>
      <c r="D22" s="12"/>
      <c r="E22" s="13">
        <f t="shared" si="0"/>
        <v>0</v>
      </c>
      <c r="F22" s="11"/>
      <c r="G22" s="12"/>
      <c r="H22" s="13">
        <f t="shared" si="1"/>
        <v>0</v>
      </c>
      <c r="I22" s="14">
        <f t="shared" si="2"/>
        <v>0</v>
      </c>
      <c r="J22" s="12">
        <f t="shared" si="3"/>
        <v>0</v>
      </c>
      <c r="K22" s="13">
        <f t="shared" si="4"/>
        <v>0</v>
      </c>
    </row>
    <row r="23" spans="1:11" s="10" customFormat="1" ht="17.45" customHeight="1" x14ac:dyDescent="0.2">
      <c r="A23" s="32" t="s">
        <v>216</v>
      </c>
      <c r="B23" s="26" t="s">
        <v>217</v>
      </c>
      <c r="C23" s="11"/>
      <c r="D23" s="12"/>
      <c r="E23" s="13">
        <f t="shared" si="0"/>
        <v>0</v>
      </c>
      <c r="F23" s="11"/>
      <c r="G23" s="12"/>
      <c r="H23" s="13">
        <f t="shared" si="1"/>
        <v>0</v>
      </c>
      <c r="I23" s="14">
        <f t="shared" si="2"/>
        <v>0</v>
      </c>
      <c r="J23" s="12">
        <f t="shared" si="3"/>
        <v>0</v>
      </c>
      <c r="K23" s="13">
        <f t="shared" si="4"/>
        <v>0</v>
      </c>
    </row>
    <row r="24" spans="1:11" s="10" customFormat="1" ht="17.45" customHeight="1" x14ac:dyDescent="0.2">
      <c r="A24" s="31" t="s">
        <v>192</v>
      </c>
      <c r="B24" s="25" t="s">
        <v>193</v>
      </c>
      <c r="C24" s="11"/>
      <c r="D24" s="12"/>
      <c r="E24" s="13">
        <f t="shared" si="0"/>
        <v>0</v>
      </c>
      <c r="F24" s="11"/>
      <c r="G24" s="12"/>
      <c r="H24" s="13">
        <f t="shared" si="1"/>
        <v>0</v>
      </c>
      <c r="I24" s="14">
        <f t="shared" si="2"/>
        <v>0</v>
      </c>
      <c r="J24" s="12">
        <f t="shared" si="3"/>
        <v>0</v>
      </c>
      <c r="K24" s="13">
        <f t="shared" si="4"/>
        <v>0</v>
      </c>
    </row>
    <row r="25" spans="1:11" s="10" customFormat="1" ht="17.45" customHeight="1" x14ac:dyDescent="0.2">
      <c r="A25" s="31" t="s">
        <v>206</v>
      </c>
      <c r="B25" s="25" t="s">
        <v>207</v>
      </c>
      <c r="C25" s="11"/>
      <c r="D25" s="12"/>
      <c r="E25" s="13">
        <f t="shared" si="0"/>
        <v>0</v>
      </c>
      <c r="F25" s="11"/>
      <c r="G25" s="12"/>
      <c r="H25" s="13">
        <f t="shared" si="1"/>
        <v>0</v>
      </c>
      <c r="I25" s="14">
        <f t="shared" si="2"/>
        <v>0</v>
      </c>
      <c r="J25" s="12">
        <f t="shared" si="3"/>
        <v>0</v>
      </c>
      <c r="K25" s="13">
        <f t="shared" si="4"/>
        <v>0</v>
      </c>
    </row>
    <row r="26" spans="1:11" s="10" customFormat="1" ht="17.45" customHeight="1" x14ac:dyDescent="0.2">
      <c r="A26" s="31" t="s">
        <v>191</v>
      </c>
      <c r="B26" s="25" t="s">
        <v>5</v>
      </c>
      <c r="C26" s="11"/>
      <c r="D26" s="12"/>
      <c r="E26" s="13">
        <f t="shared" si="0"/>
        <v>0</v>
      </c>
      <c r="F26" s="11"/>
      <c r="G26" s="12"/>
      <c r="H26" s="13">
        <f t="shared" si="1"/>
        <v>0</v>
      </c>
      <c r="I26" s="14">
        <f t="shared" si="2"/>
        <v>0</v>
      </c>
      <c r="J26" s="12">
        <f t="shared" si="3"/>
        <v>0</v>
      </c>
      <c r="K26" s="13">
        <f t="shared" si="4"/>
        <v>0</v>
      </c>
    </row>
    <row r="27" spans="1:11" s="10" customFormat="1" ht="17.45" customHeight="1" x14ac:dyDescent="0.2">
      <c r="A27" s="32" t="s">
        <v>208</v>
      </c>
      <c r="B27" s="26" t="s">
        <v>209</v>
      </c>
      <c r="C27" s="11"/>
      <c r="D27" s="12"/>
      <c r="E27" s="13">
        <f t="shared" si="0"/>
        <v>0</v>
      </c>
      <c r="F27" s="11"/>
      <c r="G27" s="12"/>
      <c r="H27" s="13">
        <f t="shared" si="1"/>
        <v>0</v>
      </c>
      <c r="I27" s="14">
        <f t="shared" si="2"/>
        <v>0</v>
      </c>
      <c r="J27" s="12">
        <f t="shared" si="3"/>
        <v>0</v>
      </c>
      <c r="K27" s="13">
        <f t="shared" si="4"/>
        <v>0</v>
      </c>
    </row>
    <row r="28" spans="1:11" s="10" customFormat="1" ht="17.45" customHeight="1" x14ac:dyDescent="0.2">
      <c r="A28" s="32" t="s">
        <v>237</v>
      </c>
      <c r="B28" s="26" t="s">
        <v>238</v>
      </c>
      <c r="C28" s="11"/>
      <c r="D28" s="12"/>
      <c r="E28" s="13">
        <f t="shared" si="0"/>
        <v>0</v>
      </c>
      <c r="F28" s="11"/>
      <c r="G28" s="12"/>
      <c r="H28" s="13">
        <f t="shared" si="1"/>
        <v>0</v>
      </c>
      <c r="I28" s="14">
        <f t="shared" si="2"/>
        <v>0</v>
      </c>
      <c r="J28" s="12">
        <f t="shared" si="3"/>
        <v>0</v>
      </c>
      <c r="K28" s="13">
        <f t="shared" si="4"/>
        <v>0</v>
      </c>
    </row>
    <row r="29" spans="1:11" s="10" customFormat="1" ht="17.45" customHeight="1" x14ac:dyDescent="0.2">
      <c r="A29" s="31" t="s">
        <v>98</v>
      </c>
      <c r="B29" s="25" t="s">
        <v>99</v>
      </c>
      <c r="C29" s="11"/>
      <c r="D29" s="12"/>
      <c r="E29" s="13">
        <f t="shared" si="0"/>
        <v>0</v>
      </c>
      <c r="F29" s="11"/>
      <c r="G29" s="12"/>
      <c r="H29" s="13">
        <f t="shared" si="1"/>
        <v>0</v>
      </c>
      <c r="I29" s="14">
        <f t="shared" si="2"/>
        <v>0</v>
      </c>
      <c r="J29" s="12">
        <f t="shared" si="3"/>
        <v>0</v>
      </c>
      <c r="K29" s="13">
        <f t="shared" si="4"/>
        <v>0</v>
      </c>
    </row>
    <row r="30" spans="1:11" s="10" customFormat="1" ht="17.45" customHeight="1" x14ac:dyDescent="0.2">
      <c r="A30" s="31" t="s">
        <v>31</v>
      </c>
      <c r="B30" s="25" t="s">
        <v>32</v>
      </c>
      <c r="C30" s="11"/>
      <c r="D30" s="12"/>
      <c r="E30" s="13">
        <f t="shared" si="0"/>
        <v>0</v>
      </c>
      <c r="F30" s="11"/>
      <c r="G30" s="12"/>
      <c r="H30" s="13">
        <f t="shared" si="1"/>
        <v>0</v>
      </c>
      <c r="I30" s="14">
        <f t="shared" si="2"/>
        <v>0</v>
      </c>
      <c r="J30" s="12">
        <f t="shared" si="3"/>
        <v>0</v>
      </c>
      <c r="K30" s="13">
        <f t="shared" si="4"/>
        <v>0</v>
      </c>
    </row>
    <row r="31" spans="1:11" s="10" customFormat="1" ht="17.45" customHeight="1" x14ac:dyDescent="0.2">
      <c r="A31" s="31" t="s">
        <v>21</v>
      </c>
      <c r="B31" s="25" t="s">
        <v>22</v>
      </c>
      <c r="C31" s="11"/>
      <c r="D31" s="12"/>
      <c r="E31" s="13">
        <f t="shared" si="0"/>
        <v>0</v>
      </c>
      <c r="F31" s="11"/>
      <c r="G31" s="12"/>
      <c r="H31" s="13">
        <f t="shared" si="1"/>
        <v>0</v>
      </c>
      <c r="I31" s="14">
        <f t="shared" si="2"/>
        <v>0</v>
      </c>
      <c r="J31" s="12">
        <f t="shared" si="3"/>
        <v>0</v>
      </c>
      <c r="K31" s="13">
        <f t="shared" si="4"/>
        <v>0</v>
      </c>
    </row>
    <row r="32" spans="1:11" s="10" customFormat="1" ht="17.45" customHeight="1" x14ac:dyDescent="0.2">
      <c r="A32" s="31" t="s">
        <v>23</v>
      </c>
      <c r="B32" s="25" t="s">
        <v>24</v>
      </c>
      <c r="C32" s="11"/>
      <c r="D32" s="12"/>
      <c r="E32" s="13">
        <f t="shared" si="0"/>
        <v>0</v>
      </c>
      <c r="F32" s="11"/>
      <c r="G32" s="12"/>
      <c r="H32" s="13">
        <f t="shared" si="1"/>
        <v>0</v>
      </c>
      <c r="I32" s="14">
        <f t="shared" si="2"/>
        <v>0</v>
      </c>
      <c r="J32" s="12">
        <f t="shared" si="3"/>
        <v>0</v>
      </c>
      <c r="K32" s="13">
        <f t="shared" si="4"/>
        <v>0</v>
      </c>
    </row>
    <row r="33" spans="1:11" s="10" customFormat="1" ht="17.45" customHeight="1" x14ac:dyDescent="0.2">
      <c r="A33" s="31" t="s">
        <v>200</v>
      </c>
      <c r="B33" s="25" t="s">
        <v>201</v>
      </c>
      <c r="C33" s="11"/>
      <c r="D33" s="12"/>
      <c r="E33" s="13">
        <f t="shared" si="0"/>
        <v>0</v>
      </c>
      <c r="F33" s="11"/>
      <c r="G33" s="12"/>
      <c r="H33" s="13">
        <f t="shared" si="1"/>
        <v>0</v>
      </c>
      <c r="I33" s="14">
        <f t="shared" si="2"/>
        <v>0</v>
      </c>
      <c r="J33" s="12">
        <f t="shared" si="3"/>
        <v>0</v>
      </c>
      <c r="K33" s="13">
        <f t="shared" si="4"/>
        <v>0</v>
      </c>
    </row>
    <row r="34" spans="1:11" s="10" customFormat="1" ht="17.45" customHeight="1" x14ac:dyDescent="0.2">
      <c r="A34" s="31" t="s">
        <v>168</v>
      </c>
      <c r="B34" s="25" t="s">
        <v>169</v>
      </c>
      <c r="C34" s="11"/>
      <c r="D34" s="12"/>
      <c r="E34" s="13">
        <f t="shared" si="0"/>
        <v>0</v>
      </c>
      <c r="F34" s="11"/>
      <c r="G34" s="12"/>
      <c r="H34" s="13">
        <f t="shared" si="1"/>
        <v>0</v>
      </c>
      <c r="I34" s="14">
        <f t="shared" si="2"/>
        <v>0</v>
      </c>
      <c r="J34" s="12">
        <f t="shared" si="3"/>
        <v>0</v>
      </c>
      <c r="K34" s="13">
        <f t="shared" si="4"/>
        <v>0</v>
      </c>
    </row>
    <row r="35" spans="1:11" s="10" customFormat="1" ht="17.45" customHeight="1" x14ac:dyDescent="0.2">
      <c r="A35" s="31" t="s">
        <v>39</v>
      </c>
      <c r="B35" s="25" t="s">
        <v>40</v>
      </c>
      <c r="C35" s="11"/>
      <c r="D35" s="12"/>
      <c r="E35" s="13">
        <f t="shared" ref="E35:E66" si="5">C35+D35</f>
        <v>0</v>
      </c>
      <c r="F35" s="11"/>
      <c r="G35" s="12"/>
      <c r="H35" s="13">
        <f t="shared" ref="H35:H66" si="6">F35+G35</f>
        <v>0</v>
      </c>
      <c r="I35" s="14">
        <f t="shared" ref="I35:I66" si="7">F35-C35</f>
        <v>0</v>
      </c>
      <c r="J35" s="12">
        <f t="shared" ref="J35:J66" si="8">G35-D35</f>
        <v>0</v>
      </c>
      <c r="K35" s="13">
        <f t="shared" ref="K35:K66" si="9">I35+J35</f>
        <v>0</v>
      </c>
    </row>
    <row r="36" spans="1:11" s="10" customFormat="1" ht="17.45" customHeight="1" x14ac:dyDescent="0.2">
      <c r="A36" s="31" t="s">
        <v>245</v>
      </c>
      <c r="B36" s="25" t="s">
        <v>246</v>
      </c>
      <c r="C36" s="11"/>
      <c r="D36" s="12"/>
      <c r="E36" s="13">
        <f t="shared" si="5"/>
        <v>0</v>
      </c>
      <c r="F36" s="11"/>
      <c r="G36" s="12"/>
      <c r="H36" s="13">
        <f t="shared" si="6"/>
        <v>0</v>
      </c>
      <c r="I36" s="14">
        <f t="shared" si="7"/>
        <v>0</v>
      </c>
      <c r="J36" s="12">
        <f t="shared" si="8"/>
        <v>0</v>
      </c>
      <c r="K36" s="13">
        <f t="shared" si="9"/>
        <v>0</v>
      </c>
    </row>
    <row r="37" spans="1:11" s="10" customFormat="1" ht="17.45" customHeight="1" x14ac:dyDescent="0.2">
      <c r="A37" s="31" t="s">
        <v>257</v>
      </c>
      <c r="B37" s="25" t="s">
        <v>258</v>
      </c>
      <c r="C37" s="11"/>
      <c r="D37" s="12"/>
      <c r="E37" s="13">
        <f t="shared" si="5"/>
        <v>0</v>
      </c>
      <c r="F37" s="11"/>
      <c r="G37" s="12"/>
      <c r="H37" s="13">
        <f t="shared" si="6"/>
        <v>0</v>
      </c>
      <c r="I37" s="14">
        <f t="shared" si="7"/>
        <v>0</v>
      </c>
      <c r="J37" s="12">
        <f t="shared" si="8"/>
        <v>0</v>
      </c>
      <c r="K37" s="13">
        <f t="shared" si="9"/>
        <v>0</v>
      </c>
    </row>
    <row r="38" spans="1:11" s="10" customFormat="1" ht="17.45" customHeight="1" x14ac:dyDescent="0.2">
      <c r="A38" s="31" t="s">
        <v>114</v>
      </c>
      <c r="B38" s="25" t="s">
        <v>115</v>
      </c>
      <c r="C38" s="11"/>
      <c r="D38" s="12"/>
      <c r="E38" s="13">
        <f t="shared" si="5"/>
        <v>0</v>
      </c>
      <c r="F38" s="11"/>
      <c r="G38" s="12"/>
      <c r="H38" s="13">
        <f t="shared" si="6"/>
        <v>0</v>
      </c>
      <c r="I38" s="14">
        <f t="shared" si="7"/>
        <v>0</v>
      </c>
      <c r="J38" s="12">
        <f t="shared" si="8"/>
        <v>0</v>
      </c>
      <c r="K38" s="13">
        <f t="shared" si="9"/>
        <v>0</v>
      </c>
    </row>
    <row r="39" spans="1:11" s="10" customFormat="1" ht="17.45" customHeight="1" x14ac:dyDescent="0.2">
      <c r="A39" s="31" t="s">
        <v>104</v>
      </c>
      <c r="B39" s="25" t="s">
        <v>105</v>
      </c>
      <c r="C39" s="11"/>
      <c r="D39" s="12"/>
      <c r="E39" s="13">
        <f t="shared" si="5"/>
        <v>0</v>
      </c>
      <c r="F39" s="11"/>
      <c r="G39" s="12"/>
      <c r="H39" s="13">
        <f t="shared" si="6"/>
        <v>0</v>
      </c>
      <c r="I39" s="14">
        <f t="shared" si="7"/>
        <v>0</v>
      </c>
      <c r="J39" s="12">
        <f t="shared" si="8"/>
        <v>0</v>
      </c>
      <c r="K39" s="13">
        <f t="shared" si="9"/>
        <v>0</v>
      </c>
    </row>
    <row r="40" spans="1:11" s="10" customFormat="1" ht="17.45" customHeight="1" x14ac:dyDescent="0.2">
      <c r="A40" s="31" t="s">
        <v>106</v>
      </c>
      <c r="B40" s="25" t="s">
        <v>107</v>
      </c>
      <c r="C40" s="11"/>
      <c r="D40" s="12"/>
      <c r="E40" s="13">
        <f t="shared" si="5"/>
        <v>0</v>
      </c>
      <c r="F40" s="11"/>
      <c r="G40" s="12"/>
      <c r="H40" s="13">
        <f t="shared" si="6"/>
        <v>0</v>
      </c>
      <c r="I40" s="14">
        <f t="shared" si="7"/>
        <v>0</v>
      </c>
      <c r="J40" s="12">
        <f t="shared" si="8"/>
        <v>0</v>
      </c>
      <c r="K40" s="13">
        <f t="shared" si="9"/>
        <v>0</v>
      </c>
    </row>
    <row r="41" spans="1:11" s="10" customFormat="1" ht="17.45" customHeight="1" x14ac:dyDescent="0.2">
      <c r="A41" s="31" t="s">
        <v>108</v>
      </c>
      <c r="B41" s="25" t="s">
        <v>109</v>
      </c>
      <c r="C41" s="11"/>
      <c r="D41" s="12"/>
      <c r="E41" s="13">
        <f t="shared" si="5"/>
        <v>0</v>
      </c>
      <c r="F41" s="11"/>
      <c r="G41" s="12"/>
      <c r="H41" s="13">
        <f t="shared" si="6"/>
        <v>0</v>
      </c>
      <c r="I41" s="14">
        <f t="shared" si="7"/>
        <v>0</v>
      </c>
      <c r="J41" s="12">
        <f t="shared" si="8"/>
        <v>0</v>
      </c>
      <c r="K41" s="13">
        <f t="shared" si="9"/>
        <v>0</v>
      </c>
    </row>
    <row r="42" spans="1:11" s="10" customFormat="1" ht="17.45" customHeight="1" x14ac:dyDescent="0.2">
      <c r="A42" s="33" t="s">
        <v>122</v>
      </c>
      <c r="B42" s="29" t="s">
        <v>123</v>
      </c>
      <c r="C42" s="20"/>
      <c r="D42" s="16"/>
      <c r="E42" s="15">
        <f t="shared" si="5"/>
        <v>0</v>
      </c>
      <c r="F42" s="20"/>
      <c r="G42" s="16"/>
      <c r="H42" s="15">
        <f t="shared" si="6"/>
        <v>0</v>
      </c>
      <c r="I42" s="17">
        <f t="shared" si="7"/>
        <v>0</v>
      </c>
      <c r="J42" s="16">
        <f t="shared" si="8"/>
        <v>0</v>
      </c>
      <c r="K42" s="15">
        <f t="shared" si="9"/>
        <v>0</v>
      </c>
    </row>
    <row r="43" spans="1:11" s="10" customFormat="1" ht="17.45" customHeight="1" x14ac:dyDescent="0.2">
      <c r="A43" s="31" t="s">
        <v>126</v>
      </c>
      <c r="B43" s="25" t="s">
        <v>127</v>
      </c>
      <c r="C43" s="11"/>
      <c r="D43" s="12"/>
      <c r="E43" s="13">
        <f t="shared" si="5"/>
        <v>0</v>
      </c>
      <c r="F43" s="11"/>
      <c r="G43" s="12"/>
      <c r="H43" s="13">
        <f t="shared" si="6"/>
        <v>0</v>
      </c>
      <c r="I43" s="14">
        <f t="shared" si="7"/>
        <v>0</v>
      </c>
      <c r="J43" s="12">
        <f t="shared" si="8"/>
        <v>0</v>
      </c>
      <c r="K43" s="13">
        <f t="shared" si="9"/>
        <v>0</v>
      </c>
    </row>
    <row r="44" spans="1:11" s="10" customFormat="1" ht="17.45" customHeight="1" x14ac:dyDescent="0.2">
      <c r="A44" s="31" t="s">
        <v>124</v>
      </c>
      <c r="B44" s="25" t="s">
        <v>125</v>
      </c>
      <c r="C44" s="11"/>
      <c r="D44" s="12"/>
      <c r="E44" s="13">
        <f t="shared" si="5"/>
        <v>0</v>
      </c>
      <c r="F44" s="11"/>
      <c r="G44" s="12"/>
      <c r="H44" s="13">
        <f t="shared" si="6"/>
        <v>0</v>
      </c>
      <c r="I44" s="14">
        <f t="shared" si="7"/>
        <v>0</v>
      </c>
      <c r="J44" s="12">
        <f t="shared" si="8"/>
        <v>0</v>
      </c>
      <c r="K44" s="13">
        <f t="shared" si="9"/>
        <v>0</v>
      </c>
    </row>
    <row r="45" spans="1:11" s="10" customFormat="1" ht="17.45" customHeight="1" x14ac:dyDescent="0.2">
      <c r="A45" s="31" t="s">
        <v>247</v>
      </c>
      <c r="B45" s="25" t="s">
        <v>248</v>
      </c>
      <c r="C45" s="11"/>
      <c r="D45" s="12"/>
      <c r="E45" s="13">
        <f t="shared" si="5"/>
        <v>0</v>
      </c>
      <c r="F45" s="11"/>
      <c r="G45" s="12"/>
      <c r="H45" s="13">
        <f t="shared" si="6"/>
        <v>0</v>
      </c>
      <c r="I45" s="14">
        <f t="shared" si="7"/>
        <v>0</v>
      </c>
      <c r="J45" s="12">
        <f t="shared" si="8"/>
        <v>0</v>
      </c>
      <c r="K45" s="13">
        <f t="shared" si="9"/>
        <v>0</v>
      </c>
    </row>
    <row r="46" spans="1:11" s="10" customFormat="1" ht="17.45" customHeight="1" x14ac:dyDescent="0.2">
      <c r="A46" s="31" t="s">
        <v>53</v>
      </c>
      <c r="B46" s="25" t="s">
        <v>54</v>
      </c>
      <c r="C46" s="11"/>
      <c r="D46" s="12"/>
      <c r="E46" s="13">
        <f t="shared" si="5"/>
        <v>0</v>
      </c>
      <c r="F46" s="11"/>
      <c r="G46" s="12"/>
      <c r="H46" s="13">
        <f t="shared" si="6"/>
        <v>0</v>
      </c>
      <c r="I46" s="14">
        <f t="shared" si="7"/>
        <v>0</v>
      </c>
      <c r="J46" s="12">
        <f t="shared" si="8"/>
        <v>0</v>
      </c>
      <c r="K46" s="13">
        <f t="shared" si="9"/>
        <v>0</v>
      </c>
    </row>
    <row r="47" spans="1:11" s="10" customFormat="1" ht="17.45" customHeight="1" x14ac:dyDescent="0.2">
      <c r="A47" s="31" t="s">
        <v>55</v>
      </c>
      <c r="B47" s="25" t="s">
        <v>56</v>
      </c>
      <c r="C47" s="11"/>
      <c r="D47" s="12"/>
      <c r="E47" s="13">
        <f t="shared" si="5"/>
        <v>0</v>
      </c>
      <c r="F47" s="11"/>
      <c r="G47" s="12"/>
      <c r="H47" s="13">
        <f t="shared" si="6"/>
        <v>0</v>
      </c>
      <c r="I47" s="14">
        <f t="shared" si="7"/>
        <v>0</v>
      </c>
      <c r="J47" s="12">
        <f t="shared" si="8"/>
        <v>0</v>
      </c>
      <c r="K47" s="13">
        <f t="shared" si="9"/>
        <v>0</v>
      </c>
    </row>
    <row r="48" spans="1:11" s="10" customFormat="1" ht="17.45" customHeight="1" x14ac:dyDescent="0.2">
      <c r="A48" s="31" t="s">
        <v>37</v>
      </c>
      <c r="B48" s="25" t="s">
        <v>38</v>
      </c>
      <c r="C48" s="11"/>
      <c r="D48" s="12"/>
      <c r="E48" s="13">
        <f t="shared" si="5"/>
        <v>0</v>
      </c>
      <c r="F48" s="11"/>
      <c r="G48" s="12"/>
      <c r="H48" s="13">
        <f t="shared" si="6"/>
        <v>0</v>
      </c>
      <c r="I48" s="14">
        <f t="shared" si="7"/>
        <v>0</v>
      </c>
      <c r="J48" s="12">
        <f t="shared" si="8"/>
        <v>0</v>
      </c>
      <c r="K48" s="13">
        <f t="shared" si="9"/>
        <v>0</v>
      </c>
    </row>
    <row r="49" spans="1:11" s="10" customFormat="1" ht="17.45" customHeight="1" x14ac:dyDescent="0.2">
      <c r="A49" s="31" t="s">
        <v>102</v>
      </c>
      <c r="B49" s="25" t="s">
        <v>103</v>
      </c>
      <c r="C49" s="11"/>
      <c r="D49" s="12"/>
      <c r="E49" s="13">
        <f t="shared" si="5"/>
        <v>0</v>
      </c>
      <c r="F49" s="11"/>
      <c r="G49" s="12"/>
      <c r="H49" s="13">
        <f t="shared" si="6"/>
        <v>0</v>
      </c>
      <c r="I49" s="14">
        <f t="shared" si="7"/>
        <v>0</v>
      </c>
      <c r="J49" s="12">
        <f t="shared" si="8"/>
        <v>0</v>
      </c>
      <c r="K49" s="13">
        <f t="shared" si="9"/>
        <v>0</v>
      </c>
    </row>
    <row r="50" spans="1:11" s="10" customFormat="1" ht="17.45" customHeight="1" x14ac:dyDescent="0.2">
      <c r="A50" s="32" t="s">
        <v>59</v>
      </c>
      <c r="B50" s="26" t="s">
        <v>60</v>
      </c>
      <c r="C50" s="11"/>
      <c r="D50" s="12"/>
      <c r="E50" s="13">
        <f t="shared" si="5"/>
        <v>0</v>
      </c>
      <c r="F50" s="11"/>
      <c r="G50" s="12"/>
      <c r="H50" s="13">
        <f t="shared" si="6"/>
        <v>0</v>
      </c>
      <c r="I50" s="14">
        <f t="shared" si="7"/>
        <v>0</v>
      </c>
      <c r="J50" s="12">
        <f t="shared" si="8"/>
        <v>0</v>
      </c>
      <c r="K50" s="13">
        <f t="shared" si="9"/>
        <v>0</v>
      </c>
    </row>
    <row r="51" spans="1:11" s="10" customFormat="1" ht="17.45" customHeight="1" x14ac:dyDescent="0.2">
      <c r="A51" s="32" t="s">
        <v>79</v>
      </c>
      <c r="B51" s="26" t="s">
        <v>1</v>
      </c>
      <c r="C51" s="11"/>
      <c r="D51" s="12"/>
      <c r="E51" s="13">
        <f t="shared" si="5"/>
        <v>0</v>
      </c>
      <c r="F51" s="11"/>
      <c r="G51" s="12"/>
      <c r="H51" s="13">
        <f t="shared" si="6"/>
        <v>0</v>
      </c>
      <c r="I51" s="14">
        <f t="shared" si="7"/>
        <v>0</v>
      </c>
      <c r="J51" s="12">
        <f t="shared" si="8"/>
        <v>0</v>
      </c>
      <c r="K51" s="13">
        <f t="shared" si="9"/>
        <v>0</v>
      </c>
    </row>
    <row r="52" spans="1:11" s="10" customFormat="1" ht="17.45" customHeight="1" x14ac:dyDescent="0.2">
      <c r="A52" s="31" t="s">
        <v>251</v>
      </c>
      <c r="B52" s="25" t="s">
        <v>252</v>
      </c>
      <c r="C52" s="11"/>
      <c r="D52" s="12"/>
      <c r="E52" s="13">
        <f t="shared" si="5"/>
        <v>0</v>
      </c>
      <c r="F52" s="11"/>
      <c r="G52" s="12"/>
      <c r="H52" s="13">
        <f t="shared" si="6"/>
        <v>0</v>
      </c>
      <c r="I52" s="14">
        <f t="shared" si="7"/>
        <v>0</v>
      </c>
      <c r="J52" s="12">
        <f t="shared" si="8"/>
        <v>0</v>
      </c>
      <c r="K52" s="13">
        <f t="shared" si="9"/>
        <v>0</v>
      </c>
    </row>
    <row r="53" spans="1:11" s="10" customFormat="1" ht="17.45" customHeight="1" x14ac:dyDescent="0.2">
      <c r="A53" s="31" t="s">
        <v>273</v>
      </c>
      <c r="B53" s="25" t="s">
        <v>8</v>
      </c>
      <c r="C53" s="11"/>
      <c r="D53" s="12"/>
      <c r="E53" s="13">
        <f t="shared" si="5"/>
        <v>0</v>
      </c>
      <c r="F53" s="11"/>
      <c r="G53" s="12"/>
      <c r="H53" s="13">
        <f t="shared" si="6"/>
        <v>0</v>
      </c>
      <c r="I53" s="14">
        <f t="shared" si="7"/>
        <v>0</v>
      </c>
      <c r="J53" s="12">
        <f t="shared" si="8"/>
        <v>0</v>
      </c>
      <c r="K53" s="13">
        <f t="shared" si="9"/>
        <v>0</v>
      </c>
    </row>
    <row r="54" spans="1:11" s="10" customFormat="1" ht="17.45" customHeight="1" x14ac:dyDescent="0.2">
      <c r="A54" s="31" t="s">
        <v>35</v>
      </c>
      <c r="B54" s="25" t="s">
        <v>36</v>
      </c>
      <c r="C54" s="11"/>
      <c r="D54" s="12"/>
      <c r="E54" s="13">
        <f t="shared" si="5"/>
        <v>0</v>
      </c>
      <c r="F54" s="11"/>
      <c r="G54" s="12"/>
      <c r="H54" s="13">
        <f t="shared" si="6"/>
        <v>0</v>
      </c>
      <c r="I54" s="14">
        <f t="shared" si="7"/>
        <v>0</v>
      </c>
      <c r="J54" s="12">
        <f t="shared" si="8"/>
        <v>0</v>
      </c>
      <c r="K54" s="13">
        <f t="shared" si="9"/>
        <v>0</v>
      </c>
    </row>
    <row r="55" spans="1:11" s="10" customFormat="1" ht="17.45" customHeight="1" x14ac:dyDescent="0.2">
      <c r="A55" s="31" t="s">
        <v>33</v>
      </c>
      <c r="B55" s="25" t="s">
        <v>34</v>
      </c>
      <c r="C55" s="11"/>
      <c r="D55" s="12"/>
      <c r="E55" s="13">
        <f t="shared" si="5"/>
        <v>0</v>
      </c>
      <c r="F55" s="11"/>
      <c r="G55" s="12"/>
      <c r="H55" s="13">
        <f t="shared" si="6"/>
        <v>0</v>
      </c>
      <c r="I55" s="14">
        <f t="shared" si="7"/>
        <v>0</v>
      </c>
      <c r="J55" s="12">
        <f t="shared" si="8"/>
        <v>0</v>
      </c>
      <c r="K55" s="13">
        <f t="shared" si="9"/>
        <v>0</v>
      </c>
    </row>
    <row r="56" spans="1:11" s="10" customFormat="1" ht="17.45" customHeight="1" x14ac:dyDescent="0.2">
      <c r="A56" s="32" t="s">
        <v>158</v>
      </c>
      <c r="B56" s="26" t="s">
        <v>159</v>
      </c>
      <c r="C56" s="11"/>
      <c r="D56" s="12"/>
      <c r="E56" s="13">
        <f t="shared" si="5"/>
        <v>0</v>
      </c>
      <c r="F56" s="11"/>
      <c r="G56" s="12"/>
      <c r="H56" s="13">
        <f t="shared" si="6"/>
        <v>0</v>
      </c>
      <c r="I56" s="14">
        <f t="shared" si="7"/>
        <v>0</v>
      </c>
      <c r="J56" s="12">
        <f t="shared" si="8"/>
        <v>0</v>
      </c>
      <c r="K56" s="13">
        <f t="shared" si="9"/>
        <v>0</v>
      </c>
    </row>
    <row r="57" spans="1:11" s="10" customFormat="1" ht="17.45" customHeight="1" x14ac:dyDescent="0.2">
      <c r="A57" s="31" t="s">
        <v>88</v>
      </c>
      <c r="B57" s="25" t="s">
        <v>89</v>
      </c>
      <c r="C57" s="11"/>
      <c r="D57" s="12"/>
      <c r="E57" s="13">
        <f t="shared" si="5"/>
        <v>0</v>
      </c>
      <c r="F57" s="11"/>
      <c r="G57" s="12"/>
      <c r="H57" s="13">
        <f t="shared" si="6"/>
        <v>0</v>
      </c>
      <c r="I57" s="14">
        <f t="shared" si="7"/>
        <v>0</v>
      </c>
      <c r="J57" s="12">
        <f t="shared" si="8"/>
        <v>0</v>
      </c>
      <c r="K57" s="13">
        <f t="shared" si="9"/>
        <v>0</v>
      </c>
    </row>
    <row r="58" spans="1:11" s="10" customFormat="1" ht="17.45" customHeight="1" x14ac:dyDescent="0.2">
      <c r="A58" s="32" t="s">
        <v>154</v>
      </c>
      <c r="B58" s="26" t="s">
        <v>155</v>
      </c>
      <c r="C58" s="11"/>
      <c r="D58" s="12"/>
      <c r="E58" s="13">
        <f t="shared" si="5"/>
        <v>0</v>
      </c>
      <c r="F58" s="11"/>
      <c r="G58" s="12"/>
      <c r="H58" s="13">
        <f t="shared" si="6"/>
        <v>0</v>
      </c>
      <c r="I58" s="14">
        <f t="shared" si="7"/>
        <v>0</v>
      </c>
      <c r="J58" s="12">
        <f t="shared" si="8"/>
        <v>0</v>
      </c>
      <c r="K58" s="13">
        <f t="shared" si="9"/>
        <v>0</v>
      </c>
    </row>
    <row r="59" spans="1:11" s="10" customFormat="1" ht="17.45" customHeight="1" x14ac:dyDescent="0.2">
      <c r="A59" s="32" t="s">
        <v>156</v>
      </c>
      <c r="B59" s="26" t="s">
        <v>157</v>
      </c>
      <c r="C59" s="11"/>
      <c r="D59" s="12"/>
      <c r="E59" s="13">
        <f t="shared" si="5"/>
        <v>0</v>
      </c>
      <c r="F59" s="11"/>
      <c r="G59" s="12"/>
      <c r="H59" s="13">
        <f t="shared" si="6"/>
        <v>0</v>
      </c>
      <c r="I59" s="14">
        <f t="shared" si="7"/>
        <v>0</v>
      </c>
      <c r="J59" s="12">
        <f t="shared" si="8"/>
        <v>0</v>
      </c>
      <c r="K59" s="13">
        <f t="shared" si="9"/>
        <v>0</v>
      </c>
    </row>
    <row r="60" spans="1:11" s="10" customFormat="1" ht="17.45" customHeight="1" x14ac:dyDescent="0.2">
      <c r="A60" s="32" t="s">
        <v>152</v>
      </c>
      <c r="B60" s="26" t="s">
        <v>153</v>
      </c>
      <c r="C60" s="11"/>
      <c r="D60" s="12"/>
      <c r="E60" s="13">
        <f t="shared" si="5"/>
        <v>0</v>
      </c>
      <c r="F60" s="11"/>
      <c r="G60" s="12"/>
      <c r="H60" s="13">
        <f t="shared" si="6"/>
        <v>0</v>
      </c>
      <c r="I60" s="14">
        <f t="shared" si="7"/>
        <v>0</v>
      </c>
      <c r="J60" s="12">
        <f t="shared" si="8"/>
        <v>0</v>
      </c>
      <c r="K60" s="13">
        <f t="shared" si="9"/>
        <v>0</v>
      </c>
    </row>
    <row r="61" spans="1:11" s="10" customFormat="1" ht="17.45" customHeight="1" x14ac:dyDescent="0.2">
      <c r="A61" s="31" t="s">
        <v>175</v>
      </c>
      <c r="B61" s="25" t="s">
        <v>176</v>
      </c>
      <c r="C61" s="11"/>
      <c r="D61" s="12"/>
      <c r="E61" s="13">
        <f t="shared" si="5"/>
        <v>0</v>
      </c>
      <c r="F61" s="11"/>
      <c r="G61" s="12"/>
      <c r="H61" s="13">
        <f t="shared" si="6"/>
        <v>0</v>
      </c>
      <c r="I61" s="14">
        <f t="shared" si="7"/>
        <v>0</v>
      </c>
      <c r="J61" s="12">
        <f t="shared" si="8"/>
        <v>0</v>
      </c>
      <c r="K61" s="13">
        <f t="shared" si="9"/>
        <v>0</v>
      </c>
    </row>
    <row r="62" spans="1:11" s="10" customFormat="1" ht="17.45" customHeight="1" x14ac:dyDescent="0.2">
      <c r="A62" s="32" t="s">
        <v>138</v>
      </c>
      <c r="B62" s="26" t="s">
        <v>2</v>
      </c>
      <c r="C62" s="11"/>
      <c r="D62" s="12"/>
      <c r="E62" s="13">
        <f t="shared" si="5"/>
        <v>0</v>
      </c>
      <c r="F62" s="11"/>
      <c r="G62" s="12"/>
      <c r="H62" s="13">
        <f t="shared" si="6"/>
        <v>0</v>
      </c>
      <c r="I62" s="14">
        <f t="shared" si="7"/>
        <v>0</v>
      </c>
      <c r="J62" s="12">
        <f t="shared" si="8"/>
        <v>0</v>
      </c>
      <c r="K62" s="13">
        <f t="shared" si="9"/>
        <v>0</v>
      </c>
    </row>
    <row r="63" spans="1:11" s="10" customFormat="1" ht="17.45" customHeight="1" x14ac:dyDescent="0.2">
      <c r="A63" s="32" t="s">
        <v>139</v>
      </c>
      <c r="B63" s="26" t="s">
        <v>3</v>
      </c>
      <c r="C63" s="11"/>
      <c r="D63" s="12"/>
      <c r="E63" s="13">
        <f t="shared" si="5"/>
        <v>0</v>
      </c>
      <c r="F63" s="11"/>
      <c r="G63" s="12"/>
      <c r="H63" s="13">
        <f t="shared" si="6"/>
        <v>0</v>
      </c>
      <c r="I63" s="14">
        <f t="shared" si="7"/>
        <v>0</v>
      </c>
      <c r="J63" s="12">
        <f t="shared" si="8"/>
        <v>0</v>
      </c>
      <c r="K63" s="13">
        <f t="shared" si="9"/>
        <v>0</v>
      </c>
    </row>
    <row r="64" spans="1:11" s="10" customFormat="1" ht="17.45" customHeight="1" x14ac:dyDescent="0.2">
      <c r="A64" s="32" t="s">
        <v>140</v>
      </c>
      <c r="B64" s="26" t="s">
        <v>141</v>
      </c>
      <c r="C64" s="11"/>
      <c r="D64" s="12"/>
      <c r="E64" s="13">
        <f t="shared" si="5"/>
        <v>0</v>
      </c>
      <c r="F64" s="11"/>
      <c r="G64" s="12"/>
      <c r="H64" s="13">
        <f t="shared" si="6"/>
        <v>0</v>
      </c>
      <c r="I64" s="14">
        <f t="shared" si="7"/>
        <v>0</v>
      </c>
      <c r="J64" s="12">
        <f t="shared" si="8"/>
        <v>0</v>
      </c>
      <c r="K64" s="13">
        <f t="shared" si="9"/>
        <v>0</v>
      </c>
    </row>
    <row r="65" spans="1:11" s="10" customFormat="1" ht="17.45" customHeight="1" x14ac:dyDescent="0.2">
      <c r="A65" s="32" t="s">
        <v>142</v>
      </c>
      <c r="B65" s="26" t="s">
        <v>143</v>
      </c>
      <c r="C65" s="11"/>
      <c r="D65" s="12"/>
      <c r="E65" s="13">
        <f t="shared" si="5"/>
        <v>0</v>
      </c>
      <c r="F65" s="11"/>
      <c r="G65" s="12"/>
      <c r="H65" s="13">
        <f t="shared" si="6"/>
        <v>0</v>
      </c>
      <c r="I65" s="14">
        <f t="shared" si="7"/>
        <v>0</v>
      </c>
      <c r="J65" s="12">
        <f t="shared" si="8"/>
        <v>0</v>
      </c>
      <c r="K65" s="13">
        <f t="shared" si="9"/>
        <v>0</v>
      </c>
    </row>
    <row r="66" spans="1:11" s="10" customFormat="1" ht="17.45" customHeight="1" x14ac:dyDescent="0.2">
      <c r="A66" s="32" t="s">
        <v>144</v>
      </c>
      <c r="B66" s="26" t="s">
        <v>145</v>
      </c>
      <c r="C66" s="11"/>
      <c r="D66" s="12"/>
      <c r="E66" s="13">
        <f t="shared" si="5"/>
        <v>0</v>
      </c>
      <c r="F66" s="11"/>
      <c r="G66" s="12"/>
      <c r="H66" s="13">
        <f t="shared" si="6"/>
        <v>0</v>
      </c>
      <c r="I66" s="14">
        <f t="shared" si="7"/>
        <v>0</v>
      </c>
      <c r="J66" s="12">
        <f t="shared" si="8"/>
        <v>0</v>
      </c>
      <c r="K66" s="13">
        <f t="shared" si="9"/>
        <v>0</v>
      </c>
    </row>
    <row r="67" spans="1:11" s="10" customFormat="1" ht="17.45" customHeight="1" x14ac:dyDescent="0.2">
      <c r="A67" s="32" t="s">
        <v>146</v>
      </c>
      <c r="B67" s="26" t="s">
        <v>147</v>
      </c>
      <c r="C67" s="11"/>
      <c r="D67" s="12"/>
      <c r="E67" s="13">
        <f t="shared" ref="E67:E98" si="10">C67+D67</f>
        <v>0</v>
      </c>
      <c r="F67" s="11"/>
      <c r="G67" s="12"/>
      <c r="H67" s="13">
        <f t="shared" ref="H67:H98" si="11">F67+G67</f>
        <v>0</v>
      </c>
      <c r="I67" s="14">
        <f t="shared" ref="I67:I98" si="12">F67-C67</f>
        <v>0</v>
      </c>
      <c r="J67" s="12">
        <f t="shared" ref="J67:J98" si="13">G67-D67</f>
        <v>0</v>
      </c>
      <c r="K67" s="13">
        <f t="shared" ref="K67:K98" si="14">I67+J67</f>
        <v>0</v>
      </c>
    </row>
    <row r="68" spans="1:11" s="10" customFormat="1" ht="17.45" customHeight="1" x14ac:dyDescent="0.2">
      <c r="A68" s="32" t="s">
        <v>148</v>
      </c>
      <c r="B68" s="26" t="s">
        <v>149</v>
      </c>
      <c r="C68" s="11"/>
      <c r="D68" s="12"/>
      <c r="E68" s="13">
        <f t="shared" si="10"/>
        <v>0</v>
      </c>
      <c r="F68" s="11"/>
      <c r="G68" s="12"/>
      <c r="H68" s="13">
        <f t="shared" si="11"/>
        <v>0</v>
      </c>
      <c r="I68" s="14">
        <f t="shared" si="12"/>
        <v>0</v>
      </c>
      <c r="J68" s="12">
        <f t="shared" si="13"/>
        <v>0</v>
      </c>
      <c r="K68" s="13">
        <f t="shared" si="14"/>
        <v>0</v>
      </c>
    </row>
    <row r="69" spans="1:11" s="10" customFormat="1" ht="17.45" customHeight="1" x14ac:dyDescent="0.2">
      <c r="A69" s="32" t="s">
        <v>150</v>
      </c>
      <c r="B69" s="26" t="s">
        <v>151</v>
      </c>
      <c r="C69" s="11"/>
      <c r="D69" s="12"/>
      <c r="E69" s="13">
        <f t="shared" si="10"/>
        <v>0</v>
      </c>
      <c r="F69" s="11"/>
      <c r="G69" s="12"/>
      <c r="H69" s="13">
        <f t="shared" si="11"/>
        <v>0</v>
      </c>
      <c r="I69" s="14">
        <f t="shared" si="12"/>
        <v>0</v>
      </c>
      <c r="J69" s="12">
        <f t="shared" si="13"/>
        <v>0</v>
      </c>
      <c r="K69" s="13">
        <f t="shared" si="14"/>
        <v>0</v>
      </c>
    </row>
    <row r="70" spans="1:11" s="10" customFormat="1" ht="17.45" customHeight="1" x14ac:dyDescent="0.2">
      <c r="A70" s="32" t="s">
        <v>82</v>
      </c>
      <c r="B70" s="26" t="s">
        <v>83</v>
      </c>
      <c r="C70" s="11"/>
      <c r="D70" s="12"/>
      <c r="E70" s="13">
        <f t="shared" si="10"/>
        <v>0</v>
      </c>
      <c r="F70" s="11"/>
      <c r="G70" s="12"/>
      <c r="H70" s="13">
        <f t="shared" si="11"/>
        <v>0</v>
      </c>
      <c r="I70" s="14">
        <f t="shared" si="12"/>
        <v>0</v>
      </c>
      <c r="J70" s="12">
        <f t="shared" si="13"/>
        <v>0</v>
      </c>
      <c r="K70" s="13">
        <f t="shared" si="14"/>
        <v>0</v>
      </c>
    </row>
    <row r="71" spans="1:11" s="10" customFormat="1" ht="17.45" customHeight="1" x14ac:dyDescent="0.2">
      <c r="A71" s="32" t="s">
        <v>84</v>
      </c>
      <c r="B71" s="26" t="s">
        <v>85</v>
      </c>
      <c r="C71" s="11"/>
      <c r="D71" s="12"/>
      <c r="E71" s="13">
        <f t="shared" si="10"/>
        <v>0</v>
      </c>
      <c r="F71" s="11"/>
      <c r="G71" s="12"/>
      <c r="H71" s="13">
        <f t="shared" si="11"/>
        <v>0</v>
      </c>
      <c r="I71" s="14">
        <f t="shared" si="12"/>
        <v>0</v>
      </c>
      <c r="J71" s="12">
        <f t="shared" si="13"/>
        <v>0</v>
      </c>
      <c r="K71" s="13">
        <f t="shared" si="14"/>
        <v>0</v>
      </c>
    </row>
    <row r="72" spans="1:11" s="10" customFormat="1" ht="17.45" customHeight="1" x14ac:dyDescent="0.2">
      <c r="A72" s="31" t="s">
        <v>100</v>
      </c>
      <c r="B72" s="25" t="s">
        <v>101</v>
      </c>
      <c r="C72" s="11"/>
      <c r="D72" s="12"/>
      <c r="E72" s="13">
        <f t="shared" si="10"/>
        <v>0</v>
      </c>
      <c r="F72" s="11"/>
      <c r="G72" s="12"/>
      <c r="H72" s="13">
        <f t="shared" si="11"/>
        <v>0</v>
      </c>
      <c r="I72" s="14">
        <f t="shared" si="12"/>
        <v>0</v>
      </c>
      <c r="J72" s="12">
        <f t="shared" si="13"/>
        <v>0</v>
      </c>
      <c r="K72" s="13">
        <f t="shared" si="14"/>
        <v>0</v>
      </c>
    </row>
    <row r="73" spans="1:11" s="10" customFormat="1" ht="17.45" customHeight="1" x14ac:dyDescent="0.2">
      <c r="A73" s="31" t="s">
        <v>41</v>
      </c>
      <c r="B73" s="25" t="s">
        <v>42</v>
      </c>
      <c r="C73" s="11"/>
      <c r="D73" s="12"/>
      <c r="E73" s="13">
        <f t="shared" si="10"/>
        <v>0</v>
      </c>
      <c r="F73" s="11"/>
      <c r="G73" s="12"/>
      <c r="H73" s="13">
        <f t="shared" si="11"/>
        <v>0</v>
      </c>
      <c r="I73" s="14">
        <f t="shared" si="12"/>
        <v>0</v>
      </c>
      <c r="J73" s="12">
        <f t="shared" si="13"/>
        <v>0</v>
      </c>
      <c r="K73" s="13">
        <f t="shared" si="14"/>
        <v>0</v>
      </c>
    </row>
    <row r="74" spans="1:11" s="10" customFormat="1" ht="17.45" customHeight="1" x14ac:dyDescent="0.2">
      <c r="A74" s="32" t="s">
        <v>226</v>
      </c>
      <c r="B74" s="26" t="s">
        <v>227</v>
      </c>
      <c r="C74" s="11"/>
      <c r="D74" s="12"/>
      <c r="E74" s="13">
        <f t="shared" si="10"/>
        <v>0</v>
      </c>
      <c r="F74" s="11"/>
      <c r="G74" s="12"/>
      <c r="H74" s="13">
        <f t="shared" si="11"/>
        <v>0</v>
      </c>
      <c r="I74" s="14">
        <f t="shared" si="12"/>
        <v>0</v>
      </c>
      <c r="J74" s="12">
        <f t="shared" si="13"/>
        <v>0</v>
      </c>
      <c r="K74" s="13">
        <f t="shared" si="14"/>
        <v>0</v>
      </c>
    </row>
    <row r="75" spans="1:11" s="10" customFormat="1" ht="17.45" customHeight="1" x14ac:dyDescent="0.2">
      <c r="A75" s="32" t="s">
        <v>220</v>
      </c>
      <c r="B75" s="26" t="s">
        <v>221</v>
      </c>
      <c r="C75" s="11"/>
      <c r="D75" s="12"/>
      <c r="E75" s="13">
        <f t="shared" si="10"/>
        <v>0</v>
      </c>
      <c r="F75" s="11"/>
      <c r="G75" s="12"/>
      <c r="H75" s="13">
        <f t="shared" si="11"/>
        <v>0</v>
      </c>
      <c r="I75" s="14">
        <f t="shared" si="12"/>
        <v>0</v>
      </c>
      <c r="J75" s="12">
        <f t="shared" si="13"/>
        <v>0</v>
      </c>
      <c r="K75" s="13">
        <f t="shared" si="14"/>
        <v>0</v>
      </c>
    </row>
    <row r="76" spans="1:11" s="10" customFormat="1" ht="17.45" customHeight="1" x14ac:dyDescent="0.2">
      <c r="A76" s="32" t="s">
        <v>222</v>
      </c>
      <c r="B76" s="26" t="s">
        <v>223</v>
      </c>
      <c r="C76" s="11"/>
      <c r="D76" s="12"/>
      <c r="E76" s="13">
        <f t="shared" si="10"/>
        <v>0</v>
      </c>
      <c r="F76" s="11"/>
      <c r="G76" s="12"/>
      <c r="H76" s="13">
        <f t="shared" si="11"/>
        <v>0</v>
      </c>
      <c r="I76" s="14">
        <f t="shared" si="12"/>
        <v>0</v>
      </c>
      <c r="J76" s="12">
        <f t="shared" si="13"/>
        <v>0</v>
      </c>
      <c r="K76" s="13">
        <f t="shared" si="14"/>
        <v>0</v>
      </c>
    </row>
    <row r="77" spans="1:11" s="10" customFormat="1" ht="17.45" customHeight="1" x14ac:dyDescent="0.2">
      <c r="A77" s="32" t="s">
        <v>218</v>
      </c>
      <c r="B77" s="26" t="s">
        <v>219</v>
      </c>
      <c r="C77" s="11"/>
      <c r="D77" s="12"/>
      <c r="E77" s="13">
        <f t="shared" si="10"/>
        <v>0</v>
      </c>
      <c r="F77" s="11"/>
      <c r="G77" s="12"/>
      <c r="H77" s="13">
        <f t="shared" si="11"/>
        <v>0</v>
      </c>
      <c r="I77" s="14">
        <f t="shared" si="12"/>
        <v>0</v>
      </c>
      <c r="J77" s="12">
        <f t="shared" si="13"/>
        <v>0</v>
      </c>
      <c r="K77" s="13">
        <f t="shared" si="14"/>
        <v>0</v>
      </c>
    </row>
    <row r="78" spans="1:11" s="10" customFormat="1" ht="17.45" customHeight="1" x14ac:dyDescent="0.2">
      <c r="A78" s="32" t="s">
        <v>224</v>
      </c>
      <c r="B78" s="26" t="s">
        <v>225</v>
      </c>
      <c r="C78" s="11"/>
      <c r="D78" s="12"/>
      <c r="E78" s="13">
        <f t="shared" si="10"/>
        <v>0</v>
      </c>
      <c r="F78" s="11"/>
      <c r="G78" s="12"/>
      <c r="H78" s="13">
        <f t="shared" si="11"/>
        <v>0</v>
      </c>
      <c r="I78" s="14">
        <f t="shared" si="12"/>
        <v>0</v>
      </c>
      <c r="J78" s="12">
        <f t="shared" si="13"/>
        <v>0</v>
      </c>
      <c r="K78" s="13">
        <f t="shared" si="14"/>
        <v>0</v>
      </c>
    </row>
    <row r="79" spans="1:11" s="10" customFormat="1" ht="17.45" customHeight="1" x14ac:dyDescent="0.2">
      <c r="A79" s="32" t="s">
        <v>232</v>
      </c>
      <c r="B79" s="26" t="s">
        <v>233</v>
      </c>
      <c r="C79" s="11"/>
      <c r="D79" s="12"/>
      <c r="E79" s="13">
        <f t="shared" si="10"/>
        <v>0</v>
      </c>
      <c r="F79" s="11"/>
      <c r="G79" s="12"/>
      <c r="H79" s="13">
        <f t="shared" si="11"/>
        <v>0</v>
      </c>
      <c r="I79" s="14">
        <f t="shared" si="12"/>
        <v>0</v>
      </c>
      <c r="J79" s="12">
        <f t="shared" si="13"/>
        <v>0</v>
      </c>
      <c r="K79" s="13">
        <f t="shared" si="14"/>
        <v>0</v>
      </c>
    </row>
    <row r="80" spans="1:11" s="10" customFormat="1" ht="17.45" customHeight="1" x14ac:dyDescent="0.2">
      <c r="A80" s="32" t="s">
        <v>228</v>
      </c>
      <c r="B80" s="26" t="s">
        <v>229</v>
      </c>
      <c r="C80" s="11"/>
      <c r="D80" s="12"/>
      <c r="E80" s="13">
        <f t="shared" si="10"/>
        <v>0</v>
      </c>
      <c r="F80" s="11"/>
      <c r="G80" s="12"/>
      <c r="H80" s="13">
        <f t="shared" si="11"/>
        <v>0</v>
      </c>
      <c r="I80" s="14">
        <f t="shared" si="12"/>
        <v>0</v>
      </c>
      <c r="J80" s="12">
        <f t="shared" si="13"/>
        <v>0</v>
      </c>
      <c r="K80" s="13">
        <f t="shared" si="14"/>
        <v>0</v>
      </c>
    </row>
    <row r="81" spans="1:11" s="10" customFormat="1" ht="17.45" customHeight="1" x14ac:dyDescent="0.2">
      <c r="A81" s="34" t="s">
        <v>230</v>
      </c>
      <c r="B81" s="27" t="s">
        <v>231</v>
      </c>
      <c r="C81" s="20"/>
      <c r="D81" s="16"/>
      <c r="E81" s="15">
        <f t="shared" si="10"/>
        <v>0</v>
      </c>
      <c r="F81" s="20"/>
      <c r="G81" s="16"/>
      <c r="H81" s="15">
        <f t="shared" si="11"/>
        <v>0</v>
      </c>
      <c r="I81" s="17">
        <f t="shared" si="12"/>
        <v>0</v>
      </c>
      <c r="J81" s="16">
        <f t="shared" si="13"/>
        <v>0</v>
      </c>
      <c r="K81" s="15">
        <f t="shared" si="14"/>
        <v>0</v>
      </c>
    </row>
    <row r="82" spans="1:11" s="10" customFormat="1" ht="17.45" customHeight="1" x14ac:dyDescent="0.2">
      <c r="A82" s="31" t="s">
        <v>177</v>
      </c>
      <c r="B82" s="25" t="s">
        <v>178</v>
      </c>
      <c r="C82" s="11"/>
      <c r="D82" s="12"/>
      <c r="E82" s="13">
        <f t="shared" si="10"/>
        <v>0</v>
      </c>
      <c r="F82" s="11"/>
      <c r="G82" s="12"/>
      <c r="H82" s="13">
        <f t="shared" si="11"/>
        <v>0</v>
      </c>
      <c r="I82" s="14">
        <f t="shared" si="12"/>
        <v>0</v>
      </c>
      <c r="J82" s="12">
        <f t="shared" si="13"/>
        <v>0</v>
      </c>
      <c r="K82" s="13">
        <f t="shared" si="14"/>
        <v>0</v>
      </c>
    </row>
    <row r="83" spans="1:11" s="10" customFormat="1" ht="17.45" customHeight="1" x14ac:dyDescent="0.2">
      <c r="A83" s="31" t="s">
        <v>265</v>
      </c>
      <c r="B83" s="25" t="s">
        <v>266</v>
      </c>
      <c r="C83" s="11"/>
      <c r="D83" s="12"/>
      <c r="E83" s="13">
        <f t="shared" si="10"/>
        <v>0</v>
      </c>
      <c r="F83" s="11"/>
      <c r="G83" s="12"/>
      <c r="H83" s="13">
        <f t="shared" si="11"/>
        <v>0</v>
      </c>
      <c r="I83" s="14">
        <f t="shared" si="12"/>
        <v>0</v>
      </c>
      <c r="J83" s="12">
        <f t="shared" si="13"/>
        <v>0</v>
      </c>
      <c r="K83" s="13">
        <f t="shared" si="14"/>
        <v>0</v>
      </c>
    </row>
    <row r="84" spans="1:11" s="10" customFormat="1" ht="17.45" customHeight="1" x14ac:dyDescent="0.2">
      <c r="A84" s="31" t="s">
        <v>261</v>
      </c>
      <c r="B84" s="25" t="s">
        <v>262</v>
      </c>
      <c r="C84" s="11"/>
      <c r="D84" s="12"/>
      <c r="E84" s="13">
        <f t="shared" si="10"/>
        <v>0</v>
      </c>
      <c r="F84" s="11"/>
      <c r="G84" s="12"/>
      <c r="H84" s="13">
        <f t="shared" si="11"/>
        <v>0</v>
      </c>
      <c r="I84" s="14">
        <f t="shared" si="12"/>
        <v>0</v>
      </c>
      <c r="J84" s="12">
        <f t="shared" si="13"/>
        <v>0</v>
      </c>
      <c r="K84" s="13">
        <f t="shared" si="14"/>
        <v>0</v>
      </c>
    </row>
    <row r="85" spans="1:11" s="10" customFormat="1" ht="17.45" customHeight="1" x14ac:dyDescent="0.2">
      <c r="A85" s="31" t="s">
        <v>263</v>
      </c>
      <c r="B85" s="25" t="s">
        <v>264</v>
      </c>
      <c r="C85" s="11"/>
      <c r="D85" s="12"/>
      <c r="E85" s="13">
        <f t="shared" si="10"/>
        <v>0</v>
      </c>
      <c r="F85" s="11"/>
      <c r="G85" s="12"/>
      <c r="H85" s="13">
        <f t="shared" si="11"/>
        <v>0</v>
      </c>
      <c r="I85" s="14">
        <f t="shared" si="12"/>
        <v>0</v>
      </c>
      <c r="J85" s="12">
        <f t="shared" si="13"/>
        <v>0</v>
      </c>
      <c r="K85" s="13">
        <f t="shared" si="14"/>
        <v>0</v>
      </c>
    </row>
    <row r="86" spans="1:11" s="10" customFormat="1" ht="17.45" customHeight="1" x14ac:dyDescent="0.2">
      <c r="A86" s="31" t="s">
        <v>241</v>
      </c>
      <c r="B86" s="25" t="s">
        <v>242</v>
      </c>
      <c r="C86" s="11"/>
      <c r="D86" s="12"/>
      <c r="E86" s="13">
        <f t="shared" si="10"/>
        <v>0</v>
      </c>
      <c r="F86" s="11"/>
      <c r="G86" s="12"/>
      <c r="H86" s="13">
        <f t="shared" si="11"/>
        <v>0</v>
      </c>
      <c r="I86" s="14">
        <f t="shared" si="12"/>
        <v>0</v>
      </c>
      <c r="J86" s="12">
        <f t="shared" si="13"/>
        <v>0</v>
      </c>
      <c r="K86" s="13">
        <f t="shared" si="14"/>
        <v>0</v>
      </c>
    </row>
    <row r="87" spans="1:11" s="10" customFormat="1" ht="17.45" customHeight="1" x14ac:dyDescent="0.2">
      <c r="A87" s="31" t="s">
        <v>255</v>
      </c>
      <c r="B87" s="25" t="s">
        <v>256</v>
      </c>
      <c r="C87" s="11"/>
      <c r="D87" s="12"/>
      <c r="E87" s="13">
        <f t="shared" si="10"/>
        <v>0</v>
      </c>
      <c r="F87" s="11"/>
      <c r="G87" s="12"/>
      <c r="H87" s="13">
        <f t="shared" si="11"/>
        <v>0</v>
      </c>
      <c r="I87" s="14">
        <f t="shared" si="12"/>
        <v>0</v>
      </c>
      <c r="J87" s="12">
        <f t="shared" si="13"/>
        <v>0</v>
      </c>
      <c r="K87" s="13">
        <f t="shared" si="14"/>
        <v>0</v>
      </c>
    </row>
    <row r="88" spans="1:11" s="10" customFormat="1" ht="17.45" customHeight="1" x14ac:dyDescent="0.2">
      <c r="A88" s="31" t="s">
        <v>271</v>
      </c>
      <c r="B88" s="25" t="s">
        <v>272</v>
      </c>
      <c r="C88" s="11"/>
      <c r="D88" s="12"/>
      <c r="E88" s="13">
        <f t="shared" si="10"/>
        <v>0</v>
      </c>
      <c r="F88" s="11"/>
      <c r="G88" s="12"/>
      <c r="H88" s="13">
        <f t="shared" si="11"/>
        <v>0</v>
      </c>
      <c r="I88" s="14">
        <f t="shared" si="12"/>
        <v>0</v>
      </c>
      <c r="J88" s="12">
        <f t="shared" si="13"/>
        <v>0</v>
      </c>
      <c r="K88" s="13">
        <f t="shared" si="14"/>
        <v>0</v>
      </c>
    </row>
    <row r="89" spans="1:11" s="10" customFormat="1" ht="17.45" customHeight="1" x14ac:dyDescent="0.2">
      <c r="A89" s="31" t="s">
        <v>259</v>
      </c>
      <c r="B89" s="25" t="s">
        <v>260</v>
      </c>
      <c r="C89" s="11"/>
      <c r="D89" s="12"/>
      <c r="E89" s="13">
        <f t="shared" si="10"/>
        <v>0</v>
      </c>
      <c r="F89" s="11"/>
      <c r="G89" s="12"/>
      <c r="H89" s="13">
        <f t="shared" si="11"/>
        <v>0</v>
      </c>
      <c r="I89" s="14">
        <f t="shared" si="12"/>
        <v>0</v>
      </c>
      <c r="J89" s="12">
        <f t="shared" si="13"/>
        <v>0</v>
      </c>
      <c r="K89" s="13">
        <f t="shared" si="14"/>
        <v>0</v>
      </c>
    </row>
    <row r="90" spans="1:11" s="10" customFormat="1" ht="17.45" customHeight="1" x14ac:dyDescent="0.2">
      <c r="A90" s="31" t="s">
        <v>243</v>
      </c>
      <c r="B90" s="25" t="s">
        <v>244</v>
      </c>
      <c r="C90" s="11"/>
      <c r="D90" s="12"/>
      <c r="E90" s="13">
        <f t="shared" si="10"/>
        <v>0</v>
      </c>
      <c r="F90" s="11"/>
      <c r="G90" s="12"/>
      <c r="H90" s="13">
        <f t="shared" si="11"/>
        <v>0</v>
      </c>
      <c r="I90" s="14">
        <f t="shared" si="12"/>
        <v>0</v>
      </c>
      <c r="J90" s="12">
        <f t="shared" si="13"/>
        <v>0</v>
      </c>
      <c r="K90" s="13">
        <f t="shared" si="14"/>
        <v>0</v>
      </c>
    </row>
    <row r="91" spans="1:11" s="10" customFormat="1" ht="17.45" customHeight="1" x14ac:dyDescent="0.2">
      <c r="A91" s="31" t="s">
        <v>249</v>
      </c>
      <c r="B91" s="25" t="s">
        <v>250</v>
      </c>
      <c r="C91" s="11"/>
      <c r="D91" s="12"/>
      <c r="E91" s="13">
        <f t="shared" si="10"/>
        <v>0</v>
      </c>
      <c r="F91" s="11"/>
      <c r="G91" s="12"/>
      <c r="H91" s="13">
        <f t="shared" si="11"/>
        <v>0</v>
      </c>
      <c r="I91" s="14">
        <f t="shared" si="12"/>
        <v>0</v>
      </c>
      <c r="J91" s="12">
        <f t="shared" si="13"/>
        <v>0</v>
      </c>
      <c r="K91" s="13">
        <f t="shared" si="14"/>
        <v>0</v>
      </c>
    </row>
    <row r="92" spans="1:11" s="10" customFormat="1" ht="17.45" customHeight="1" x14ac:dyDescent="0.2">
      <c r="A92" s="31" t="s">
        <v>267</v>
      </c>
      <c r="B92" s="25" t="s">
        <v>268</v>
      </c>
      <c r="C92" s="11"/>
      <c r="D92" s="12"/>
      <c r="E92" s="13">
        <f t="shared" si="10"/>
        <v>0</v>
      </c>
      <c r="F92" s="11"/>
      <c r="G92" s="12"/>
      <c r="H92" s="13">
        <f t="shared" si="11"/>
        <v>0</v>
      </c>
      <c r="I92" s="14">
        <f t="shared" si="12"/>
        <v>0</v>
      </c>
      <c r="J92" s="12">
        <f t="shared" si="13"/>
        <v>0</v>
      </c>
      <c r="K92" s="13">
        <f t="shared" si="14"/>
        <v>0</v>
      </c>
    </row>
    <row r="93" spans="1:11" s="10" customFormat="1" ht="17.45" customHeight="1" x14ac:dyDescent="0.2">
      <c r="A93" s="31" t="s">
        <v>120</v>
      </c>
      <c r="B93" s="25" t="s">
        <v>121</v>
      </c>
      <c r="C93" s="11"/>
      <c r="D93" s="12"/>
      <c r="E93" s="13">
        <f t="shared" si="10"/>
        <v>0</v>
      </c>
      <c r="F93" s="11"/>
      <c r="G93" s="12"/>
      <c r="H93" s="13">
        <f t="shared" si="11"/>
        <v>0</v>
      </c>
      <c r="I93" s="14">
        <f t="shared" si="12"/>
        <v>0</v>
      </c>
      <c r="J93" s="12">
        <f t="shared" si="13"/>
        <v>0</v>
      </c>
      <c r="K93" s="13">
        <f t="shared" si="14"/>
        <v>0</v>
      </c>
    </row>
    <row r="94" spans="1:11" s="10" customFormat="1" ht="17.45" customHeight="1" x14ac:dyDescent="0.2">
      <c r="A94" s="31" t="s">
        <v>110</v>
      </c>
      <c r="B94" s="25" t="s">
        <v>111</v>
      </c>
      <c r="C94" s="11"/>
      <c r="D94" s="12"/>
      <c r="E94" s="13">
        <f t="shared" si="10"/>
        <v>0</v>
      </c>
      <c r="F94" s="11"/>
      <c r="G94" s="12"/>
      <c r="H94" s="13">
        <f t="shared" si="11"/>
        <v>0</v>
      </c>
      <c r="I94" s="14">
        <f t="shared" si="12"/>
        <v>0</v>
      </c>
      <c r="J94" s="12">
        <f t="shared" si="13"/>
        <v>0</v>
      </c>
      <c r="K94" s="13">
        <f t="shared" si="14"/>
        <v>0</v>
      </c>
    </row>
    <row r="95" spans="1:11" s="10" customFormat="1" ht="17.45" customHeight="1" x14ac:dyDescent="0.2">
      <c r="A95" s="31" t="s">
        <v>116</v>
      </c>
      <c r="B95" s="25" t="s">
        <v>117</v>
      </c>
      <c r="C95" s="11"/>
      <c r="D95" s="12"/>
      <c r="E95" s="13">
        <f t="shared" si="10"/>
        <v>0</v>
      </c>
      <c r="F95" s="11"/>
      <c r="G95" s="12"/>
      <c r="H95" s="13">
        <f t="shared" si="11"/>
        <v>0</v>
      </c>
      <c r="I95" s="14">
        <f t="shared" si="12"/>
        <v>0</v>
      </c>
      <c r="J95" s="12">
        <f t="shared" si="13"/>
        <v>0</v>
      </c>
      <c r="K95" s="13">
        <f t="shared" si="14"/>
        <v>0</v>
      </c>
    </row>
    <row r="96" spans="1:11" s="10" customFormat="1" ht="17.45" customHeight="1" x14ac:dyDescent="0.2">
      <c r="A96" s="31" t="s">
        <v>118</v>
      </c>
      <c r="B96" s="25" t="s">
        <v>119</v>
      </c>
      <c r="C96" s="11"/>
      <c r="D96" s="12"/>
      <c r="E96" s="13">
        <f t="shared" si="10"/>
        <v>0</v>
      </c>
      <c r="F96" s="11"/>
      <c r="G96" s="12"/>
      <c r="H96" s="13">
        <f t="shared" si="11"/>
        <v>0</v>
      </c>
      <c r="I96" s="14">
        <f t="shared" si="12"/>
        <v>0</v>
      </c>
      <c r="J96" s="12">
        <f t="shared" si="13"/>
        <v>0</v>
      </c>
      <c r="K96" s="13">
        <f t="shared" si="14"/>
        <v>0</v>
      </c>
    </row>
    <row r="97" spans="1:11" s="10" customFormat="1" ht="17.45" customHeight="1" x14ac:dyDescent="0.2">
      <c r="A97" s="31" t="s">
        <v>269</v>
      </c>
      <c r="B97" s="25" t="s">
        <v>270</v>
      </c>
      <c r="C97" s="11"/>
      <c r="D97" s="12"/>
      <c r="E97" s="13">
        <f t="shared" si="10"/>
        <v>0</v>
      </c>
      <c r="F97" s="11"/>
      <c r="G97" s="12"/>
      <c r="H97" s="13">
        <f t="shared" si="11"/>
        <v>0</v>
      </c>
      <c r="I97" s="14">
        <f t="shared" si="12"/>
        <v>0</v>
      </c>
      <c r="J97" s="12">
        <f t="shared" si="13"/>
        <v>0</v>
      </c>
      <c r="K97" s="13">
        <f t="shared" si="14"/>
        <v>0</v>
      </c>
    </row>
    <row r="98" spans="1:11" s="10" customFormat="1" ht="17.45" customHeight="1" x14ac:dyDescent="0.2">
      <c r="A98" s="31" t="s">
        <v>17</v>
      </c>
      <c r="B98" s="25" t="s">
        <v>18</v>
      </c>
      <c r="C98" s="11"/>
      <c r="D98" s="12"/>
      <c r="E98" s="13">
        <f t="shared" si="10"/>
        <v>0</v>
      </c>
      <c r="F98" s="11"/>
      <c r="G98" s="12"/>
      <c r="H98" s="13">
        <f t="shared" si="11"/>
        <v>0</v>
      </c>
      <c r="I98" s="14">
        <f t="shared" si="12"/>
        <v>0</v>
      </c>
      <c r="J98" s="12">
        <f t="shared" si="13"/>
        <v>0</v>
      </c>
      <c r="K98" s="13">
        <f t="shared" si="14"/>
        <v>0</v>
      </c>
    </row>
    <row r="99" spans="1:11" s="10" customFormat="1" ht="17.45" customHeight="1" x14ac:dyDescent="0.2">
      <c r="A99" s="31" t="s">
        <v>15</v>
      </c>
      <c r="B99" s="25" t="s">
        <v>16</v>
      </c>
      <c r="C99" s="11"/>
      <c r="D99" s="12"/>
      <c r="E99" s="13">
        <f t="shared" ref="E99:E124" si="15">C99+D99</f>
        <v>0</v>
      </c>
      <c r="F99" s="11"/>
      <c r="G99" s="12"/>
      <c r="H99" s="13">
        <f t="shared" ref="H99:H124" si="16">F99+G99</f>
        <v>0</v>
      </c>
      <c r="I99" s="14">
        <f t="shared" ref="I99:I124" si="17">F99-C99</f>
        <v>0</v>
      </c>
      <c r="J99" s="12">
        <f t="shared" ref="J99:J124" si="18">G99-D99</f>
        <v>0</v>
      </c>
      <c r="K99" s="13">
        <f t="shared" ref="K99:K124" si="19">I99+J99</f>
        <v>0</v>
      </c>
    </row>
    <row r="100" spans="1:11" s="10" customFormat="1" ht="17.45" customHeight="1" x14ac:dyDescent="0.2">
      <c r="A100" s="31" t="s">
        <v>112</v>
      </c>
      <c r="B100" s="25" t="s">
        <v>113</v>
      </c>
      <c r="C100" s="11"/>
      <c r="D100" s="12"/>
      <c r="E100" s="13">
        <f t="shared" si="15"/>
        <v>0</v>
      </c>
      <c r="F100" s="11"/>
      <c r="G100" s="12"/>
      <c r="H100" s="13">
        <f t="shared" si="16"/>
        <v>0</v>
      </c>
      <c r="I100" s="14">
        <f t="shared" si="17"/>
        <v>0</v>
      </c>
      <c r="J100" s="12">
        <f t="shared" si="18"/>
        <v>0</v>
      </c>
      <c r="K100" s="13">
        <f t="shared" si="19"/>
        <v>0</v>
      </c>
    </row>
    <row r="101" spans="1:11" s="10" customFormat="1" ht="17.45" customHeight="1" x14ac:dyDescent="0.2">
      <c r="A101" s="32" t="s">
        <v>86</v>
      </c>
      <c r="B101" s="26" t="s">
        <v>87</v>
      </c>
      <c r="C101" s="11"/>
      <c r="D101" s="12"/>
      <c r="E101" s="13">
        <f t="shared" si="15"/>
        <v>0</v>
      </c>
      <c r="F101" s="11"/>
      <c r="G101" s="12"/>
      <c r="H101" s="13">
        <f t="shared" si="16"/>
        <v>0</v>
      </c>
      <c r="I101" s="14">
        <f t="shared" si="17"/>
        <v>0</v>
      </c>
      <c r="J101" s="12">
        <f t="shared" si="18"/>
        <v>0</v>
      </c>
      <c r="K101" s="13">
        <f t="shared" si="19"/>
        <v>0</v>
      </c>
    </row>
    <row r="102" spans="1:11" s="10" customFormat="1" ht="17.45" customHeight="1" x14ac:dyDescent="0.2">
      <c r="A102" s="31" t="s">
        <v>171</v>
      </c>
      <c r="B102" s="25" t="s">
        <v>172</v>
      </c>
      <c r="C102" s="11"/>
      <c r="D102" s="12"/>
      <c r="E102" s="13">
        <f t="shared" si="15"/>
        <v>0</v>
      </c>
      <c r="F102" s="11"/>
      <c r="G102" s="12"/>
      <c r="H102" s="13">
        <f t="shared" si="16"/>
        <v>0</v>
      </c>
      <c r="I102" s="14">
        <f t="shared" si="17"/>
        <v>0</v>
      </c>
      <c r="J102" s="12">
        <f t="shared" si="18"/>
        <v>0</v>
      </c>
      <c r="K102" s="13">
        <f t="shared" si="19"/>
        <v>0</v>
      </c>
    </row>
    <row r="103" spans="1:11" s="10" customFormat="1" ht="17.45" customHeight="1" x14ac:dyDescent="0.2">
      <c r="A103" s="31" t="s">
        <v>25</v>
      </c>
      <c r="B103" s="25" t="s">
        <v>26</v>
      </c>
      <c r="C103" s="11"/>
      <c r="D103" s="12"/>
      <c r="E103" s="13">
        <f t="shared" si="15"/>
        <v>0</v>
      </c>
      <c r="F103" s="11"/>
      <c r="G103" s="12"/>
      <c r="H103" s="13">
        <f t="shared" si="16"/>
        <v>0</v>
      </c>
      <c r="I103" s="14">
        <f t="shared" si="17"/>
        <v>0</v>
      </c>
      <c r="J103" s="12">
        <f t="shared" si="18"/>
        <v>0</v>
      </c>
      <c r="K103" s="13">
        <f t="shared" si="19"/>
        <v>0</v>
      </c>
    </row>
    <row r="104" spans="1:11" s="10" customFormat="1" ht="17.45" customHeight="1" x14ac:dyDescent="0.2">
      <c r="A104" s="32" t="s">
        <v>234</v>
      </c>
      <c r="B104" s="26" t="s">
        <v>7</v>
      </c>
      <c r="C104" s="11"/>
      <c r="D104" s="12"/>
      <c r="E104" s="13">
        <f t="shared" si="15"/>
        <v>0</v>
      </c>
      <c r="F104" s="11"/>
      <c r="G104" s="12"/>
      <c r="H104" s="13">
        <f t="shared" si="16"/>
        <v>0</v>
      </c>
      <c r="I104" s="14">
        <f t="shared" si="17"/>
        <v>0</v>
      </c>
      <c r="J104" s="12">
        <f t="shared" si="18"/>
        <v>0</v>
      </c>
      <c r="K104" s="13">
        <f t="shared" si="19"/>
        <v>0</v>
      </c>
    </row>
    <row r="105" spans="1:11" s="10" customFormat="1" ht="17.45" customHeight="1" x14ac:dyDescent="0.2">
      <c r="A105" s="32" t="s">
        <v>235</v>
      </c>
      <c r="B105" s="26" t="s">
        <v>236</v>
      </c>
      <c r="C105" s="11"/>
      <c r="D105" s="12"/>
      <c r="E105" s="13">
        <f t="shared" si="15"/>
        <v>0</v>
      </c>
      <c r="F105" s="11"/>
      <c r="G105" s="12"/>
      <c r="H105" s="13">
        <f t="shared" si="16"/>
        <v>0</v>
      </c>
      <c r="I105" s="14">
        <f t="shared" si="17"/>
        <v>0</v>
      </c>
      <c r="J105" s="12">
        <f t="shared" si="18"/>
        <v>0</v>
      </c>
      <c r="K105" s="13">
        <f t="shared" si="19"/>
        <v>0</v>
      </c>
    </row>
    <row r="106" spans="1:11" s="10" customFormat="1" ht="17.45" customHeight="1" x14ac:dyDescent="0.2">
      <c r="A106" s="31" t="s">
        <v>47</v>
      </c>
      <c r="B106" s="25" t="s">
        <v>48</v>
      </c>
      <c r="C106" s="11"/>
      <c r="D106" s="12"/>
      <c r="E106" s="13">
        <f t="shared" si="15"/>
        <v>0</v>
      </c>
      <c r="F106" s="11"/>
      <c r="G106" s="12"/>
      <c r="H106" s="13">
        <f t="shared" si="16"/>
        <v>0</v>
      </c>
      <c r="I106" s="14">
        <f t="shared" si="17"/>
        <v>0</v>
      </c>
      <c r="J106" s="12">
        <f t="shared" si="18"/>
        <v>0</v>
      </c>
      <c r="K106" s="13">
        <f t="shared" si="19"/>
        <v>0</v>
      </c>
    </row>
    <row r="107" spans="1:11" s="10" customFormat="1" ht="17.45" customHeight="1" x14ac:dyDescent="0.2">
      <c r="A107" s="32" t="s">
        <v>77</v>
      </c>
      <c r="B107" s="26" t="s">
        <v>78</v>
      </c>
      <c r="C107" s="11"/>
      <c r="D107" s="12"/>
      <c r="E107" s="13">
        <f t="shared" si="15"/>
        <v>0</v>
      </c>
      <c r="F107" s="11"/>
      <c r="G107" s="12"/>
      <c r="H107" s="13">
        <f t="shared" si="16"/>
        <v>0</v>
      </c>
      <c r="I107" s="14">
        <f t="shared" si="17"/>
        <v>0</v>
      </c>
      <c r="J107" s="12">
        <f t="shared" si="18"/>
        <v>0</v>
      </c>
      <c r="K107" s="13">
        <f t="shared" si="19"/>
        <v>0</v>
      </c>
    </row>
    <row r="108" spans="1:11" s="10" customFormat="1" ht="17.45" customHeight="1" x14ac:dyDescent="0.2">
      <c r="A108" s="31" t="s">
        <v>90</v>
      </c>
      <c r="B108" s="25" t="s">
        <v>91</v>
      </c>
      <c r="C108" s="11"/>
      <c r="D108" s="12"/>
      <c r="E108" s="13">
        <f t="shared" si="15"/>
        <v>0</v>
      </c>
      <c r="F108" s="11"/>
      <c r="G108" s="12"/>
      <c r="H108" s="13">
        <f t="shared" si="16"/>
        <v>0</v>
      </c>
      <c r="I108" s="14">
        <f t="shared" si="17"/>
        <v>0</v>
      </c>
      <c r="J108" s="12">
        <f t="shared" si="18"/>
        <v>0</v>
      </c>
      <c r="K108" s="13">
        <f t="shared" si="19"/>
        <v>0</v>
      </c>
    </row>
    <row r="109" spans="1:11" s="10" customFormat="1" ht="17.45" customHeight="1" x14ac:dyDescent="0.2">
      <c r="A109" s="31" t="s">
        <v>27</v>
      </c>
      <c r="B109" s="25" t="s">
        <v>28</v>
      </c>
      <c r="C109" s="11"/>
      <c r="D109" s="12"/>
      <c r="E109" s="13">
        <f t="shared" si="15"/>
        <v>0</v>
      </c>
      <c r="F109" s="11"/>
      <c r="G109" s="12"/>
      <c r="H109" s="13">
        <f t="shared" si="16"/>
        <v>0</v>
      </c>
      <c r="I109" s="14">
        <f t="shared" si="17"/>
        <v>0</v>
      </c>
      <c r="J109" s="12">
        <f t="shared" si="18"/>
        <v>0</v>
      </c>
      <c r="K109" s="13">
        <f t="shared" si="19"/>
        <v>0</v>
      </c>
    </row>
    <row r="110" spans="1:11" s="10" customFormat="1" ht="17.45" customHeight="1" x14ac:dyDescent="0.2">
      <c r="A110" s="31" t="s">
        <v>45</v>
      </c>
      <c r="B110" s="25" t="s">
        <v>46</v>
      </c>
      <c r="C110" s="11"/>
      <c r="D110" s="12"/>
      <c r="E110" s="13">
        <f t="shared" si="15"/>
        <v>0</v>
      </c>
      <c r="F110" s="11"/>
      <c r="G110" s="12"/>
      <c r="H110" s="13">
        <f t="shared" si="16"/>
        <v>0</v>
      </c>
      <c r="I110" s="14">
        <f t="shared" si="17"/>
        <v>0</v>
      </c>
      <c r="J110" s="12">
        <f t="shared" si="18"/>
        <v>0</v>
      </c>
      <c r="K110" s="13">
        <f t="shared" si="19"/>
        <v>0</v>
      </c>
    </row>
    <row r="111" spans="1:11" s="10" customFormat="1" ht="17.45" customHeight="1" x14ac:dyDescent="0.2">
      <c r="A111" s="31" t="s">
        <v>43</v>
      </c>
      <c r="B111" s="25" t="s">
        <v>44</v>
      </c>
      <c r="C111" s="11"/>
      <c r="D111" s="12"/>
      <c r="E111" s="13">
        <f t="shared" si="15"/>
        <v>0</v>
      </c>
      <c r="F111" s="11"/>
      <c r="G111" s="12"/>
      <c r="H111" s="13">
        <f t="shared" si="16"/>
        <v>0</v>
      </c>
      <c r="I111" s="14">
        <f t="shared" si="17"/>
        <v>0</v>
      </c>
      <c r="J111" s="12">
        <f t="shared" si="18"/>
        <v>0</v>
      </c>
      <c r="K111" s="13">
        <f t="shared" si="19"/>
        <v>0</v>
      </c>
    </row>
    <row r="112" spans="1:11" s="10" customFormat="1" ht="17.45" customHeight="1" x14ac:dyDescent="0.2">
      <c r="A112" s="32" t="s">
        <v>73</v>
      </c>
      <c r="B112" s="26" t="s">
        <v>74</v>
      </c>
      <c r="C112" s="11"/>
      <c r="D112" s="12"/>
      <c r="E112" s="13">
        <f t="shared" si="15"/>
        <v>0</v>
      </c>
      <c r="F112" s="11"/>
      <c r="G112" s="12"/>
      <c r="H112" s="13">
        <f t="shared" si="16"/>
        <v>0</v>
      </c>
      <c r="I112" s="14">
        <f t="shared" si="17"/>
        <v>0</v>
      </c>
      <c r="J112" s="12">
        <f t="shared" si="18"/>
        <v>0</v>
      </c>
      <c r="K112" s="13">
        <f t="shared" si="19"/>
        <v>0</v>
      </c>
    </row>
    <row r="113" spans="1:11" s="10" customFormat="1" ht="17.45" customHeight="1" x14ac:dyDescent="0.2">
      <c r="A113" s="32" t="s">
        <v>75</v>
      </c>
      <c r="B113" s="26" t="s">
        <v>76</v>
      </c>
      <c r="C113" s="11"/>
      <c r="D113" s="12"/>
      <c r="E113" s="13">
        <f t="shared" si="15"/>
        <v>0</v>
      </c>
      <c r="F113" s="11"/>
      <c r="G113" s="12"/>
      <c r="H113" s="13">
        <f t="shared" si="16"/>
        <v>0</v>
      </c>
      <c r="I113" s="14">
        <f t="shared" si="17"/>
        <v>0</v>
      </c>
      <c r="J113" s="12">
        <f t="shared" si="18"/>
        <v>0</v>
      </c>
      <c r="K113" s="13">
        <f t="shared" si="19"/>
        <v>0</v>
      </c>
    </row>
    <row r="114" spans="1:11" s="10" customFormat="1" ht="17.45" customHeight="1" x14ac:dyDescent="0.2">
      <c r="A114" s="31" t="s">
        <v>92</v>
      </c>
      <c r="B114" s="25" t="s">
        <v>93</v>
      </c>
      <c r="C114" s="11"/>
      <c r="D114" s="12"/>
      <c r="E114" s="13">
        <f t="shared" si="15"/>
        <v>0</v>
      </c>
      <c r="F114" s="11"/>
      <c r="G114" s="12"/>
      <c r="H114" s="13">
        <f t="shared" si="16"/>
        <v>0</v>
      </c>
      <c r="I114" s="14">
        <f t="shared" si="17"/>
        <v>0</v>
      </c>
      <c r="J114" s="12">
        <f t="shared" si="18"/>
        <v>0</v>
      </c>
      <c r="K114" s="13">
        <f t="shared" si="19"/>
        <v>0</v>
      </c>
    </row>
    <row r="115" spans="1:11" s="10" customFormat="1" ht="17.45" customHeight="1" x14ac:dyDescent="0.2">
      <c r="A115" s="32" t="s">
        <v>71</v>
      </c>
      <c r="B115" s="26" t="s">
        <v>72</v>
      </c>
      <c r="C115" s="11"/>
      <c r="D115" s="12"/>
      <c r="E115" s="13">
        <f t="shared" si="15"/>
        <v>0</v>
      </c>
      <c r="F115" s="11"/>
      <c r="G115" s="12"/>
      <c r="H115" s="13">
        <f t="shared" si="16"/>
        <v>0</v>
      </c>
      <c r="I115" s="14">
        <f t="shared" si="17"/>
        <v>0</v>
      </c>
      <c r="J115" s="12">
        <f t="shared" si="18"/>
        <v>0</v>
      </c>
      <c r="K115" s="13">
        <f t="shared" si="19"/>
        <v>0</v>
      </c>
    </row>
    <row r="116" spans="1:11" s="10" customFormat="1" ht="17.45" customHeight="1" x14ac:dyDescent="0.2">
      <c r="A116" s="31" t="s">
        <v>166</v>
      </c>
      <c r="B116" s="25" t="s">
        <v>167</v>
      </c>
      <c r="C116" s="11"/>
      <c r="D116" s="12"/>
      <c r="E116" s="13">
        <f t="shared" si="15"/>
        <v>0</v>
      </c>
      <c r="F116" s="11"/>
      <c r="G116" s="12"/>
      <c r="H116" s="13">
        <f t="shared" si="16"/>
        <v>0</v>
      </c>
      <c r="I116" s="14">
        <f t="shared" si="17"/>
        <v>0</v>
      </c>
      <c r="J116" s="12">
        <f t="shared" si="18"/>
        <v>0</v>
      </c>
      <c r="K116" s="13">
        <f t="shared" si="19"/>
        <v>0</v>
      </c>
    </row>
    <row r="117" spans="1:11" s="10" customFormat="1" ht="17.45" customHeight="1" x14ac:dyDescent="0.2">
      <c r="A117" s="31" t="s">
        <v>170</v>
      </c>
      <c r="B117" s="25" t="s">
        <v>291</v>
      </c>
      <c r="C117" s="11"/>
      <c r="D117" s="12"/>
      <c r="E117" s="13">
        <f t="shared" si="15"/>
        <v>0</v>
      </c>
      <c r="F117" s="11"/>
      <c r="G117" s="12"/>
      <c r="H117" s="13">
        <f t="shared" si="16"/>
        <v>0</v>
      </c>
      <c r="I117" s="14">
        <f t="shared" si="17"/>
        <v>0</v>
      </c>
      <c r="J117" s="12">
        <f t="shared" si="18"/>
        <v>0</v>
      </c>
      <c r="K117" s="13">
        <f t="shared" si="19"/>
        <v>0</v>
      </c>
    </row>
    <row r="118" spans="1:11" s="10" customFormat="1" ht="17.45" customHeight="1" x14ac:dyDescent="0.2">
      <c r="A118" s="31" t="s">
        <v>164</v>
      </c>
      <c r="B118" s="25" t="s">
        <v>165</v>
      </c>
      <c r="C118" s="11"/>
      <c r="D118" s="12"/>
      <c r="E118" s="13">
        <f t="shared" si="15"/>
        <v>0</v>
      </c>
      <c r="F118" s="11"/>
      <c r="G118" s="12"/>
      <c r="H118" s="13">
        <f t="shared" si="16"/>
        <v>0</v>
      </c>
      <c r="I118" s="14">
        <f t="shared" si="17"/>
        <v>0</v>
      </c>
      <c r="J118" s="12">
        <f t="shared" si="18"/>
        <v>0</v>
      </c>
      <c r="K118" s="13">
        <f t="shared" si="19"/>
        <v>0</v>
      </c>
    </row>
    <row r="119" spans="1:11" s="10" customFormat="1" ht="17.45" customHeight="1" x14ac:dyDescent="0.2">
      <c r="A119" s="31" t="s">
        <v>173</v>
      </c>
      <c r="B119" s="25" t="s">
        <v>174</v>
      </c>
      <c r="C119" s="11"/>
      <c r="D119" s="12"/>
      <c r="E119" s="13">
        <f t="shared" si="15"/>
        <v>0</v>
      </c>
      <c r="F119" s="11"/>
      <c r="G119" s="12"/>
      <c r="H119" s="13">
        <f t="shared" si="16"/>
        <v>0</v>
      </c>
      <c r="I119" s="14">
        <f t="shared" si="17"/>
        <v>0</v>
      </c>
      <c r="J119" s="12">
        <f t="shared" si="18"/>
        <v>0</v>
      </c>
      <c r="K119" s="13">
        <f t="shared" si="19"/>
        <v>0</v>
      </c>
    </row>
    <row r="120" spans="1:11" s="10" customFormat="1" ht="17.45" customHeight="1" x14ac:dyDescent="0.2">
      <c r="A120" s="32" t="s">
        <v>57</v>
      </c>
      <c r="B120" s="26" t="s">
        <v>58</v>
      </c>
      <c r="C120" s="11"/>
      <c r="D120" s="12"/>
      <c r="E120" s="13">
        <f t="shared" si="15"/>
        <v>0</v>
      </c>
      <c r="F120" s="11"/>
      <c r="G120" s="12"/>
      <c r="H120" s="13">
        <f t="shared" si="16"/>
        <v>0</v>
      </c>
      <c r="I120" s="14">
        <f t="shared" si="17"/>
        <v>0</v>
      </c>
      <c r="J120" s="12">
        <f t="shared" si="18"/>
        <v>0</v>
      </c>
      <c r="K120" s="13">
        <f t="shared" si="19"/>
        <v>0</v>
      </c>
    </row>
    <row r="121" spans="1:11" s="10" customFormat="1" ht="17.45" customHeight="1" x14ac:dyDescent="0.2">
      <c r="A121" s="34" t="s">
        <v>162</v>
      </c>
      <c r="B121" s="27" t="s">
        <v>163</v>
      </c>
      <c r="C121" s="20"/>
      <c r="D121" s="16"/>
      <c r="E121" s="15">
        <f t="shared" si="15"/>
        <v>0</v>
      </c>
      <c r="F121" s="20"/>
      <c r="G121" s="16"/>
      <c r="H121" s="15">
        <f t="shared" si="16"/>
        <v>0</v>
      </c>
      <c r="I121" s="17">
        <f t="shared" si="17"/>
        <v>0</v>
      </c>
      <c r="J121" s="16">
        <f t="shared" si="18"/>
        <v>0</v>
      </c>
      <c r="K121" s="15">
        <f t="shared" si="19"/>
        <v>0</v>
      </c>
    </row>
    <row r="122" spans="1:11" s="10" customFormat="1" ht="17.45" customHeight="1" x14ac:dyDescent="0.2">
      <c r="A122" s="31" t="s">
        <v>132</v>
      </c>
      <c r="B122" s="25" t="s">
        <v>133</v>
      </c>
      <c r="C122" s="11"/>
      <c r="D122" s="12"/>
      <c r="E122" s="13">
        <f t="shared" si="15"/>
        <v>0</v>
      </c>
      <c r="F122" s="11"/>
      <c r="G122" s="12"/>
      <c r="H122" s="13">
        <f t="shared" si="16"/>
        <v>0</v>
      </c>
      <c r="I122" s="14">
        <f t="shared" si="17"/>
        <v>0</v>
      </c>
      <c r="J122" s="12">
        <f t="shared" si="18"/>
        <v>0</v>
      </c>
      <c r="K122" s="13">
        <f t="shared" si="19"/>
        <v>0</v>
      </c>
    </row>
    <row r="123" spans="1:11" s="10" customFormat="1" ht="17.45" customHeight="1" x14ac:dyDescent="0.2">
      <c r="A123" s="32" t="s">
        <v>134</v>
      </c>
      <c r="B123" s="26" t="s">
        <v>135</v>
      </c>
      <c r="C123" s="11"/>
      <c r="D123" s="12"/>
      <c r="E123" s="13">
        <f t="shared" si="15"/>
        <v>0</v>
      </c>
      <c r="F123" s="11"/>
      <c r="G123" s="12"/>
      <c r="H123" s="13">
        <f t="shared" si="16"/>
        <v>0</v>
      </c>
      <c r="I123" s="14">
        <f t="shared" si="17"/>
        <v>0</v>
      </c>
      <c r="J123" s="12">
        <f t="shared" si="18"/>
        <v>0</v>
      </c>
      <c r="K123" s="13">
        <f t="shared" si="19"/>
        <v>0</v>
      </c>
    </row>
    <row r="124" spans="1:11" s="10" customFormat="1" ht="17.45" customHeight="1" x14ac:dyDescent="0.2">
      <c r="A124" s="31" t="s">
        <v>19</v>
      </c>
      <c r="B124" s="25" t="s">
        <v>20</v>
      </c>
      <c r="C124" s="11"/>
      <c r="D124" s="12"/>
      <c r="E124" s="13">
        <f t="shared" si="15"/>
        <v>0</v>
      </c>
      <c r="F124" s="11"/>
      <c r="G124" s="12"/>
      <c r="H124" s="13">
        <f t="shared" si="16"/>
        <v>0</v>
      </c>
      <c r="I124" s="14">
        <f t="shared" si="17"/>
        <v>0</v>
      </c>
      <c r="J124" s="12">
        <f t="shared" si="18"/>
        <v>0</v>
      </c>
      <c r="K124" s="13">
        <f t="shared" si="19"/>
        <v>0</v>
      </c>
    </row>
    <row r="125" spans="1:11" s="10" customFormat="1" ht="17.45" customHeight="1" x14ac:dyDescent="0.2">
      <c r="A125" s="31" t="s">
        <v>11</v>
      </c>
      <c r="B125" s="25" t="s">
        <v>12</v>
      </c>
      <c r="C125" s="11"/>
      <c r="D125" s="12"/>
      <c r="E125" s="13"/>
      <c r="F125" s="11"/>
      <c r="G125" s="12"/>
      <c r="H125" s="13"/>
      <c r="I125" s="14"/>
      <c r="J125" s="12"/>
      <c r="K125" s="13"/>
    </row>
    <row r="126" spans="1:11" s="10" customFormat="1" ht="17.45" customHeight="1" x14ac:dyDescent="0.2">
      <c r="A126" s="31" t="s">
        <v>29</v>
      </c>
      <c r="B126" s="25" t="s">
        <v>30</v>
      </c>
      <c r="C126" s="11"/>
      <c r="D126" s="12"/>
      <c r="E126" s="13">
        <f t="shared" ref="E126:E140" si="20">C126+D126</f>
        <v>0</v>
      </c>
      <c r="F126" s="11"/>
      <c r="G126" s="12"/>
      <c r="H126" s="13">
        <f t="shared" ref="H126:H140" si="21">F126+G126</f>
        <v>0</v>
      </c>
      <c r="I126" s="14">
        <f t="shared" ref="I126:I140" si="22">F126-C126</f>
        <v>0</v>
      </c>
      <c r="J126" s="12">
        <f t="shared" ref="J126:J140" si="23">G126-D126</f>
        <v>0</v>
      </c>
      <c r="K126" s="13">
        <f t="shared" ref="K126:K140" si="24">I126+J126</f>
        <v>0</v>
      </c>
    </row>
    <row r="127" spans="1:11" s="10" customFormat="1" ht="17.45" customHeight="1" x14ac:dyDescent="0.2">
      <c r="A127" s="31" t="s">
        <v>13</v>
      </c>
      <c r="B127" s="25" t="s">
        <v>14</v>
      </c>
      <c r="C127" s="11"/>
      <c r="D127" s="12"/>
      <c r="E127" s="13">
        <f t="shared" si="20"/>
        <v>0</v>
      </c>
      <c r="F127" s="11"/>
      <c r="G127" s="12"/>
      <c r="H127" s="13">
        <f t="shared" si="21"/>
        <v>0</v>
      </c>
      <c r="I127" s="14">
        <f t="shared" si="22"/>
        <v>0</v>
      </c>
      <c r="J127" s="12">
        <f t="shared" si="23"/>
        <v>0</v>
      </c>
      <c r="K127" s="13">
        <f t="shared" si="24"/>
        <v>0</v>
      </c>
    </row>
    <row r="128" spans="1:11" s="10" customFormat="1" ht="17.45" customHeight="1" x14ac:dyDescent="0.2">
      <c r="A128" s="31" t="s">
        <v>9</v>
      </c>
      <c r="B128" s="25" t="s">
        <v>10</v>
      </c>
      <c r="C128" s="11"/>
      <c r="D128" s="12"/>
      <c r="E128" s="13">
        <f t="shared" si="20"/>
        <v>0</v>
      </c>
      <c r="F128" s="11"/>
      <c r="G128" s="12"/>
      <c r="H128" s="13">
        <f t="shared" si="21"/>
        <v>0</v>
      </c>
      <c r="I128" s="14">
        <f t="shared" si="22"/>
        <v>0</v>
      </c>
      <c r="J128" s="12">
        <f t="shared" si="23"/>
        <v>0</v>
      </c>
      <c r="K128" s="13">
        <f t="shared" si="24"/>
        <v>0</v>
      </c>
    </row>
    <row r="129" spans="1:11" s="10" customFormat="1" ht="17.45" customHeight="1" x14ac:dyDescent="0.2">
      <c r="A129" s="31" t="s">
        <v>253</v>
      </c>
      <c r="B129" s="25" t="s">
        <v>254</v>
      </c>
      <c r="C129" s="11"/>
      <c r="D129" s="12"/>
      <c r="E129" s="13">
        <f t="shared" si="20"/>
        <v>0</v>
      </c>
      <c r="F129" s="11"/>
      <c r="G129" s="12"/>
      <c r="H129" s="13">
        <f t="shared" si="21"/>
        <v>0</v>
      </c>
      <c r="I129" s="14">
        <f t="shared" si="22"/>
        <v>0</v>
      </c>
      <c r="J129" s="12">
        <f t="shared" si="23"/>
        <v>0</v>
      </c>
      <c r="K129" s="13">
        <f t="shared" si="24"/>
        <v>0</v>
      </c>
    </row>
    <row r="130" spans="1:11" s="10" customFormat="1" ht="17.45" customHeight="1" x14ac:dyDescent="0.2">
      <c r="A130" s="31" t="s">
        <v>94</v>
      </c>
      <c r="B130" s="25" t="s">
        <v>95</v>
      </c>
      <c r="C130" s="11"/>
      <c r="D130" s="12"/>
      <c r="E130" s="13">
        <f t="shared" si="20"/>
        <v>0</v>
      </c>
      <c r="F130" s="11"/>
      <c r="G130" s="12"/>
      <c r="H130" s="13">
        <f t="shared" si="21"/>
        <v>0</v>
      </c>
      <c r="I130" s="14">
        <f t="shared" si="22"/>
        <v>0</v>
      </c>
      <c r="J130" s="12">
        <f t="shared" si="23"/>
        <v>0</v>
      </c>
      <c r="K130" s="13">
        <f t="shared" si="24"/>
        <v>0</v>
      </c>
    </row>
    <row r="131" spans="1:11" s="10" customFormat="1" ht="17.45" customHeight="1" x14ac:dyDescent="0.2">
      <c r="A131" s="32" t="s">
        <v>63</v>
      </c>
      <c r="B131" s="26" t="s">
        <v>64</v>
      </c>
      <c r="C131" s="11"/>
      <c r="D131" s="12"/>
      <c r="E131" s="13">
        <f t="shared" si="20"/>
        <v>0</v>
      </c>
      <c r="F131" s="11"/>
      <c r="G131" s="12"/>
      <c r="H131" s="13">
        <f t="shared" si="21"/>
        <v>0</v>
      </c>
      <c r="I131" s="14">
        <f t="shared" si="22"/>
        <v>0</v>
      </c>
      <c r="J131" s="12">
        <f t="shared" si="23"/>
        <v>0</v>
      </c>
      <c r="K131" s="13">
        <f t="shared" si="24"/>
        <v>0</v>
      </c>
    </row>
    <row r="132" spans="1:11" s="10" customFormat="1" ht="17.45" customHeight="1" x14ac:dyDescent="0.2">
      <c r="A132" s="31" t="s">
        <v>49</v>
      </c>
      <c r="B132" s="25" t="s">
        <v>50</v>
      </c>
      <c r="C132" s="11"/>
      <c r="D132" s="12"/>
      <c r="E132" s="13">
        <f t="shared" si="20"/>
        <v>0</v>
      </c>
      <c r="F132" s="11"/>
      <c r="G132" s="12"/>
      <c r="H132" s="13">
        <f t="shared" si="21"/>
        <v>0</v>
      </c>
      <c r="I132" s="14">
        <f t="shared" si="22"/>
        <v>0</v>
      </c>
      <c r="J132" s="12">
        <f t="shared" si="23"/>
        <v>0</v>
      </c>
      <c r="K132" s="13">
        <f t="shared" si="24"/>
        <v>0</v>
      </c>
    </row>
    <row r="133" spans="1:11" s="10" customFormat="1" ht="17.45" customHeight="1" x14ac:dyDescent="0.2">
      <c r="A133" s="32" t="s">
        <v>69</v>
      </c>
      <c r="B133" s="26" t="s">
        <v>70</v>
      </c>
      <c r="C133" s="11"/>
      <c r="D133" s="12"/>
      <c r="E133" s="13">
        <f t="shared" si="20"/>
        <v>0</v>
      </c>
      <c r="F133" s="11"/>
      <c r="G133" s="12"/>
      <c r="H133" s="13">
        <f t="shared" si="21"/>
        <v>0</v>
      </c>
      <c r="I133" s="14">
        <f t="shared" si="22"/>
        <v>0</v>
      </c>
      <c r="J133" s="12">
        <f t="shared" si="23"/>
        <v>0</v>
      </c>
      <c r="K133" s="13">
        <f t="shared" si="24"/>
        <v>0</v>
      </c>
    </row>
    <row r="134" spans="1:11" s="10" customFormat="1" ht="17.45" customHeight="1" x14ac:dyDescent="0.2">
      <c r="A134" s="32" t="s">
        <v>67</v>
      </c>
      <c r="B134" s="26" t="s">
        <v>68</v>
      </c>
      <c r="C134" s="11"/>
      <c r="D134" s="12"/>
      <c r="E134" s="13">
        <f t="shared" si="20"/>
        <v>0</v>
      </c>
      <c r="F134" s="11"/>
      <c r="G134" s="12"/>
      <c r="H134" s="13">
        <f t="shared" si="21"/>
        <v>0</v>
      </c>
      <c r="I134" s="14">
        <f t="shared" si="22"/>
        <v>0</v>
      </c>
      <c r="J134" s="12">
        <f t="shared" si="23"/>
        <v>0</v>
      </c>
      <c r="K134" s="13">
        <f t="shared" si="24"/>
        <v>0</v>
      </c>
    </row>
    <row r="135" spans="1:11" s="10" customFormat="1" ht="17.45" customHeight="1" x14ac:dyDescent="0.2">
      <c r="A135" s="31" t="s">
        <v>51</v>
      </c>
      <c r="B135" s="25" t="s">
        <v>52</v>
      </c>
      <c r="C135" s="11"/>
      <c r="D135" s="12"/>
      <c r="E135" s="13">
        <f t="shared" si="20"/>
        <v>0</v>
      </c>
      <c r="F135" s="11"/>
      <c r="G135" s="12"/>
      <c r="H135" s="13">
        <f t="shared" si="21"/>
        <v>0</v>
      </c>
      <c r="I135" s="14">
        <f t="shared" si="22"/>
        <v>0</v>
      </c>
      <c r="J135" s="12">
        <f t="shared" si="23"/>
        <v>0</v>
      </c>
      <c r="K135" s="13">
        <f t="shared" si="24"/>
        <v>0</v>
      </c>
    </row>
    <row r="136" spans="1:11" s="10" customFormat="1" ht="17.45" customHeight="1" x14ac:dyDescent="0.2">
      <c r="A136" s="31" t="s">
        <v>204</v>
      </c>
      <c r="B136" s="25" t="s">
        <v>205</v>
      </c>
      <c r="C136" s="11"/>
      <c r="D136" s="12"/>
      <c r="E136" s="13">
        <f t="shared" si="20"/>
        <v>0</v>
      </c>
      <c r="F136" s="11"/>
      <c r="G136" s="12"/>
      <c r="H136" s="13">
        <f t="shared" si="21"/>
        <v>0</v>
      </c>
      <c r="I136" s="14">
        <f t="shared" si="22"/>
        <v>0</v>
      </c>
      <c r="J136" s="12">
        <f t="shared" si="23"/>
        <v>0</v>
      </c>
      <c r="K136" s="13">
        <f t="shared" si="24"/>
        <v>0</v>
      </c>
    </row>
    <row r="137" spans="1:11" s="10" customFormat="1" ht="17.45" customHeight="1" x14ac:dyDescent="0.2">
      <c r="A137" s="31" t="s">
        <v>202</v>
      </c>
      <c r="B137" s="25" t="s">
        <v>203</v>
      </c>
      <c r="C137" s="11"/>
      <c r="D137" s="12"/>
      <c r="E137" s="13">
        <f t="shared" si="20"/>
        <v>0</v>
      </c>
      <c r="F137" s="11"/>
      <c r="G137" s="12"/>
      <c r="H137" s="13">
        <f t="shared" si="21"/>
        <v>0</v>
      </c>
      <c r="I137" s="14">
        <f t="shared" si="22"/>
        <v>0</v>
      </c>
      <c r="J137" s="12">
        <f t="shared" si="23"/>
        <v>0</v>
      </c>
      <c r="K137" s="13">
        <f t="shared" si="24"/>
        <v>0</v>
      </c>
    </row>
    <row r="138" spans="1:11" s="10" customFormat="1" ht="17.45" customHeight="1" x14ac:dyDescent="0.2">
      <c r="A138" s="32" t="s">
        <v>136</v>
      </c>
      <c r="B138" s="26" t="s">
        <v>137</v>
      </c>
      <c r="C138" s="11"/>
      <c r="D138" s="12"/>
      <c r="E138" s="13">
        <f t="shared" si="20"/>
        <v>0</v>
      </c>
      <c r="F138" s="11"/>
      <c r="G138" s="12"/>
      <c r="H138" s="13">
        <f t="shared" si="21"/>
        <v>0</v>
      </c>
      <c r="I138" s="14">
        <f t="shared" si="22"/>
        <v>0</v>
      </c>
      <c r="J138" s="12">
        <f t="shared" si="23"/>
        <v>0</v>
      </c>
      <c r="K138" s="13">
        <f t="shared" si="24"/>
        <v>0</v>
      </c>
    </row>
    <row r="139" spans="1:11" s="10" customFormat="1" ht="17.45" customHeight="1" x14ac:dyDescent="0.2">
      <c r="A139" s="32" t="s">
        <v>65</v>
      </c>
      <c r="B139" s="26" t="s">
        <v>66</v>
      </c>
      <c r="C139" s="11"/>
      <c r="D139" s="12"/>
      <c r="E139" s="13">
        <f t="shared" si="20"/>
        <v>0</v>
      </c>
      <c r="F139" s="11"/>
      <c r="G139" s="12"/>
      <c r="H139" s="13">
        <f t="shared" si="21"/>
        <v>0</v>
      </c>
      <c r="I139" s="14">
        <f t="shared" si="22"/>
        <v>0</v>
      </c>
      <c r="J139" s="12">
        <f t="shared" si="23"/>
        <v>0</v>
      </c>
      <c r="K139" s="13">
        <f t="shared" si="24"/>
        <v>0</v>
      </c>
    </row>
    <row r="140" spans="1:11" s="10" customFormat="1" ht="17.45" customHeight="1" x14ac:dyDescent="0.2">
      <c r="A140" s="31" t="s">
        <v>96</v>
      </c>
      <c r="B140" s="25" t="s">
        <v>97</v>
      </c>
      <c r="C140" s="11"/>
      <c r="D140" s="12"/>
      <c r="E140" s="13">
        <f t="shared" si="20"/>
        <v>0</v>
      </c>
      <c r="F140" s="11"/>
      <c r="G140" s="12"/>
      <c r="H140" s="13">
        <f t="shared" si="21"/>
        <v>0</v>
      </c>
      <c r="I140" s="14">
        <f t="shared" si="22"/>
        <v>0</v>
      </c>
      <c r="J140" s="12">
        <f t="shared" si="23"/>
        <v>0</v>
      </c>
      <c r="K140" s="13">
        <f t="shared" si="24"/>
        <v>0</v>
      </c>
    </row>
    <row r="141" spans="1:11" s="10" customFormat="1" ht="17.45" customHeight="1" x14ac:dyDescent="0.2">
      <c r="A141" s="31"/>
      <c r="B141" s="25"/>
      <c r="C141" s="11"/>
      <c r="D141" s="12"/>
      <c r="E141" s="13">
        <f t="shared" ref="E141:E142" si="25">C141+D141</f>
        <v>0</v>
      </c>
      <c r="F141" s="11"/>
      <c r="G141" s="12"/>
      <c r="H141" s="13">
        <f t="shared" ref="H141:H142" si="26">F141+G141</f>
        <v>0</v>
      </c>
      <c r="I141" s="14">
        <f t="shared" ref="I141:I142" si="27">F141-C141</f>
        <v>0</v>
      </c>
      <c r="J141" s="12">
        <f t="shared" ref="J141:J142" si="28">G141-D141</f>
        <v>0</v>
      </c>
      <c r="K141" s="13">
        <f t="shared" ref="K141:K142" si="29">I141+J141</f>
        <v>0</v>
      </c>
    </row>
    <row r="142" spans="1:11" s="10" customFormat="1" ht="17.45" customHeight="1" x14ac:dyDescent="0.2">
      <c r="A142" s="31"/>
      <c r="B142" s="25"/>
      <c r="C142" s="11"/>
      <c r="D142" s="12"/>
      <c r="E142" s="13">
        <f t="shared" si="25"/>
        <v>0</v>
      </c>
      <c r="F142" s="11"/>
      <c r="G142" s="12"/>
      <c r="H142" s="13">
        <f t="shared" si="26"/>
        <v>0</v>
      </c>
      <c r="I142" s="14">
        <f t="shared" si="27"/>
        <v>0</v>
      </c>
      <c r="J142" s="12">
        <f t="shared" si="28"/>
        <v>0</v>
      </c>
      <c r="K142" s="13">
        <f t="shared" si="29"/>
        <v>0</v>
      </c>
    </row>
    <row r="143" spans="1:11" s="10" customFormat="1" ht="17.45" customHeight="1" x14ac:dyDescent="0.2">
      <c r="A143" s="31"/>
      <c r="B143" s="25"/>
      <c r="C143" s="11"/>
      <c r="D143" s="12"/>
      <c r="E143" s="13">
        <f t="shared" ref="E143:E145" si="30">C143+D143</f>
        <v>0</v>
      </c>
      <c r="F143" s="11"/>
      <c r="G143" s="12"/>
      <c r="H143" s="13">
        <f t="shared" ref="H143:H145" si="31">F143+G143</f>
        <v>0</v>
      </c>
      <c r="I143" s="14">
        <f t="shared" ref="I143:I145" si="32">F143-C143</f>
        <v>0</v>
      </c>
      <c r="J143" s="12">
        <f t="shared" ref="J143:J145" si="33">G143-D143</f>
        <v>0</v>
      </c>
      <c r="K143" s="13">
        <f t="shared" ref="K143:K145" si="34">I143+J143</f>
        <v>0</v>
      </c>
    </row>
    <row r="144" spans="1:11" s="10" customFormat="1" ht="17.45" customHeight="1" x14ac:dyDescent="0.2">
      <c r="A144" s="31"/>
      <c r="B144" s="25"/>
      <c r="C144" s="11"/>
      <c r="D144" s="12"/>
      <c r="E144" s="13">
        <f t="shared" si="30"/>
        <v>0</v>
      </c>
      <c r="F144" s="11"/>
      <c r="G144" s="12"/>
      <c r="H144" s="13">
        <f t="shared" si="31"/>
        <v>0</v>
      </c>
      <c r="I144" s="14">
        <f t="shared" si="32"/>
        <v>0</v>
      </c>
      <c r="J144" s="12">
        <f t="shared" si="33"/>
        <v>0</v>
      </c>
      <c r="K144" s="13">
        <f t="shared" si="34"/>
        <v>0</v>
      </c>
    </row>
    <row r="145" spans="1:12" s="10" customFormat="1" ht="17.45" customHeight="1" x14ac:dyDescent="0.2">
      <c r="A145" s="31"/>
      <c r="B145" s="25"/>
      <c r="C145" s="20"/>
      <c r="D145" s="16"/>
      <c r="E145" s="15">
        <f t="shared" si="30"/>
        <v>0</v>
      </c>
      <c r="F145" s="20"/>
      <c r="G145" s="16"/>
      <c r="H145" s="15">
        <f t="shared" si="31"/>
        <v>0</v>
      </c>
      <c r="I145" s="17">
        <f t="shared" si="32"/>
        <v>0</v>
      </c>
      <c r="J145" s="16">
        <f t="shared" si="33"/>
        <v>0</v>
      </c>
      <c r="K145" s="15">
        <f t="shared" si="34"/>
        <v>0</v>
      </c>
    </row>
    <row r="146" spans="1:12" s="10" customFormat="1" ht="24.95" customHeight="1" x14ac:dyDescent="0.2">
      <c r="A146" s="41"/>
      <c r="B146" s="40" t="s">
        <v>281</v>
      </c>
      <c r="C146" s="21">
        <f t="shared" ref="C146:K146" si="35">SUM(C3:C145)</f>
        <v>0</v>
      </c>
      <c r="D146" s="22">
        <f t="shared" si="35"/>
        <v>0</v>
      </c>
      <c r="E146" s="24">
        <f t="shared" si="35"/>
        <v>0</v>
      </c>
      <c r="F146" s="21">
        <f t="shared" si="35"/>
        <v>0</v>
      </c>
      <c r="G146" s="22">
        <f t="shared" si="35"/>
        <v>0</v>
      </c>
      <c r="H146" s="24">
        <f t="shared" si="35"/>
        <v>0</v>
      </c>
      <c r="I146" s="21">
        <f t="shared" si="35"/>
        <v>0</v>
      </c>
      <c r="J146" s="22">
        <f t="shared" si="35"/>
        <v>0</v>
      </c>
      <c r="K146" s="23">
        <f t="shared" si="35"/>
        <v>0</v>
      </c>
    </row>
    <row r="147" spans="1:12" ht="12.75" customHeight="1" x14ac:dyDescent="0.2">
      <c r="A147" s="36" t="s">
        <v>292</v>
      </c>
      <c r="B147" s="39" t="s">
        <v>282</v>
      </c>
      <c r="C147" s="65" t="s">
        <v>290</v>
      </c>
      <c r="D147" s="66"/>
      <c r="E147" s="66"/>
      <c r="F147" s="66"/>
      <c r="G147" s="66"/>
      <c r="H147" s="66"/>
      <c r="I147" s="66"/>
      <c r="J147" s="66"/>
      <c r="K147" s="67"/>
      <c r="L147" s="18"/>
    </row>
    <row r="148" spans="1:12" ht="12.75" customHeight="1" x14ac:dyDescent="0.2">
      <c r="A148" s="36" t="s">
        <v>293</v>
      </c>
      <c r="B148" s="35" t="s">
        <v>284</v>
      </c>
      <c r="C148" s="68"/>
      <c r="D148" s="69"/>
      <c r="E148" s="69"/>
      <c r="F148" s="69"/>
      <c r="G148" s="69"/>
      <c r="H148" s="69"/>
      <c r="I148" s="69"/>
      <c r="J148" s="69"/>
      <c r="K148" s="70"/>
      <c r="L148" s="18"/>
    </row>
    <row r="149" spans="1:12" ht="12.75" customHeight="1" x14ac:dyDescent="0.2">
      <c r="A149" s="36" t="s">
        <v>294</v>
      </c>
      <c r="B149" s="35" t="s">
        <v>285</v>
      </c>
      <c r="C149" s="71"/>
      <c r="D149" s="72"/>
      <c r="E149" s="72"/>
      <c r="F149" s="72"/>
      <c r="G149" s="72"/>
      <c r="H149" s="72"/>
      <c r="I149" s="72"/>
      <c r="J149" s="72"/>
      <c r="K149" s="73"/>
      <c r="L149" s="18"/>
    </row>
    <row r="150" spans="1:12" x14ac:dyDescent="0.2">
      <c r="A150" s="36" t="s">
        <v>295</v>
      </c>
      <c r="B150" s="35" t="s">
        <v>283</v>
      </c>
      <c r="C150" s="42" t="s">
        <v>286</v>
      </c>
      <c r="D150" s="43"/>
      <c r="E150" s="43"/>
      <c r="F150" s="43"/>
      <c r="G150" s="43"/>
      <c r="H150" s="48" t="s">
        <v>287</v>
      </c>
      <c r="I150" s="49"/>
      <c r="J150" s="49"/>
      <c r="K150" s="50"/>
      <c r="L150" s="19"/>
    </row>
    <row r="151" spans="1:12" x14ac:dyDescent="0.2">
      <c r="A151" s="36" t="s">
        <v>296</v>
      </c>
      <c r="B151" s="35" t="s">
        <v>288</v>
      </c>
      <c r="C151" s="44"/>
      <c r="D151" s="45"/>
      <c r="E151" s="45"/>
      <c r="F151" s="45"/>
      <c r="G151" s="45"/>
      <c r="H151" s="51"/>
      <c r="I151" s="52"/>
      <c r="J151" s="52"/>
      <c r="K151" s="53"/>
      <c r="L151" s="19"/>
    </row>
    <row r="152" spans="1:12" x14ac:dyDescent="0.2">
      <c r="A152" s="37" t="s">
        <v>297</v>
      </c>
      <c r="B152" s="38" t="s">
        <v>298</v>
      </c>
      <c r="C152" s="46"/>
      <c r="D152" s="47"/>
      <c r="E152" s="47"/>
      <c r="F152" s="47"/>
      <c r="G152" s="47"/>
      <c r="H152" s="54"/>
      <c r="I152" s="55"/>
      <c r="J152" s="55"/>
      <c r="K152" s="56"/>
      <c r="L152" s="19"/>
    </row>
  </sheetData>
  <mergeCells count="8">
    <mergeCell ref="C150:G152"/>
    <mergeCell ref="H150:K152"/>
    <mergeCell ref="A1:A2"/>
    <mergeCell ref="B1:B2"/>
    <mergeCell ref="C1:E1"/>
    <mergeCell ref="F1:H1"/>
    <mergeCell ref="I1:K1"/>
    <mergeCell ref="C147:K149"/>
  </mergeCells>
  <printOptions verticalCentered="1"/>
  <pageMargins left="0.70866141732283472" right="0.70866141732283472" top="0.74803149606299213" bottom="0.74803149606299213" header="0.31496062992125984" footer="0.31496062992125984"/>
  <pageSetup paperSize="9" scale="48" fitToHeight="0" orientation="portrait" horizontalDpi="3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Tiago</cp:lastModifiedBy>
  <cp:lastPrinted>2015-03-07T21:15:20Z</cp:lastPrinted>
  <dcterms:created xsi:type="dcterms:W3CDTF">2015-03-07T03:21:23Z</dcterms:created>
  <dcterms:modified xsi:type="dcterms:W3CDTF">2015-03-07T21:28:58Z</dcterms:modified>
</cp:coreProperties>
</file>