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charts/chart12.xml" ContentType="application/vnd.openxmlformats-officedocument.drawingml.chart+xml"/>
  <Override PartName="/xl/theme/themeOverride1.xml" ContentType="application/vnd.openxmlformats-officedocument.themeOverride+xml"/>
  <Override PartName="/xl/drawings/drawing15.xml" ContentType="application/vnd.openxmlformats-officedocument.drawingml.chartshapes+xml"/>
  <Override PartName="/xl/drawings/drawing16.xml" ContentType="application/vnd.openxmlformats-officedocument.drawing+xml"/>
  <Override PartName="/xl/charts/chart13.xml" ContentType="application/vnd.openxmlformats-officedocument.drawingml.chart+xml"/>
  <Override PartName="/xl/theme/themeOverride2.xml" ContentType="application/vnd.openxmlformats-officedocument.themeOverride+xml"/>
  <Override PartName="/xl/drawings/drawing17.xml" ContentType="application/vnd.openxmlformats-officedocument.drawing+xml"/>
  <Override PartName="/xl/charts/chart14.xml" ContentType="application/vnd.openxmlformats-officedocument.drawingml.chart+xml"/>
  <Override PartName="/xl/theme/themeOverride3.xml" ContentType="application/vnd.openxmlformats-officedocument.themeOverride+xml"/>
  <Override PartName="/xl/drawings/drawing18.xml" ContentType="application/vnd.openxmlformats-officedocument.drawing+xml"/>
  <Override PartName="/xl/charts/chart15.xml" ContentType="application/vnd.openxmlformats-officedocument.drawingml.chart+xml"/>
  <Override PartName="/xl/theme/themeOverride4.xml" ContentType="application/vnd.openxmlformats-officedocument.themeOverride+xml"/>
  <Override PartName="/xl/drawings/drawing19.xml" ContentType="application/vnd.openxmlformats-officedocument.drawingml.chartshapes+xml"/>
  <Override PartName="/xl/drawings/drawing20.xml" ContentType="application/vnd.openxmlformats-officedocument.drawing+xml"/>
  <Override PartName="/xl/charts/chart16.xml" ContentType="application/vnd.openxmlformats-officedocument.drawingml.chart+xml"/>
  <Override PartName="/xl/theme/themeOverride5.xml" ContentType="application/vnd.openxmlformats-officedocument.themeOverride+xml"/>
  <Override PartName="/xl/drawings/drawing21.xml" ContentType="application/vnd.openxmlformats-officedocument.drawing+xml"/>
  <Override PartName="/xl/charts/chart17.xml" ContentType="application/vnd.openxmlformats-officedocument.drawingml.chart+xml"/>
  <Override PartName="/xl/theme/themeOverride6.xml" ContentType="application/vnd.openxmlformats-officedocument.themeOverride+xml"/>
  <Override PartName="/xl/drawings/drawing22.xml" ContentType="application/vnd.openxmlformats-officedocument.drawingml.chartshapes+xml"/>
  <Override PartName="/xl/drawings/drawing23.xml" ContentType="application/vnd.openxmlformats-officedocument.drawing+xml"/>
  <Override PartName="/xl/charts/chart18.xml" ContentType="application/vnd.openxmlformats-officedocument.drawingml.chart+xml"/>
  <Override PartName="/xl/theme/themeOverride7.xml" ContentType="application/vnd.openxmlformats-officedocument.themeOverride+xml"/>
  <Override PartName="/xl/drawings/drawing24.xml" ContentType="application/vnd.openxmlformats-officedocument.drawing+xml"/>
  <Override PartName="/xl/charts/chart19.xml" ContentType="application/vnd.openxmlformats-officedocument.drawingml.chart+xml"/>
  <Override PartName="/xl/theme/themeOverride8.xml" ContentType="application/vnd.openxmlformats-officedocument.themeOverride+xml"/>
  <Override PartName="/xl/drawings/drawing25.xml" ContentType="application/vnd.openxmlformats-officedocument.drawing+xml"/>
  <Override PartName="/xl/charts/chart20.xml" ContentType="application/vnd.openxmlformats-officedocument.drawingml.chart+xml"/>
  <Override PartName="/xl/drawings/drawing26.xml" ContentType="application/vnd.openxmlformats-officedocument.drawingml.chartshapes+xml"/>
  <Override PartName="/xl/drawings/drawing27.xml" ContentType="application/vnd.openxmlformats-officedocument.drawing+xml"/>
  <Override PartName="/xl/charts/chart21.xml" ContentType="application/vnd.openxmlformats-officedocument.drawingml.chart+xml"/>
  <Override PartName="/xl/theme/themeOverride9.xml" ContentType="application/vnd.openxmlformats-officedocument.themeOverride+xml"/>
  <Override PartName="/xl/drawings/drawing28.xml" ContentType="application/vnd.openxmlformats-officedocument.drawing+xml"/>
  <Override PartName="/xl/charts/chart22.xml" ContentType="application/vnd.openxmlformats-officedocument.drawingml.chart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charts/chart23.xml" ContentType="application/vnd.openxmlformats-officedocument.drawingml.chart+xml"/>
  <Override PartName="/xl/drawings/drawing31.xml" ContentType="application/vnd.openxmlformats-officedocument.drawing+xml"/>
  <Override PartName="/xl/charts/chart24.xml" ContentType="application/vnd.openxmlformats-officedocument.drawingml.chart+xml"/>
  <Override PartName="/xl/drawings/drawing32.xml" ContentType="application/vnd.openxmlformats-officedocument.drawing+xml"/>
  <Override PartName="/xl/charts/chart25.xml" ContentType="application/vnd.openxmlformats-officedocument.drawingml.chart+xml"/>
  <Override PartName="/xl/drawings/drawing33.xml" ContentType="application/vnd.openxmlformats-officedocument.drawing+xml"/>
  <Override PartName="/xl/charts/chart26.xml" ContentType="application/vnd.openxmlformats-officedocument.drawingml.chart+xml"/>
  <Override PartName="/xl/theme/themeOverride10.xml" ContentType="application/vnd.openxmlformats-officedocument.themeOverride+xml"/>
  <Override PartName="/xl/drawings/drawing34.xml" ContentType="application/vnd.openxmlformats-officedocument.drawingml.chartshapes+xml"/>
  <Override PartName="/xl/drawings/drawing35.xml" ContentType="application/vnd.openxmlformats-officedocument.drawing+xml"/>
  <Override PartName="/xl/charts/chart27.xml" ContentType="application/vnd.openxmlformats-officedocument.drawingml.chart+xml"/>
  <Override PartName="/xl/theme/themeOverride11.xml" ContentType="application/vnd.openxmlformats-officedocument.themeOverride+xml"/>
  <Override PartName="/xl/drawings/drawing36.xml" ContentType="application/vnd.openxmlformats-officedocument.drawing+xml"/>
  <Override PartName="/xl/charts/chart28.xml" ContentType="application/vnd.openxmlformats-officedocument.drawingml.chart+xml"/>
  <Override PartName="/xl/theme/themeOverride12.xml" ContentType="application/vnd.openxmlformats-officedocument.themeOverride+xml"/>
  <Override PartName="/xl/drawings/drawing37.xml" ContentType="application/vnd.openxmlformats-officedocument.drawing+xml"/>
  <Override PartName="/xl/charts/chart29.xml" ContentType="application/vnd.openxmlformats-officedocument.drawingml.chart+xml"/>
  <Override PartName="/xl/drawings/drawing38.xml" ContentType="application/vnd.openxmlformats-officedocument.drawing+xml"/>
  <Override PartName="/xl/charts/chart30.xml" ContentType="application/vnd.openxmlformats-officedocument.drawingml.chart+xml"/>
  <Override PartName="/xl/theme/themeOverride13.xml" ContentType="application/vnd.openxmlformats-officedocument.themeOverride+xml"/>
  <Override PartName="/xl/drawings/drawing39.xml" ContentType="application/vnd.openxmlformats-officedocument.drawing+xml"/>
  <Override PartName="/xl/charts/chart31.xml" ContentType="application/vnd.openxmlformats-officedocument.drawingml.chart+xml"/>
  <Override PartName="/xl/drawings/drawing40.xml" ContentType="application/vnd.openxmlformats-officedocument.drawing+xml"/>
  <Override PartName="/xl/charts/chart32.xml" ContentType="application/vnd.openxmlformats-officedocument.drawingml.chart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charts/chart33.xml" ContentType="application/vnd.openxmlformats-officedocument.drawingml.chart+xml"/>
  <Override PartName="/xl/drawings/drawing43.xml" ContentType="application/vnd.openxmlformats-officedocument.drawingml.chartshapes+xml"/>
  <Override PartName="/xl/drawings/drawing44.xml" ContentType="application/vnd.openxmlformats-officedocument.drawing+xml"/>
  <Override PartName="/xl/charts/chart34.xml" ContentType="application/vnd.openxmlformats-officedocument.drawingml.chart+xml"/>
  <Override PartName="/xl/drawings/drawing45.xml" ContentType="application/vnd.openxmlformats-officedocument.drawingml.chartshapes+xml"/>
  <Override PartName="/xl/drawings/drawing46.xml" ContentType="application/vnd.openxmlformats-officedocument.drawing+xml"/>
  <Override PartName="/xl/charts/chart35.xml" ContentType="application/vnd.openxmlformats-officedocument.drawingml.chart+xml"/>
  <Override PartName="/xl/drawings/drawing47.xml" ContentType="application/vnd.openxmlformats-officedocument.drawingml.chartshapes+xml"/>
  <Override PartName="/xl/drawings/drawing48.xml" ContentType="application/vnd.openxmlformats-officedocument.drawing+xml"/>
  <Override PartName="/xl/charts/chart36.xml" ContentType="application/vnd.openxmlformats-officedocument.drawingml.chart+xml"/>
  <Override PartName="/xl/drawings/drawing49.xml" ContentType="application/vnd.openxmlformats-officedocument.drawingml.chartshapes+xml"/>
  <Override PartName="/xl/drawings/drawing50.xml" ContentType="application/vnd.openxmlformats-officedocument.drawing+xml"/>
  <Override PartName="/xl/charts/chart37.xml" ContentType="application/vnd.openxmlformats-officedocument.drawingml.chart+xml"/>
  <Override PartName="/xl/drawings/drawing51.xml" ContentType="application/vnd.openxmlformats-officedocument.drawingml.chartshapes+xml"/>
  <Override PartName="/xl/drawings/drawing52.xml" ContentType="application/vnd.openxmlformats-officedocument.drawing+xml"/>
  <Override PartName="/xl/charts/chart38.xml" ContentType="application/vnd.openxmlformats-officedocument.drawingml.chart+xml"/>
  <Override PartName="/xl/drawings/drawing53.xml" ContentType="application/vnd.openxmlformats-officedocument.drawing+xml"/>
  <Override PartName="/xl/charts/chart39.xml" ContentType="application/vnd.openxmlformats-officedocument.drawingml.chart+xml"/>
  <Override PartName="/xl/theme/themeOverride14.xml" ContentType="application/vnd.openxmlformats-officedocument.themeOverrid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40.xml" ContentType="application/vnd.openxmlformats-officedocument.drawingml.chart+xml"/>
  <Override PartName="/xl/theme/themeOverride15.xml" ContentType="application/vnd.openxmlformats-officedocument.themeOverride+xml"/>
  <Override PartName="/xl/drawings/drawing56.xml" ContentType="application/vnd.openxmlformats-officedocument.drawing+xml"/>
  <Override PartName="/xl/charts/chart41.xml" ContentType="application/vnd.openxmlformats-officedocument.drawingml.chart+xml"/>
  <Override PartName="/xl/theme/themeOverride16.xml" ContentType="application/vnd.openxmlformats-officedocument.themeOverride+xml"/>
  <Override PartName="/xl/drawings/drawing57.xml" ContentType="application/vnd.openxmlformats-officedocument.drawing+xml"/>
  <Override PartName="/xl/charts/chart42.xml" ContentType="application/vnd.openxmlformats-officedocument.drawingml.chart+xml"/>
  <Override PartName="/xl/drawings/drawing58.xml" ContentType="application/vnd.openxmlformats-officedocument.drawing+xml"/>
  <Override PartName="/xl/charts/chart43.xml" ContentType="application/vnd.openxmlformats-officedocument.drawingml.chart+xml"/>
  <Override PartName="/xl/drawings/drawing59.xml" ContentType="application/vnd.openxmlformats-officedocument.drawing+xml"/>
  <Override PartName="/xl/charts/chart44.xml" ContentType="application/vnd.openxmlformats-officedocument.drawingml.chart+xml"/>
  <Override PartName="/xl/drawings/drawing60.xml" ContentType="application/vnd.openxmlformats-officedocument.drawing+xml"/>
  <Override PartName="/xl/charts/chart45.xml" ContentType="application/vnd.openxmlformats-officedocument.drawingml.chart+xml"/>
  <Override PartName="/xl/drawings/drawing61.xml" ContentType="application/vnd.openxmlformats-officedocument.drawing+xml"/>
  <Override PartName="/xl/charts/chart46.xml" ContentType="application/vnd.openxmlformats-officedocument.drawingml.chart+xml"/>
  <Override PartName="/xl/drawings/drawing62.xml" ContentType="application/vnd.openxmlformats-officedocument.drawing+xml"/>
  <Override PartName="/xl/charts/chart47.xml" ContentType="application/vnd.openxmlformats-officedocument.drawingml.chart+xml"/>
  <Override PartName="/xl/drawings/drawing63.xml" ContentType="application/vnd.openxmlformats-officedocument.drawing+xml"/>
  <Override PartName="/xl/charts/chart48.xml" ContentType="application/vnd.openxmlformats-officedocument.drawingml.chart+xml"/>
  <Override PartName="/xl/drawings/drawing64.xml" ContentType="application/vnd.openxmlformats-officedocument.drawing+xml"/>
  <Override PartName="/xl/charts/chart49.xml" ContentType="application/vnd.openxmlformats-officedocument.drawingml.chart+xml"/>
  <Override PartName="/xl/drawings/drawing65.xml" ContentType="application/vnd.openxmlformats-officedocument.drawing+xml"/>
  <Override PartName="/xl/charts/chart50.xml" ContentType="application/vnd.openxmlformats-officedocument.drawingml.chart+xml"/>
  <Override PartName="/xl/theme/themeOverride17.xml" ContentType="application/vnd.openxmlformats-officedocument.themeOverride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51.xml" ContentType="application/vnd.openxmlformats-officedocument.drawingml.chart+xml"/>
  <Override PartName="/xl/theme/themeOverride18.xml" ContentType="application/vnd.openxmlformats-officedocument.themeOverride+xml"/>
  <Override PartName="/xl/drawings/drawing68.xml" ContentType="application/vnd.openxmlformats-officedocument.drawing+xml"/>
  <Override PartName="/xl/charts/chart52.xml" ContentType="application/vnd.openxmlformats-officedocument.drawingml.chart+xml"/>
  <Override PartName="/xl/drawings/drawing69.xml" ContentType="application/vnd.openxmlformats-officedocument.drawing+xml"/>
  <Override PartName="/xl/charts/chart53.xml" ContentType="application/vnd.openxmlformats-officedocument.drawingml.chart+xml"/>
  <Override PartName="/xl/drawings/drawing70.xml" ContentType="application/vnd.openxmlformats-officedocument.drawing+xml"/>
  <Override PartName="/xl/charts/chart54.xml" ContentType="application/vnd.openxmlformats-officedocument.drawingml.chart+xml"/>
  <Override PartName="/xl/drawings/drawing71.xml" ContentType="application/vnd.openxmlformats-officedocument.drawing+xml"/>
  <Override PartName="/xl/charts/chart55.xml" ContentType="application/vnd.openxmlformats-officedocument.drawingml.chart+xml"/>
  <Override PartName="/xl/drawings/drawing72.xml" ContentType="application/vnd.openxmlformats-officedocument.drawing+xml"/>
  <Override PartName="/xl/charts/chart56.xml" ContentType="application/vnd.openxmlformats-officedocument.drawingml.chart+xml"/>
  <Override PartName="/xl/drawings/drawing73.xml" ContentType="application/vnd.openxmlformats-officedocument.drawing+xml"/>
  <Override PartName="/xl/charts/chart57.xml" ContentType="application/vnd.openxmlformats-officedocument.drawingml.chart+xml"/>
  <Override PartName="/xl/theme/themeOverride19.xml" ContentType="application/vnd.openxmlformats-officedocument.themeOverride+xml"/>
  <Override PartName="/xl/drawings/drawing74.xml" ContentType="application/vnd.openxmlformats-officedocument.drawingml.chartshapes+xml"/>
  <Override PartName="/xl/drawings/drawing75.xml" ContentType="application/vnd.openxmlformats-officedocument.drawing+xml"/>
  <Override PartName="/xl/charts/chart58.xml" ContentType="application/vnd.openxmlformats-officedocument.drawingml.chart+xml"/>
  <Override PartName="/xl/theme/themeOverride20.xml" ContentType="application/vnd.openxmlformats-officedocument.themeOverride+xml"/>
  <Override PartName="/xl/drawings/drawing76.xml" ContentType="application/vnd.openxmlformats-officedocument.drawing+xml"/>
  <Override PartName="/xl/charts/chart59.xml" ContentType="application/vnd.openxmlformats-officedocument.drawingml.chart+xml"/>
  <Override PartName="/xl/theme/themeOverride21.xml" ContentType="application/vnd.openxmlformats-officedocument.themeOverride+xml"/>
  <Override PartName="/xl/drawings/drawing77.xml" ContentType="application/vnd.openxmlformats-officedocument.drawingml.chartshapes+xml"/>
  <Override PartName="/xl/drawings/drawing78.xml" ContentType="application/vnd.openxmlformats-officedocument.drawing+xml"/>
  <Override PartName="/xl/charts/chart60.xml" ContentType="application/vnd.openxmlformats-officedocument.drawingml.chart+xml"/>
  <Override PartName="/xl/theme/themeOverride22.xml" ContentType="application/vnd.openxmlformats-officedocument.themeOverride+xml"/>
  <Override PartName="/xl/drawings/drawing79.xml" ContentType="application/vnd.openxmlformats-officedocument.drawing+xml"/>
  <Override PartName="/xl/charts/chart61.xml" ContentType="application/vnd.openxmlformats-officedocument.drawingml.chart+xml"/>
  <Override PartName="/xl/drawings/drawing80.xml" ContentType="application/vnd.openxmlformats-officedocument.drawingml.chartshapes+xml"/>
  <Override PartName="/xl/drawings/drawing81.xml" ContentType="application/vnd.openxmlformats-officedocument.drawing+xml"/>
  <Override PartName="/xl/charts/chart62.xml" ContentType="application/vnd.openxmlformats-officedocument.drawingml.chart+xml"/>
  <Override PartName="/xl/drawings/drawing82.xml" ContentType="application/vnd.openxmlformats-officedocument.drawing+xml"/>
  <Override PartName="/xl/charts/chart63.xml" ContentType="application/vnd.openxmlformats-officedocument.drawingml.chart+xml"/>
  <Override PartName="/xl/theme/themeOverride23.xml" ContentType="application/vnd.openxmlformats-officedocument.themeOverride+xml"/>
  <Override PartName="/xl/drawings/drawing83.xml" ContentType="application/vnd.openxmlformats-officedocument.drawingml.chartshapes+xml"/>
  <Override PartName="/xl/drawings/drawing84.xml" ContentType="application/vnd.openxmlformats-officedocument.drawing+xml"/>
  <Override PartName="/xl/charts/chart64.xml" ContentType="application/vnd.openxmlformats-officedocument.drawingml.chart+xml"/>
  <Override PartName="/xl/theme/themeOverride24.xml" ContentType="application/vnd.openxmlformats-officedocument.themeOverride+xml"/>
  <Override PartName="/xl/drawings/drawing85.xml" ContentType="application/vnd.openxmlformats-officedocument.drawing+xml"/>
  <Override PartName="/xl/charts/chart65.xml" ContentType="application/vnd.openxmlformats-officedocument.drawingml.chart+xml"/>
  <Override PartName="/xl/theme/themeOverride25.xml" ContentType="application/vnd.openxmlformats-officedocument.themeOverride+xml"/>
  <Override PartName="/xl/drawings/drawing86.xml" ContentType="application/vnd.openxmlformats-officedocument.drawing+xml"/>
  <Override PartName="/xl/charts/chart66.xml" ContentType="application/vnd.openxmlformats-officedocument.drawingml.chart+xml"/>
  <Override PartName="/xl/drawings/drawing87.xml" ContentType="application/vnd.openxmlformats-officedocument.drawing+xml"/>
  <Override PartName="/xl/charts/chart67.xml" ContentType="application/vnd.openxmlformats-officedocument.drawingml.chart+xml"/>
  <Override PartName="/xl/drawings/drawing88.xml" ContentType="application/vnd.openxmlformats-officedocument.drawingml.chartshapes+xml"/>
  <Override PartName="/xl/drawings/drawing89.xml" ContentType="application/vnd.openxmlformats-officedocument.drawing+xml"/>
  <Override PartName="/xl/charts/chart68.xml" ContentType="application/vnd.openxmlformats-officedocument.drawingml.chart+xml"/>
  <Override PartName="/xl/theme/themeOverride26.xml" ContentType="application/vnd.openxmlformats-officedocument.themeOverride+xml"/>
  <Override PartName="/xl/drawings/drawing90.xml" ContentType="application/vnd.openxmlformats-officedocument.drawing+xml"/>
  <Override PartName="/xl/charts/chart69.xml" ContentType="application/vnd.openxmlformats-officedocument.drawingml.chart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charts/chart70.xml" ContentType="application/vnd.openxmlformats-officedocument.drawingml.chart+xml"/>
  <Override PartName="/xl/drawings/drawing93.xml" ContentType="application/vnd.openxmlformats-officedocument.drawing+xml"/>
  <Override PartName="/xl/charts/chart71.xml" ContentType="application/vnd.openxmlformats-officedocument.drawingml.chart+xml"/>
  <Override PartName="/xl/drawings/drawing94.xml" ContentType="application/vnd.openxmlformats-officedocument.drawing+xml"/>
  <Override PartName="/xl/charts/chart72.xml" ContentType="application/vnd.openxmlformats-officedocument.drawingml.chart+xml"/>
  <Override PartName="/xl/drawings/drawing95.xml" ContentType="application/vnd.openxmlformats-officedocument.drawingml.chartshapes+xml"/>
  <Override PartName="/xl/drawings/drawing96.xml" ContentType="application/vnd.openxmlformats-officedocument.drawing+xml"/>
  <Override PartName="/xl/charts/chart73.xml" ContentType="application/vnd.openxmlformats-officedocument.drawingml.chart+xml"/>
  <Override PartName="/xl/drawings/drawing97.xml" ContentType="application/vnd.openxmlformats-officedocument.drawingml.chartshapes+xml"/>
  <Override PartName="/xl/drawings/drawing98.xml" ContentType="application/vnd.openxmlformats-officedocument.drawing+xml"/>
  <Override PartName="/xl/charts/chart74.xml" ContentType="application/vnd.openxmlformats-officedocument.drawingml.chart+xml"/>
  <Override PartName="/xl/drawings/drawing99.xml" ContentType="application/vnd.openxmlformats-officedocument.drawingml.chartshapes+xml"/>
  <Override PartName="/xl/drawings/drawing100.xml" ContentType="application/vnd.openxmlformats-officedocument.drawing+xml"/>
  <Override PartName="/xl/charts/chart75.xml" ContentType="application/vnd.openxmlformats-officedocument.drawingml.chart+xml"/>
  <Override PartName="/xl/drawings/drawing101.xml" ContentType="application/vnd.openxmlformats-officedocument.drawingml.chartshapes+xml"/>
  <Override PartName="/xl/drawings/drawing102.xml" ContentType="application/vnd.openxmlformats-officedocument.drawing+xml"/>
  <Override PartName="/xl/charts/chart76.xml" ContentType="application/vnd.openxmlformats-officedocument.drawingml.chart+xml"/>
  <Override PartName="/xl/drawings/drawing103.xml" ContentType="application/vnd.openxmlformats-officedocument.drawingml.chartshapes+xml"/>
  <Override PartName="/xl/drawings/drawing104.xml" ContentType="application/vnd.openxmlformats-officedocument.drawing+xml"/>
  <Override PartName="/xl/charts/chart77.xml" ContentType="application/vnd.openxmlformats-officedocument.drawingml.chart+xml"/>
  <Override PartName="/xl/drawings/drawing105.xml" ContentType="application/vnd.openxmlformats-officedocument.drawingml.chartshapes+xml"/>
  <Override PartName="/xl/drawings/drawing106.xml" ContentType="application/vnd.openxmlformats-officedocument.drawing+xml"/>
  <Override PartName="/xl/charts/chart78.xml" ContentType="application/vnd.openxmlformats-officedocument.drawingml.chart+xml"/>
  <Override PartName="/xl/drawings/drawing107.xml" ContentType="application/vnd.openxmlformats-officedocument.drawing+xml"/>
  <Override PartName="/xl/charts/chart79.xml" ContentType="application/vnd.openxmlformats-officedocument.drawingml.chart+xml"/>
  <Override PartName="/xl/drawings/drawing108.xml" ContentType="application/vnd.openxmlformats-officedocument.drawing+xml"/>
  <Override PartName="/xl/charts/chart80.xml" ContentType="application/vnd.openxmlformats-officedocument.drawingml.chart+xml"/>
  <Override PartName="/xl/drawings/drawing109.xml" ContentType="application/vnd.openxmlformats-officedocument.drawing+xml"/>
  <Override PartName="/xl/charts/chart81.xml" ContentType="application/vnd.openxmlformats-officedocument.drawingml.chart+xml"/>
  <Override PartName="/xl/theme/themeOverride27.xml" ContentType="application/vnd.openxmlformats-officedocument.themeOverride+xml"/>
  <Override PartName="/xl/drawings/drawing110.xml" ContentType="application/vnd.openxmlformats-officedocument.drawingml.chartshapes+xml"/>
  <Override PartName="/xl/drawings/drawing111.xml" ContentType="application/vnd.openxmlformats-officedocument.drawing+xml"/>
  <Override PartName="/xl/charts/chart82.xml" ContentType="application/vnd.openxmlformats-officedocument.drawingml.chart+xml"/>
  <Override PartName="/xl/theme/themeOverride28.xml" ContentType="application/vnd.openxmlformats-officedocument.themeOverride+xml"/>
  <Override PartName="/xl/drawings/drawing112.xml" ContentType="application/vnd.openxmlformats-officedocument.drawing+xml"/>
  <Override PartName="/xl/charts/chart83.xml" ContentType="application/vnd.openxmlformats-officedocument.drawingml.chart+xml"/>
  <Override PartName="/xl/theme/themeOverride29.xml" ContentType="application/vnd.openxmlformats-officedocument.themeOverride+xml"/>
  <Override PartName="/xl/drawings/drawing113.xml" ContentType="application/vnd.openxmlformats-officedocument.drawing+xml"/>
  <Override PartName="/xl/charts/chart84.xml" ContentType="application/vnd.openxmlformats-officedocument.drawingml.chart+xml"/>
  <Override PartName="/xl/drawings/drawing114.xml" ContentType="application/vnd.openxmlformats-officedocument.drawing+xml"/>
  <Override PartName="/xl/charts/chart85.xml" ContentType="application/vnd.openxmlformats-officedocument.drawingml.chart+xml"/>
  <Override PartName="/xl/drawings/drawing115.xml" ContentType="application/vnd.openxmlformats-officedocument.drawing+xml"/>
  <Override PartName="/xl/charts/chart86.xml" ContentType="application/vnd.openxmlformats-officedocument.drawingml.chart+xml"/>
  <Override PartName="/xl/theme/themeOverride30.xml" ContentType="application/vnd.openxmlformats-officedocument.themeOverride+xml"/>
  <Override PartName="/xl/drawings/drawing116.xml" ContentType="application/vnd.openxmlformats-officedocument.drawing+xml"/>
  <Override PartName="/xl/charts/chart87.xml" ContentType="application/vnd.openxmlformats-officedocument.drawingml.chart+xml"/>
  <Override PartName="/xl/drawings/drawing117.xml" ContentType="application/vnd.openxmlformats-officedocument.drawingml.chartshapes+xml"/>
  <Override PartName="/xl/drawings/drawing118.xml" ContentType="application/vnd.openxmlformats-officedocument.drawing+xml"/>
  <Override PartName="/xl/charts/chart88.xml" ContentType="application/vnd.openxmlformats-officedocument.drawingml.chart+xml"/>
  <Override PartName="/xl/drawings/drawing119.xml" ContentType="application/vnd.openxmlformats-officedocument.drawing+xml"/>
  <Override PartName="/xl/charts/chart89.xml" ContentType="application/vnd.openxmlformats-officedocument.drawingml.chart+xml"/>
  <Override PartName="/xl/drawings/drawing120.xml" ContentType="application/vnd.openxmlformats-officedocument.drawing+xml"/>
  <Override PartName="/xl/charts/chart90.xml" ContentType="application/vnd.openxmlformats-officedocument.drawingml.chart+xml"/>
  <Override PartName="/xl/drawings/drawing121.xml" ContentType="application/vnd.openxmlformats-officedocument.drawing+xml"/>
  <Override PartName="/xl/charts/chart91.xml" ContentType="application/vnd.openxmlformats-officedocument.drawingml.chart+xml"/>
  <Override PartName="/xl/drawings/drawing122.xml" ContentType="application/vnd.openxmlformats-officedocument.drawing+xml"/>
  <Override PartName="/xl/charts/chart92.xml" ContentType="application/vnd.openxmlformats-officedocument.drawingml.chart+xml"/>
  <Override PartName="/xl/drawings/drawing123.xml" ContentType="application/vnd.openxmlformats-officedocument.drawing+xml"/>
  <Override PartName="/xl/charts/chart93.xml" ContentType="application/vnd.openxmlformats-officedocument.drawingml.chart+xml"/>
  <Override PartName="/xl/theme/themeOverride31.xml" ContentType="application/vnd.openxmlformats-officedocument.themeOverride+xml"/>
  <Override PartName="/xl/drawings/drawing124.xml" ContentType="application/vnd.openxmlformats-officedocument.drawingml.chartshapes+xml"/>
  <Override PartName="/xl/drawings/drawing125.xml" ContentType="application/vnd.openxmlformats-officedocument.drawing+xml"/>
  <Override PartName="/xl/charts/chart94.xml" ContentType="application/vnd.openxmlformats-officedocument.drawingml.chart+xml"/>
  <Override PartName="/xl/theme/themeOverride32.xml" ContentType="application/vnd.openxmlformats-officedocument.themeOverride+xml"/>
  <Override PartName="/xl/drawings/drawing126.xml" ContentType="application/vnd.openxmlformats-officedocument.drawing+xml"/>
  <Override PartName="/xl/charts/chart95.xml" ContentType="application/vnd.openxmlformats-officedocument.drawingml.chart+xml"/>
  <Override PartName="/xl/drawings/drawing127.xml" ContentType="application/vnd.openxmlformats-officedocument.drawing+xml"/>
  <Override PartName="/xl/charts/chart96.xml" ContentType="application/vnd.openxmlformats-officedocument.drawingml.chart+xml"/>
  <Override PartName="/xl/drawings/drawing128.xml" ContentType="application/vnd.openxmlformats-officedocument.drawing+xml"/>
  <Override PartName="/xl/charts/chart97.xml" ContentType="application/vnd.openxmlformats-officedocument.drawingml.chart+xml"/>
  <Override PartName="/xl/drawings/drawing129.xml" ContentType="application/vnd.openxmlformats-officedocument.drawing+xml"/>
  <Override PartName="/xl/charts/chart98.xml" ContentType="application/vnd.openxmlformats-officedocument.drawingml.chart+xml"/>
  <Override PartName="/xl/drawings/drawing130.xml" ContentType="application/vnd.openxmlformats-officedocument.drawing+xml"/>
  <Override PartName="/xl/charts/chart99.xml" ContentType="application/vnd.openxmlformats-officedocument.drawingml.chart+xml"/>
  <Override PartName="/xl/drawings/drawing131.xml" ContentType="application/vnd.openxmlformats-officedocument.drawing+xml"/>
  <Override PartName="/xl/charts/chart100.xml" ContentType="application/vnd.openxmlformats-officedocument.drawingml.chart+xml"/>
  <Override PartName="/xl/drawings/drawing132.xml" ContentType="application/vnd.openxmlformats-officedocument.drawing+xml"/>
  <Override PartName="/xl/charts/chart101.xml" ContentType="application/vnd.openxmlformats-officedocument.drawingml.chart+xml"/>
  <Override PartName="/xl/drawings/drawing133.xml" ContentType="application/vnd.openxmlformats-officedocument.drawing+xml"/>
  <Override PartName="/xl/charts/chart102.xml" ContentType="application/vnd.openxmlformats-officedocument.drawingml.chart+xml"/>
  <Override PartName="/xl/theme/themeOverride33.xml" ContentType="application/vnd.openxmlformats-officedocument.themeOverride+xml"/>
  <Override PartName="/xl/drawings/drawing134.xml" ContentType="application/vnd.openxmlformats-officedocument.drawingml.chartshapes+xml"/>
  <Override PartName="/xl/drawings/drawing135.xml" ContentType="application/vnd.openxmlformats-officedocument.drawing+xml"/>
  <Override PartName="/xl/charts/chart103.xml" ContentType="application/vnd.openxmlformats-officedocument.drawingml.chart+xml"/>
  <Override PartName="/xl/theme/themeOverride34.xml" ContentType="application/vnd.openxmlformats-officedocument.themeOverride+xml"/>
  <Override PartName="/xl/drawings/drawing136.xml" ContentType="application/vnd.openxmlformats-officedocument.drawing+xml"/>
  <Override PartName="/xl/charts/chart104.xml" ContentType="application/vnd.openxmlformats-officedocument.drawingml.chart+xml"/>
  <Override PartName="/xl/drawings/drawing137.xml" ContentType="application/vnd.openxmlformats-officedocument.drawing+xml"/>
  <Override PartName="/xl/charts/chart105.xml" ContentType="application/vnd.openxmlformats-officedocument.drawingml.chart+xml"/>
  <Override PartName="/xl/drawings/drawing138.xml" ContentType="application/vnd.openxmlformats-officedocument.drawing+xml"/>
  <Override PartName="/xl/charts/chart106.xml" ContentType="application/vnd.openxmlformats-officedocument.drawingml.chart+xml"/>
  <Override PartName="/xl/drawings/drawing139.xml" ContentType="application/vnd.openxmlformats-officedocument.drawing+xml"/>
  <Override PartName="/xl/charts/chart107.xml" ContentType="application/vnd.openxmlformats-officedocument.drawingml.chart+xml"/>
  <Override PartName="/xl/drawings/drawing140.xml" ContentType="application/vnd.openxmlformats-officedocument.drawing+xml"/>
  <Override PartName="/xl/charts/chart108.xml" ContentType="application/vnd.openxmlformats-officedocument.drawingml.chart+xml"/>
  <Override PartName="/xl/drawings/drawing141.xml" ContentType="application/vnd.openxmlformats-officedocument.drawing+xml"/>
  <Override PartName="/xl/charts/chart109.xml" ContentType="application/vnd.openxmlformats-officedocument.drawingml.chart+xml"/>
  <Override PartName="/xl/drawings/drawing142.xml" ContentType="application/vnd.openxmlformats-officedocument.drawingml.chartshapes+xml"/>
  <Override PartName="/xl/drawings/drawing143.xml" ContentType="application/vnd.openxmlformats-officedocument.drawing+xml"/>
  <Override PartName="/xl/charts/chart110.xml" ContentType="application/vnd.openxmlformats-officedocument.drawingml.chart+xml"/>
  <Override PartName="/xl/drawings/drawing144.xml" ContentType="application/vnd.openxmlformats-officedocument.drawing+xml"/>
  <Override PartName="/xl/charts/chart111.xml" ContentType="application/vnd.openxmlformats-officedocument.drawingml.chart+xml"/>
  <Override PartName="/xl/drawings/drawing145.xml" ContentType="application/vnd.openxmlformats-officedocument.drawing+xml"/>
  <Override PartName="/xl/charts/chart112.xml" ContentType="application/vnd.openxmlformats-officedocument.drawingml.chart+xml"/>
  <Override PartName="/xl/drawings/drawing146.xml" ContentType="application/vnd.openxmlformats-officedocument.drawing+xml"/>
  <Override PartName="/xl/charts/chart113.xml" ContentType="application/vnd.openxmlformats-officedocument.drawingml.chart+xml"/>
  <Override PartName="/xl/drawings/drawing147.xml" ContentType="application/vnd.openxmlformats-officedocument.drawing+xml"/>
  <Override PartName="/xl/charts/chart114.xml" ContentType="application/vnd.openxmlformats-officedocument.drawingml.chart+xml"/>
  <Override PartName="/xl/drawings/drawing148.xml" ContentType="application/vnd.openxmlformats-officedocument.drawing+xml"/>
  <Override PartName="/xl/charts/chart115.xml" ContentType="application/vnd.openxmlformats-officedocument.drawingml.chart+xml"/>
  <Override PartName="/xl/drawings/drawing149.xml" ContentType="application/vnd.openxmlformats-officedocument.drawing+xml"/>
  <Override PartName="/xl/charts/chart116.xml" ContentType="application/vnd.openxmlformats-officedocument.drawingml.chart+xml"/>
  <Override PartName="/xl/drawings/drawing150.xml" ContentType="application/vnd.openxmlformats-officedocument.drawing+xml"/>
  <Override PartName="/xl/charts/chart117.xml" ContentType="application/vnd.openxmlformats-officedocument.drawingml.chart+xml"/>
  <Override PartName="/xl/drawings/drawing151.xml" ContentType="application/vnd.openxmlformats-officedocument.drawing+xml"/>
  <Override PartName="/xl/charts/chart118.xml" ContentType="application/vnd.openxmlformats-officedocument.drawingml.chart+xml"/>
  <Override PartName="/xl/drawings/drawing152.xml" ContentType="application/vnd.openxmlformats-officedocument.drawing+xml"/>
  <Override PartName="/xl/charts/chart119.xml" ContentType="application/vnd.openxmlformats-officedocument.drawingml.chart+xml"/>
  <Override PartName="/xl/drawings/drawing153.xml" ContentType="application/vnd.openxmlformats-officedocument.drawing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drawings/drawing154.xml" ContentType="application/vnd.openxmlformats-officedocument.drawing+xml"/>
  <Override PartName="/xl/charts/chart122.xml" ContentType="application/vnd.openxmlformats-officedocument.drawingml.chart+xml"/>
  <Override PartName="/xl/drawings/drawing155.xml" ContentType="application/vnd.openxmlformats-officedocument.drawing+xml"/>
  <Override PartName="/xl/charts/chart123.xml" ContentType="application/vnd.openxmlformats-officedocument.drawingml.chart+xml"/>
  <Override PartName="/xl/drawings/drawing156.xml" ContentType="application/vnd.openxmlformats-officedocument.drawing+xml"/>
  <Override PartName="/xl/charts/chart124.xml" ContentType="application/vnd.openxmlformats-officedocument.drawingml.chart+xml"/>
  <Override PartName="/xl/drawings/drawing157.xml" ContentType="application/vnd.openxmlformats-officedocument.drawing+xml"/>
  <Override PartName="/xl/charts/chart125.xml" ContentType="application/vnd.openxmlformats-officedocument.drawingml.chart+xml"/>
  <Override PartName="/xl/drawings/drawing158.xml" ContentType="application/vnd.openxmlformats-officedocument.drawing+xml"/>
  <Override PartName="/xl/charts/chart126.xml" ContentType="application/vnd.openxmlformats-officedocument.drawingml.chart+xml"/>
  <Override PartName="/xl/drawings/drawing159.xml" ContentType="application/vnd.openxmlformats-officedocument.drawing+xml"/>
  <Override PartName="/xl/charts/chart127.xml" ContentType="application/vnd.openxmlformats-officedocument.drawingml.chart+xml"/>
  <Override PartName="/xl/drawings/drawing160.xml" ContentType="application/vnd.openxmlformats-officedocument.drawing+xml"/>
  <Override PartName="/xl/charts/chart128.xml" ContentType="application/vnd.openxmlformats-officedocument.drawingml.chart+xml"/>
  <Override PartName="/xl/drawings/drawing161.xml" ContentType="application/vnd.openxmlformats-officedocument.drawing+xml"/>
  <Override PartName="/xl/charts/chart129.xml" ContentType="application/vnd.openxmlformats-officedocument.drawingml.chart+xml"/>
  <Override PartName="/xl/drawings/drawing162.xml" ContentType="application/vnd.openxmlformats-officedocument.drawing+xml"/>
  <Override PartName="/xl/charts/chart130.xml" ContentType="application/vnd.openxmlformats-officedocument.drawingml.chart+xml"/>
  <Override PartName="/xl/theme/themeOverride35.xml" ContentType="application/vnd.openxmlformats-officedocument.themeOverride+xml"/>
  <Override PartName="/xl/drawings/drawing163.xml" ContentType="application/vnd.openxmlformats-officedocument.drawing+xml"/>
  <Override PartName="/xl/charts/chart131.xml" ContentType="application/vnd.openxmlformats-officedocument.drawingml.chart+xml"/>
  <Override PartName="/xl/drawings/drawing164.xml" ContentType="application/vnd.openxmlformats-officedocument.drawing+xml"/>
  <Override PartName="/xl/charts/chart132.xml" ContentType="application/vnd.openxmlformats-officedocument.drawingml.chart+xml"/>
  <Override PartName="/xl/drawings/drawing165.xml" ContentType="application/vnd.openxmlformats-officedocument.drawing+xml"/>
  <Override PartName="/xl/charts/chart133.xml" ContentType="application/vnd.openxmlformats-officedocument.drawingml.chart+xml"/>
  <Override PartName="/xl/theme/themeOverride36.xml" ContentType="application/vnd.openxmlformats-officedocument.themeOverride+xml"/>
  <Override PartName="/xl/drawings/drawing166.xml" ContentType="application/vnd.openxmlformats-officedocument.drawing+xml"/>
  <Override PartName="/xl/charts/chart134.xml" ContentType="application/vnd.openxmlformats-officedocument.drawingml.chart+xml"/>
  <Override PartName="/xl/drawings/drawing167.xml" ContentType="application/vnd.openxmlformats-officedocument.drawing+xml"/>
  <Override PartName="/xl/charts/chart135.xml" ContentType="application/vnd.openxmlformats-officedocument.drawingml.chart+xml"/>
  <Override PartName="/xl/drawings/drawing168.xml" ContentType="application/vnd.openxmlformats-officedocument.drawing+xml"/>
  <Override PartName="/xl/charts/chart136.xml" ContentType="application/vnd.openxmlformats-officedocument.drawingml.chart+xml"/>
  <Override PartName="/xl/drawings/drawing169.xml" ContentType="application/vnd.openxmlformats-officedocument.drawing+xml"/>
  <Override PartName="/xl/charts/chart137.xml" ContentType="application/vnd.openxmlformats-officedocument.drawingml.chart+xml"/>
  <Override PartName="/xl/drawings/drawing170.xml" ContentType="application/vnd.openxmlformats-officedocument.drawing+xml"/>
  <Override PartName="/xl/charts/chart138.xml" ContentType="application/vnd.openxmlformats-officedocument.drawingml.chart+xml"/>
  <Override PartName="/xl/drawings/drawing171.xml" ContentType="application/vnd.openxmlformats-officedocument.drawing+xml"/>
  <Override PartName="/xl/charts/chart139.xml" ContentType="application/vnd.openxmlformats-officedocument.drawingml.chart+xml"/>
  <Override PartName="/xl/drawings/drawing172.xml" ContentType="application/vnd.openxmlformats-officedocument.drawing+xml"/>
  <Override PartName="/xl/charts/chart140.xml" ContentType="application/vnd.openxmlformats-officedocument.drawingml.chart+xml"/>
  <Override PartName="/xl/drawings/drawing173.xml" ContentType="application/vnd.openxmlformats-officedocument.drawing+xml"/>
  <Override PartName="/xl/charts/chart141.xml" ContentType="application/vnd.openxmlformats-officedocument.drawingml.chart+xml"/>
  <Override PartName="/xl/drawings/drawing174.xml" ContentType="application/vnd.openxmlformats-officedocument.drawing+xml"/>
  <Override PartName="/xl/charts/chart142.xml" ContentType="application/vnd.openxmlformats-officedocument.drawingml.chart+xml"/>
  <Override PartName="/xl/drawings/drawing175.xml" ContentType="application/vnd.openxmlformats-officedocument.drawing+xml"/>
  <Override PartName="/xl/charts/chart143.xml" ContentType="application/vnd.openxmlformats-officedocument.drawingml.chart+xml"/>
  <Override PartName="/xl/drawings/drawing176.xml" ContentType="application/vnd.openxmlformats-officedocument.drawing+xml"/>
  <Override PartName="/xl/charts/chart144.xml" ContentType="application/vnd.openxmlformats-officedocument.drawingml.chart+xml"/>
  <Override PartName="/xl/drawings/drawing177.xml" ContentType="application/vnd.openxmlformats-officedocument.drawing+xml"/>
  <Override PartName="/xl/charts/chart145.xml" ContentType="application/vnd.openxmlformats-officedocument.drawingml.chart+xml"/>
  <Override PartName="/xl/drawings/drawing178.xml" ContentType="application/vnd.openxmlformats-officedocument.drawing+xml"/>
  <Override PartName="/xl/charts/chart146.xml" ContentType="application/vnd.openxmlformats-officedocument.drawingml.chart+xml"/>
  <Override PartName="/xl/drawings/drawing179.xml" ContentType="application/vnd.openxmlformats-officedocument.drawing+xml"/>
  <Override PartName="/xl/charts/chart147.xml" ContentType="application/vnd.openxmlformats-officedocument.drawingml.chart+xml"/>
  <Override PartName="/xl/drawings/drawing180.xml" ContentType="application/vnd.openxmlformats-officedocument.drawing+xml"/>
  <Override PartName="/xl/charts/chart148.xml" ContentType="application/vnd.openxmlformats-officedocument.drawingml.chart+xml"/>
  <Override PartName="/xl/drawings/drawing181.xml" ContentType="application/vnd.openxmlformats-officedocument.drawing+xml"/>
  <Override PartName="/xl/charts/chart149.xml" ContentType="application/vnd.openxmlformats-officedocument.drawingml.chart+xml"/>
  <Override PartName="/xl/drawings/drawing182.xml" ContentType="application/vnd.openxmlformats-officedocument.drawing+xml"/>
  <Override PartName="/xl/charts/chart150.xml" ContentType="application/vnd.openxmlformats-officedocument.drawingml.chart+xml"/>
  <Override PartName="/xl/drawings/drawing183.xml" ContentType="application/vnd.openxmlformats-officedocument.drawing+xml"/>
  <Override PartName="/xl/charts/chart151.xml" ContentType="application/vnd.openxmlformats-officedocument.drawingml.chart+xml"/>
  <Override PartName="/xl/drawings/drawing184.xml" ContentType="application/vnd.openxmlformats-officedocument.drawing+xml"/>
  <Override PartName="/xl/charts/chart152.xml" ContentType="application/vnd.openxmlformats-officedocument.drawingml.chart+xml"/>
  <Override PartName="/xl/drawings/drawing185.xml" ContentType="application/vnd.openxmlformats-officedocument.drawing+xml"/>
  <Override PartName="/xl/charts/chart153.xml" ContentType="application/vnd.openxmlformats-officedocument.drawingml.chart+xml"/>
  <Override PartName="/xl/drawings/drawing186.xml" ContentType="application/vnd.openxmlformats-officedocument.drawing+xml"/>
  <Override PartName="/xl/charts/chart154.xml" ContentType="application/vnd.openxmlformats-officedocument.drawingml.chart+xml"/>
  <Override PartName="/xl/drawings/drawing187.xml" ContentType="application/vnd.openxmlformats-officedocument.drawing+xml"/>
  <Override PartName="/xl/charts/chart155.xml" ContentType="application/vnd.openxmlformats-officedocument.drawingml.chart+xml"/>
  <Override PartName="/xl/drawings/drawing188.xml" ContentType="application/vnd.openxmlformats-officedocument.drawing+xml"/>
  <Override PartName="/xl/charts/chart156.xml" ContentType="application/vnd.openxmlformats-officedocument.drawingml.chart+xml"/>
  <Override PartName="/xl/drawings/drawing189.xml" ContentType="application/vnd.openxmlformats-officedocument.drawing+xml"/>
  <Override PartName="/xl/charts/chart157.xml" ContentType="application/vnd.openxmlformats-officedocument.drawingml.chart+xml"/>
  <Override PartName="/xl/drawings/drawing190.xml" ContentType="application/vnd.openxmlformats-officedocument.drawing+xml"/>
  <Override PartName="/xl/comments1.xml" ContentType="application/vnd.openxmlformats-officedocument.spreadsheetml.comments+xml"/>
  <Override PartName="/xl/charts/chart158.xml" ContentType="application/vnd.openxmlformats-officedocument.drawingml.chart+xml"/>
  <Override PartName="/xl/drawings/drawing191.xml" ContentType="application/vnd.openxmlformats-officedocument.drawing+xml"/>
  <Override PartName="/xl/charts/chart159.xml" ContentType="application/vnd.openxmlformats-officedocument.drawingml.chart+xml"/>
  <Override PartName="/xl/drawings/drawing192.xml" ContentType="application/vnd.openxmlformats-officedocument.drawing+xml"/>
  <Override PartName="/xl/charts/chart160.xml" ContentType="application/vnd.openxmlformats-officedocument.drawingml.chart+xml"/>
  <Override PartName="/xl/drawings/drawing193.xml" ContentType="application/vnd.openxmlformats-officedocument.drawing+xml"/>
  <Override PartName="/xl/charts/chart161.xml" ContentType="application/vnd.openxmlformats-officedocument.drawingml.chart+xml"/>
  <Override PartName="/xl/drawings/drawing194.xml" ContentType="application/vnd.openxmlformats-officedocument.drawing+xml"/>
  <Override PartName="/xl/charts/chart162.xml" ContentType="application/vnd.openxmlformats-officedocument.drawingml.chart+xml"/>
  <Override PartName="/xl/drawings/drawing195.xml" ContentType="application/vnd.openxmlformats-officedocument.drawing+xml"/>
  <Override PartName="/xl/charts/chart163.xml" ContentType="application/vnd.openxmlformats-officedocument.drawingml.chart+xml"/>
  <Override PartName="/xl/drawings/drawing196.xml" ContentType="application/vnd.openxmlformats-officedocument.drawing+xml"/>
  <Override PartName="/xl/charts/chart164.xml" ContentType="application/vnd.openxmlformats-officedocument.drawingml.chart+xml"/>
  <Override PartName="/xl/drawings/drawing197.xml" ContentType="application/vnd.openxmlformats-officedocument.drawing+xml"/>
  <Override PartName="/xl/charts/chart165.xml" ContentType="application/vnd.openxmlformats-officedocument.drawingml.chart+xml"/>
  <Override PartName="/xl/drawings/drawing198.xml" ContentType="application/vnd.openxmlformats-officedocument.drawing+xml"/>
  <Override PartName="/xl/charts/chart166.xml" ContentType="application/vnd.openxmlformats-officedocument.drawingml.chart+xml"/>
  <Override PartName="/xl/drawings/drawing199.xml" ContentType="application/vnd.openxmlformats-officedocument.drawing+xml"/>
  <Override PartName="/xl/charts/chart167.xml" ContentType="application/vnd.openxmlformats-officedocument.drawingml.chart+xml"/>
  <Override PartName="/xl/drawings/drawing200.xml" ContentType="application/vnd.openxmlformats-officedocument.drawing+xml"/>
  <Override PartName="/xl/charts/chart168.xml" ContentType="application/vnd.openxmlformats-officedocument.drawingml.chart+xml"/>
  <Override PartName="/xl/drawings/drawing201.xml" ContentType="application/vnd.openxmlformats-officedocument.drawing+xml"/>
  <Override PartName="/xl/charts/chart169.xml" ContentType="application/vnd.openxmlformats-officedocument.drawingml.chart+xml"/>
  <Override PartName="/xl/drawings/drawing202.xml" ContentType="application/vnd.openxmlformats-officedocument.drawing+xml"/>
  <Override PartName="/xl/charts/chart170.xml" ContentType="application/vnd.openxmlformats-officedocument.drawingml.chart+xml"/>
  <Override PartName="/xl/drawings/drawing203.xml" ContentType="application/vnd.openxmlformats-officedocument.drawing+xml"/>
  <Override PartName="/xl/comments2.xml" ContentType="application/vnd.openxmlformats-officedocument.spreadsheetml.comments+xml"/>
  <Override PartName="/xl/charts/chart171.xml" ContentType="application/vnd.openxmlformats-officedocument.drawingml.chart+xml"/>
  <Override PartName="/xl/drawings/drawing204.xml" ContentType="application/vnd.openxmlformats-officedocument.drawing+xml"/>
  <Override PartName="/xl/comments3.xml" ContentType="application/vnd.openxmlformats-officedocument.spreadsheetml.comments+xml"/>
  <Override PartName="/xl/charts/chart172.xml" ContentType="application/vnd.openxmlformats-officedocument.drawingml.chart+xml"/>
  <Override PartName="/xl/drawings/drawing205.xml" ContentType="application/vnd.openxmlformats-officedocument.drawing+xml"/>
  <Override PartName="/xl/comments4.xml" ContentType="application/vnd.openxmlformats-officedocument.spreadsheetml.comments+xml"/>
  <Override PartName="/xl/charts/chart173.xml" ContentType="application/vnd.openxmlformats-officedocument.drawingml.chart+xml"/>
  <Override PartName="/xl/drawings/drawing206.xml" ContentType="application/vnd.openxmlformats-officedocument.drawing+xml"/>
  <Override PartName="/xl/comments5.xml" ContentType="application/vnd.openxmlformats-officedocument.spreadsheetml.comments+xml"/>
  <Override PartName="/xl/charts/chart174.xml" ContentType="application/vnd.openxmlformats-officedocument.drawingml.chart+xml"/>
  <Override PartName="/xl/drawings/drawing207.xml" ContentType="application/vnd.openxmlformats-officedocument.drawing+xml"/>
  <Override PartName="/xl/charts/chart175.xml" ContentType="application/vnd.openxmlformats-officedocument.drawingml.chart+xml"/>
  <Override PartName="/xl/drawings/drawing208.xml" ContentType="application/vnd.openxmlformats-officedocument.drawing+xml"/>
  <Override PartName="/xl/charts/chart176.xml" ContentType="application/vnd.openxmlformats-officedocument.drawingml.chart+xml"/>
  <Override PartName="/xl/drawings/drawing209.xml" ContentType="application/vnd.openxmlformats-officedocument.drawing+xml"/>
  <Override PartName="/xl/comments6.xml" ContentType="application/vnd.openxmlformats-officedocument.spreadsheetml.comments+xml"/>
  <Override PartName="/xl/charts/chart177.xml" ContentType="application/vnd.openxmlformats-officedocument.drawingml.chart+xml"/>
  <Override PartName="/xl/drawings/drawing210.xml" ContentType="application/vnd.openxmlformats-officedocument.drawing+xml"/>
  <Override PartName="/xl/comments7.xml" ContentType="application/vnd.openxmlformats-officedocument.spreadsheetml.comments+xml"/>
  <Override PartName="/xl/charts/chart178.xml" ContentType="application/vnd.openxmlformats-officedocument.drawingml.chart+xml"/>
  <Override PartName="/xl/drawings/drawing211.xml" ContentType="application/vnd.openxmlformats-officedocument.drawing+xml"/>
  <Override PartName="/xl/comments8.xml" ContentType="application/vnd.openxmlformats-officedocument.spreadsheetml.comments+xml"/>
  <Override PartName="/xl/charts/chart179.xml" ContentType="application/vnd.openxmlformats-officedocument.drawingml.chart+xml"/>
  <Override PartName="/xl/drawings/drawing212.xml" ContentType="application/vnd.openxmlformats-officedocument.drawing+xml"/>
  <Override PartName="/xl/comments9.xml" ContentType="application/vnd.openxmlformats-officedocument.spreadsheetml.comments+xml"/>
  <Override PartName="/xl/charts/chart180.xml" ContentType="application/vnd.openxmlformats-officedocument.drawingml.chart+xml"/>
  <Override PartName="/xl/drawings/drawing213.xml" ContentType="application/vnd.openxmlformats-officedocument.drawing+xml"/>
  <Override PartName="/xl/comments10.xml" ContentType="application/vnd.openxmlformats-officedocument.spreadsheetml.comments+xml"/>
  <Override PartName="/xl/charts/chart181.xml" ContentType="application/vnd.openxmlformats-officedocument.drawingml.chart+xml"/>
  <Override PartName="/xl/drawings/drawing214.xml" ContentType="application/vnd.openxmlformats-officedocument.drawing+xml"/>
  <Override PartName="/xl/comments11.xml" ContentType="application/vnd.openxmlformats-officedocument.spreadsheetml.comments+xml"/>
  <Override PartName="/xl/charts/chart182.xml" ContentType="application/vnd.openxmlformats-officedocument.drawingml.chart+xml"/>
  <Override PartName="/xl/drawings/drawing215.xml" ContentType="application/vnd.openxmlformats-officedocument.drawing+xml"/>
  <Override PartName="/xl/charts/chart183.xml" ContentType="application/vnd.openxmlformats-officedocument.drawingml.chart+xml"/>
  <Override PartName="/xl/drawings/drawing216.xml" ContentType="application/vnd.openxmlformats-officedocument.drawing+xml"/>
  <Override PartName="/xl/charts/chart184.xml" ContentType="application/vnd.openxmlformats-officedocument.drawingml.chart+xml"/>
  <Override PartName="/xl/drawings/drawing217.xml" ContentType="application/vnd.openxmlformats-officedocument.drawing+xml"/>
  <Override PartName="/xl/charts/chart185.xml" ContentType="application/vnd.openxmlformats-officedocument.drawingml.chart+xml"/>
  <Override PartName="/xl/drawings/drawing218.xml" ContentType="application/vnd.openxmlformats-officedocument.drawing+xml"/>
  <Override PartName="/xl/charts/chart186.xml" ContentType="application/vnd.openxmlformats-officedocument.drawingml.chart+xml"/>
  <Override PartName="/xl/drawings/drawing219.xml" ContentType="application/vnd.openxmlformats-officedocument.drawing+xml"/>
  <Override PartName="/xl/charts/chart187.xml" ContentType="application/vnd.openxmlformats-officedocument.drawingml.chart+xml"/>
  <Override PartName="/xl/drawings/drawing220.xml" ContentType="application/vnd.openxmlformats-officedocument.drawing+xml"/>
  <Override PartName="/xl/charts/chart188.xml" ContentType="application/vnd.openxmlformats-officedocument.drawingml.chart+xml"/>
  <Override PartName="/xl/drawings/drawing221.xml" ContentType="application/vnd.openxmlformats-officedocument.drawing+xml"/>
  <Override PartName="/xl/charts/chart189.xml" ContentType="application/vnd.openxmlformats-officedocument.drawingml.chart+xml"/>
  <Override PartName="/xl/drawings/drawing222.xml" ContentType="application/vnd.openxmlformats-officedocument.drawing+xml"/>
  <Override PartName="/xl/charts/chart190.xml" ContentType="application/vnd.openxmlformats-officedocument.drawingml.chart+xml"/>
  <Override PartName="/xl/drawings/drawing223.xml" ContentType="application/vnd.openxmlformats-officedocument.drawing+xml"/>
  <Override PartName="/xl/charts/chart191.xml" ContentType="application/vnd.openxmlformats-officedocument.drawingml.chart+xml"/>
  <Override PartName="/xl/drawings/drawing224.xml" ContentType="application/vnd.openxmlformats-officedocument.drawing+xml"/>
  <Override PartName="/xl/charts/chart192.xml" ContentType="application/vnd.openxmlformats-officedocument.drawingml.chart+xml"/>
  <Override PartName="/xl/drawings/drawing225.xml" ContentType="application/vnd.openxmlformats-officedocument.drawing+xml"/>
  <Override PartName="/xl/charts/chart193.xml" ContentType="application/vnd.openxmlformats-officedocument.drawingml.chart+xml"/>
  <Override PartName="/xl/drawings/drawing226.xml" ContentType="application/vnd.openxmlformats-officedocument.drawing+xml"/>
  <Override PartName="/xl/charts/chart194.xml" ContentType="application/vnd.openxmlformats-officedocument.drawingml.chart+xml"/>
  <Override PartName="/xl/drawings/drawing227.xml" ContentType="application/vnd.openxmlformats-officedocument.drawing+xml"/>
  <Override PartName="/xl/charts/chart195.xml" ContentType="application/vnd.openxmlformats-officedocument.drawingml.chart+xml"/>
  <Override PartName="/xl/drawings/drawing228.xml" ContentType="application/vnd.openxmlformats-officedocument.drawing+xml"/>
  <Override PartName="/xl/charts/chart196.xml" ContentType="application/vnd.openxmlformats-officedocument.drawingml.chart+xml"/>
  <Override PartName="/xl/drawings/drawing229.xml" ContentType="application/vnd.openxmlformats-officedocument.drawing+xml"/>
  <Override PartName="/xl/charts/chart197.xml" ContentType="application/vnd.openxmlformats-officedocument.drawingml.chart+xml"/>
  <Override PartName="/xl/drawings/drawing230.xml" ContentType="application/vnd.openxmlformats-officedocument.drawing+xml"/>
  <Override PartName="/xl/charts/chart198.xml" ContentType="application/vnd.openxmlformats-officedocument.drawingml.chart+xml"/>
  <Override PartName="/xl/drawings/drawing231.xml" ContentType="application/vnd.openxmlformats-officedocument.drawing+xml"/>
  <Override PartName="/xl/charts/chart199.xml" ContentType="application/vnd.openxmlformats-officedocument.drawingml.chart+xml"/>
  <Override PartName="/xl/drawings/drawing232.xml" ContentType="application/vnd.openxmlformats-officedocument.drawing+xml"/>
  <Override PartName="/xl/charts/chart200.xml" ContentType="application/vnd.openxmlformats-officedocument.drawingml.chart+xml"/>
  <Override PartName="/xl/drawings/drawing233.xml" ContentType="application/vnd.openxmlformats-officedocument.drawing+xml"/>
  <Override PartName="/xl/charts/chart201.xml" ContentType="application/vnd.openxmlformats-officedocument.drawingml.chart+xml"/>
  <Override PartName="/xl/drawings/drawing234.xml" ContentType="application/vnd.openxmlformats-officedocument.drawing+xml"/>
  <Override PartName="/xl/charts/chart202.xml" ContentType="application/vnd.openxmlformats-officedocument.drawingml.chart+xml"/>
  <Override PartName="/xl/drawings/drawing235.xml" ContentType="application/vnd.openxmlformats-officedocument.drawing+xml"/>
  <Override PartName="/xl/charts/chart203.xml" ContentType="application/vnd.openxmlformats-officedocument.drawingml.chart+xml"/>
  <Override PartName="/xl/drawings/drawing236.xml" ContentType="application/vnd.openxmlformats-officedocument.drawing+xml"/>
  <Override PartName="/xl/charts/chart204.xml" ContentType="application/vnd.openxmlformats-officedocument.drawingml.chart+xml"/>
  <Override PartName="/xl/drawings/drawing237.xml" ContentType="application/vnd.openxmlformats-officedocument.drawing+xml"/>
  <Override PartName="/xl/charts/chart205.xml" ContentType="application/vnd.openxmlformats-officedocument.drawingml.chart+xml"/>
  <Override PartName="/xl/drawings/drawing238.xml" ContentType="application/vnd.openxmlformats-officedocument.drawing+xml"/>
  <Override PartName="/xl/charts/chart206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24226"/>
  <mc:AlternateContent xmlns:mc="http://schemas.openxmlformats.org/markup-compatibility/2006">
    <mc:Choice Requires="x15">
      <x15ac:absPath xmlns:x15ac="http://schemas.microsoft.com/office/spreadsheetml/2010/11/ac" url="C:\Users\cristian.reis\AppData\Local\Microsoft\Windows\Temporary Internet Files\Content.Outlook\FQ8TRKBN\"/>
    </mc:Choice>
  </mc:AlternateContent>
  <bookViews>
    <workbookView xWindow="0" yWindow="0" windowWidth="21600" windowHeight="9735" tabRatio="833" firstSheet="76" activeTab="85"/>
  </bookViews>
  <sheets>
    <sheet name="Índice" sheetId="1" r:id="rId1"/>
    <sheet name="Fig 1.1" sheetId="2" r:id="rId2"/>
    <sheet name="Fig 1.2" sheetId="3" r:id="rId3"/>
    <sheet name="Fig 1.3" sheetId="4" r:id="rId4"/>
    <sheet name="Fig 1.4" sheetId="5" r:id="rId5"/>
    <sheet name="Fig 2.1" sheetId="6" r:id="rId6"/>
    <sheet name="Fig 2.2" sheetId="7" r:id="rId7"/>
    <sheet name="Fig 2.3" sheetId="197" r:id="rId8"/>
    <sheet name="Fig 2.4" sheetId="8" r:id="rId9"/>
    <sheet name="Fig 2.5" sheetId="9" r:id="rId10"/>
    <sheet name="Fig 2.6" sheetId="10" r:id="rId11"/>
    <sheet name="Fig 2.7" sheetId="11" r:id="rId12"/>
    <sheet name="Tab 2.1" sheetId="196" r:id="rId13"/>
    <sheet name="Tab 2.2" sheetId="195" r:id="rId14"/>
    <sheet name="Fig 3.1" sheetId="12" r:id="rId15"/>
    <sheet name="Fig 3.2" sheetId="13" r:id="rId16"/>
    <sheet name="Fig 3.3" sheetId="14" r:id="rId17"/>
    <sheet name="Fig 3.4" sheetId="15" r:id="rId18"/>
    <sheet name="Fig 3.5" sheetId="16" r:id="rId19"/>
    <sheet name="Fig 3.6" sheetId="17" r:id="rId20"/>
    <sheet name="Fig 3.7" sheetId="18" r:id="rId21"/>
    <sheet name="Fig 3.8" sheetId="19" r:id="rId22"/>
    <sheet name="Fig 3.9" sheetId="20" r:id="rId23"/>
    <sheet name="Fig 3.10" sheetId="21" r:id="rId24"/>
    <sheet name="Fig 3.11" sheetId="22" r:id="rId25"/>
    <sheet name="Fig 3.12" sheetId="23" r:id="rId26"/>
    <sheet name="Fig 3.13" sheetId="162" r:id="rId27"/>
    <sheet name="Fig 3.14" sheetId="161" r:id="rId28"/>
    <sheet name="Fig 3.15" sheetId="24" r:id="rId29"/>
    <sheet name="Fig 3.16" sheetId="25" r:id="rId30"/>
    <sheet name="Fig 3.17" sheetId="26" r:id="rId31"/>
    <sheet name="Fig 3.18" sheetId="27" r:id="rId32"/>
    <sheet name="Fig 3.19" sheetId="28" r:id="rId33"/>
    <sheet name="Fig 3.20" sheetId="29" r:id="rId34"/>
    <sheet name="Fig 3.21" sheetId="30" r:id="rId35"/>
    <sheet name="Fig 3.22" sheetId="31" r:id="rId36"/>
    <sheet name="Fig 3.23" sheetId="32" r:id="rId37"/>
    <sheet name="Fig 3.24" sheetId="33" r:id="rId38"/>
    <sheet name="Fig 3.25" sheetId="34" r:id="rId39"/>
    <sheet name="Fig 3.26" sheetId="35" r:id="rId40"/>
    <sheet name="Fig 3.27" sheetId="36" r:id="rId41"/>
    <sheet name="Fig 3.28" sheetId="37" r:id="rId42"/>
    <sheet name="Fig 3.29" sheetId="38" r:id="rId43"/>
    <sheet name="Fig 3.30" sheetId="39" r:id="rId44"/>
    <sheet name="Fig 3.31" sheetId="40" r:id="rId45"/>
    <sheet name="Fig 3.32" sheetId="41" r:id="rId46"/>
    <sheet name="Fig 3.33" sheetId="42" r:id="rId47"/>
    <sheet name="Fig 3.34" sheetId="43" r:id="rId48"/>
    <sheet name="Fig 3.35" sheetId="44" r:id="rId49"/>
    <sheet name="Fig 3.36" sheetId="45" r:id="rId50"/>
    <sheet name="Fig 3.37" sheetId="46" r:id="rId51"/>
    <sheet name="Fig 3.38" sheetId="47" r:id="rId52"/>
    <sheet name="Fig 3.39" sheetId="48" r:id="rId53"/>
    <sheet name="Fig 3.40" sheetId="49" r:id="rId54"/>
    <sheet name="Fig 3.41" sheetId="50" r:id="rId55"/>
    <sheet name="Fig 3.42" sheetId="51" r:id="rId56"/>
    <sheet name="Fig 3.43" sheetId="52" r:id="rId57"/>
    <sheet name="Fig 3.44" sheetId="53" r:id="rId58"/>
    <sheet name="Fig 3.45" sheetId="54" r:id="rId59"/>
    <sheet name="Fig 3.46" sheetId="56" r:id="rId60"/>
    <sheet name="Fig 3.47" sheetId="57" r:id="rId61"/>
    <sheet name="Fig 4.1" sheetId="58" r:id="rId62"/>
    <sheet name="Fig 4.2" sheetId="59" r:id="rId63"/>
    <sheet name="Fig 4.3" sheetId="60" r:id="rId64"/>
    <sheet name="Fig 4.4" sheetId="61" r:id="rId65"/>
    <sheet name="Fig 4.5" sheetId="62" r:id="rId66"/>
    <sheet name="Fig 4.6" sheetId="63" r:id="rId67"/>
    <sheet name="Fig 4.7" sheetId="64" r:id="rId68"/>
    <sheet name="Fig 4.8" sheetId="65" r:id="rId69"/>
    <sheet name="Fig 4.9" sheetId="66" r:id="rId70"/>
    <sheet name="Fig 4.10" sheetId="67" r:id="rId71"/>
    <sheet name="Fig 4.11" sheetId="68" r:id="rId72"/>
    <sheet name="Fig 4.12" sheetId="69" r:id="rId73"/>
    <sheet name="Fig 4.13" sheetId="70" r:id="rId74"/>
    <sheet name="Fig 4.14" sheetId="71" r:id="rId75"/>
    <sheet name="Fig 4.15" sheetId="164" r:id="rId76"/>
    <sheet name="Fig 4.16" sheetId="163" r:id="rId77"/>
    <sheet name="Fig 4.17" sheetId="72" r:id="rId78"/>
    <sheet name="Fig 4.18" sheetId="73" r:id="rId79"/>
    <sheet name="Fig 4.19" sheetId="74" r:id="rId80"/>
    <sheet name="Fig 4.20" sheetId="75" r:id="rId81"/>
    <sheet name="Fig 4.21" sheetId="76" r:id="rId82"/>
    <sheet name="Fig 4.22" sheetId="77" r:id="rId83"/>
    <sheet name="Fig 4.23" sheetId="78" r:id="rId84"/>
    <sheet name="Fig 4.24" sheetId="79" r:id="rId85"/>
    <sheet name="Fig 4.25" sheetId="80" r:id="rId86"/>
    <sheet name="Fig 4.26" sheetId="81" r:id="rId87"/>
    <sheet name="Fig 4.27" sheetId="82" r:id="rId88"/>
    <sheet name="Fig 4.28" sheetId="83" r:id="rId89"/>
    <sheet name="Fig 4.29" sheetId="84" r:id="rId90"/>
    <sheet name="Fig 4.30" sheetId="85" r:id="rId91"/>
    <sheet name="Fig 4.31" sheetId="86" r:id="rId92"/>
    <sheet name="Fig 4.32" sheetId="87" r:id="rId93"/>
    <sheet name="Fig 4.33" sheetId="88" r:id="rId94"/>
    <sheet name="Fig 4.34" sheetId="89" r:id="rId95"/>
    <sheet name="Fig 4.35" sheetId="90" r:id="rId96"/>
    <sheet name="Fig 4.36" sheetId="91" r:id="rId97"/>
    <sheet name="Fig 4.37" sheetId="92" r:id="rId98"/>
    <sheet name="Fig 4.38" sheetId="93" r:id="rId99"/>
    <sheet name="Fig 4.39" sheetId="94" r:id="rId100"/>
    <sheet name="Fig 4.40" sheetId="95" r:id="rId101"/>
    <sheet name="Fig 4.41" sheetId="96" r:id="rId102"/>
    <sheet name="Fig 4.42" sheetId="97" r:id="rId103"/>
    <sheet name="Fig 4.43" sheetId="98" r:id="rId104"/>
    <sheet name="Fig 4.44" sheetId="99" r:id="rId105"/>
    <sheet name="Fig 4.45" sheetId="100" r:id="rId106"/>
    <sheet name="Fig 4.46" sheetId="101" r:id="rId107"/>
    <sheet name="Fig 4.47" sheetId="102" r:id="rId108"/>
    <sheet name="Fig 4.48" sheetId="103" r:id="rId109"/>
    <sheet name="Fig 4.49" sheetId="104" r:id="rId110"/>
    <sheet name="Fig 4.50" sheetId="105" r:id="rId111"/>
    <sheet name="Fig 4.51" sheetId="106" r:id="rId112"/>
    <sheet name="Fig 4.52" sheetId="107" r:id="rId113"/>
    <sheet name="Fig 4.53" sheetId="108" r:id="rId114"/>
    <sheet name="Fig 4.54" sheetId="109" r:id="rId115"/>
    <sheet name="Fig 4.55" sheetId="110" r:id="rId116"/>
    <sheet name="Fig 4.56" sheetId="111" r:id="rId117"/>
    <sheet name="Fig 4.57" sheetId="112" r:id="rId118"/>
    <sheet name="Fig 4.58" sheetId="113" r:id="rId119"/>
    <sheet name="Fig 4.59" sheetId="114" r:id="rId120"/>
    <sheet name="Fig 4.60" sheetId="115" r:id="rId121"/>
    <sheet name="Fig 4.61" sheetId="116" r:id="rId122"/>
    <sheet name="Fig 4.62" sheetId="198" r:id="rId123"/>
    <sheet name="Fig 4.63" sheetId="207" r:id="rId124"/>
    <sheet name="Fig 4.64" sheetId="208" r:id="rId125"/>
    <sheet name="Fig 4.65" sheetId="209" r:id="rId126"/>
    <sheet name="Fig 5.1" sheetId="117" r:id="rId127"/>
    <sheet name="Fig 5.2" sheetId="118" r:id="rId128"/>
    <sheet name="Fig 5.3" sheetId="119" r:id="rId129"/>
    <sheet name="Fig 5.4" sheetId="120" r:id="rId130"/>
    <sheet name="Fig 5.5" sheetId="121" r:id="rId131"/>
    <sheet name="Fig 5.6" sheetId="122" r:id="rId132"/>
    <sheet name="Fig 5.7" sheetId="123" r:id="rId133"/>
    <sheet name="Fig 5.8" sheetId="124" r:id="rId134"/>
    <sheet name="Fig 5.9" sheetId="125" r:id="rId135"/>
    <sheet name="Fig 5.10" sheetId="126" r:id="rId136"/>
    <sheet name="Fig 5.11" sheetId="127" r:id="rId137"/>
    <sheet name="Fig 5.12" sheetId="128" r:id="rId138"/>
    <sheet name="Fig 6.1" sheetId="129" r:id="rId139"/>
    <sheet name="Fig 6.2" sheetId="130" r:id="rId140"/>
    <sheet name="Fig 6.3" sheetId="131" r:id="rId141"/>
    <sheet name="Fig 6.4" sheetId="132" r:id="rId142"/>
    <sheet name="Fig 6.5" sheetId="203" r:id="rId143"/>
    <sheet name="Fig 6.6" sheetId="204" r:id="rId144"/>
    <sheet name="Fig 6.7" sheetId="205" r:id="rId145"/>
    <sheet name="Fig 6.8" sheetId="206" r:id="rId146"/>
    <sheet name="Fig 6.9" sheetId="199" r:id="rId147"/>
    <sheet name="Fig 6.10" sheetId="200" r:id="rId148"/>
    <sheet name="Fig 6.11" sheetId="201" r:id="rId149"/>
    <sheet name="Fig 6.12" sheetId="202" r:id="rId150"/>
    <sheet name="Fig 6.13" sheetId="133" r:id="rId151"/>
    <sheet name="Fig 6.14" sheetId="134" r:id="rId152"/>
    <sheet name="Fig 6.15" sheetId="135" r:id="rId153"/>
    <sheet name="Fig 6.16" sheetId="160" r:id="rId154"/>
    <sheet name="Fig 7.1" sheetId="136" r:id="rId155"/>
    <sheet name="Fig 7.2" sheetId="166" r:id="rId156"/>
    <sheet name="Fig 7.3" sheetId="165" r:id="rId157"/>
    <sheet name="Fig 7.4" sheetId="137" r:id="rId158"/>
    <sheet name="Fig 7.5" sheetId="138" r:id="rId159"/>
    <sheet name="Fig 7.6" sheetId="168" r:id="rId160"/>
    <sheet name="Fig 7.7" sheetId="167" r:id="rId161"/>
    <sheet name="Fig 7.8" sheetId="139" r:id="rId162"/>
    <sheet name="Fonte DRE" sheetId="140" state="hidden" r:id="rId163"/>
    <sheet name="Fig 8.1" sheetId="149" r:id="rId164"/>
    <sheet name="Fig 8.2" sheetId="153" r:id="rId165"/>
    <sheet name="Fig 8.3" sheetId="151" r:id="rId166"/>
    <sheet name="Fig 8.4" sheetId="152" r:id="rId167"/>
    <sheet name="Fig 8.5" sheetId="150" r:id="rId168"/>
    <sheet name="Fig 8.6" sheetId="210" r:id="rId169"/>
    <sheet name="Fig 8.7" sheetId="154" r:id="rId170"/>
    <sheet name="Fig 8.8" sheetId="155" r:id="rId171"/>
    <sheet name="Fig 8.9" sheetId="156" r:id="rId172"/>
    <sheet name="Fig 8.10" sheetId="157" r:id="rId173"/>
    <sheet name="Fig 8.11" sheetId="158" r:id="rId174"/>
    <sheet name="Fig 8.12" sheetId="159" r:id="rId175"/>
    <sheet name="Fig 8.13" sheetId="169" r:id="rId176"/>
    <sheet name="Fig 8.14" sheetId="170" r:id="rId177"/>
    <sheet name="Fig 8.15" sheetId="211" r:id="rId178"/>
    <sheet name="Fig 8.16" sheetId="212" r:id="rId179"/>
    <sheet name="Fig 8.17" sheetId="171" r:id="rId180"/>
    <sheet name="Fig 8.18" sheetId="172" r:id="rId181"/>
    <sheet name="Fig 8.19" sheetId="141" r:id="rId182"/>
    <sheet name="Fig 8.20" sheetId="142" r:id="rId183"/>
    <sheet name="Fig 8.21" sheetId="215" r:id="rId184"/>
    <sheet name="Fig 8.22" sheetId="144" r:id="rId185"/>
    <sheet name="Fig 8.23" sheetId="216" r:id="rId186"/>
    <sheet name="Fig 8.24" sheetId="146" r:id="rId187"/>
    <sheet name="Fig 8.25" sheetId="218" r:id="rId188"/>
    <sheet name="Fig 8.26" sheetId="174" r:id="rId189"/>
    <sheet name="Fig 8.27" sheetId="219" r:id="rId190"/>
    <sheet name="Fig 8.28" sheetId="176" r:id="rId191"/>
    <sheet name="Fig 8.29" sheetId="220" r:id="rId192"/>
    <sheet name="Fig 8.30" sheetId="178" r:id="rId193"/>
    <sheet name="Fig 8.31" sheetId="221" r:id="rId194"/>
    <sheet name="Fig 8.32" sheetId="182" r:id="rId195"/>
    <sheet name="Fig 8.33" sheetId="222" r:id="rId196"/>
    <sheet name="Fig 8.34" sheetId="180" r:id="rId197"/>
    <sheet name="Fig 8.35" sheetId="185" r:id="rId198"/>
    <sheet name="Fig 8.36" sheetId="186" r:id="rId199"/>
    <sheet name="Fig 8.37" sheetId="187" r:id="rId200"/>
    <sheet name="Fig 8.38" sheetId="188" r:id="rId201"/>
    <sheet name="Fig 8.39" sheetId="189" r:id="rId202"/>
    <sheet name="Fig 8.40" sheetId="190" r:id="rId203"/>
    <sheet name="Fig 8.41" sheetId="223" r:id="rId204"/>
    <sheet name="Fig 8.42" sheetId="224" r:id="rId205"/>
    <sheet name="Fig 8.43" sheetId="191" r:id="rId206"/>
    <sheet name="Fig 8.44" sheetId="192" r:id="rId207"/>
    <sheet name="Fig 8.45" sheetId="193" r:id="rId208"/>
    <sheet name="Fig 8.46" sheetId="194" r:id="rId209"/>
    <sheet name="Fig 8.47" sheetId="225" r:id="rId210"/>
    <sheet name="Fig 8.48" sheetId="226" r:id="rId211"/>
    <sheet name="Fim" sheetId="228" r:id="rId212"/>
  </sheets>
  <calcPr calcId="152511"/>
</workbook>
</file>

<file path=xl/calcChain.xml><?xml version="1.0" encoding="utf-8"?>
<calcChain xmlns="http://schemas.openxmlformats.org/spreadsheetml/2006/main">
  <c r="A4" i="163" l="1"/>
  <c r="H10" i="226" l="1"/>
  <c r="J6" i="226"/>
  <c r="H10" i="224"/>
  <c r="L10" i="225"/>
  <c r="L10" i="226" s="1"/>
  <c r="K10" i="225"/>
  <c r="K10" i="226" s="1"/>
  <c r="J10" i="225"/>
  <c r="J10" i="226" s="1"/>
  <c r="I10" i="225"/>
  <c r="I10" i="226" s="1"/>
  <c r="G10" i="225"/>
  <c r="G10" i="226" s="1"/>
  <c r="F10" i="225"/>
  <c r="F10" i="226" s="1"/>
  <c r="E10" i="225"/>
  <c r="E10" i="226" s="1"/>
  <c r="D10" i="225"/>
  <c r="D10" i="226" s="1"/>
  <c r="C10" i="225"/>
  <c r="C10" i="226" s="1"/>
  <c r="B10" i="225"/>
  <c r="B10" i="226" s="1"/>
  <c r="L9" i="225"/>
  <c r="L9" i="226" s="1"/>
  <c r="K9" i="225"/>
  <c r="K9" i="226" s="1"/>
  <c r="J9" i="225"/>
  <c r="J9" i="226" s="1"/>
  <c r="I9" i="225"/>
  <c r="I9" i="226" s="1"/>
  <c r="H9" i="225"/>
  <c r="H9" i="226" s="1"/>
  <c r="G9" i="225"/>
  <c r="G9" i="226" s="1"/>
  <c r="F9" i="225"/>
  <c r="F9" i="226" s="1"/>
  <c r="E9" i="225"/>
  <c r="E9" i="226" s="1"/>
  <c r="D9" i="225"/>
  <c r="D9" i="226" s="1"/>
  <c r="C9" i="225"/>
  <c r="C9" i="226" s="1"/>
  <c r="B9" i="225"/>
  <c r="B9" i="226" s="1"/>
  <c r="L8" i="225"/>
  <c r="L8" i="226" s="1"/>
  <c r="K8" i="225"/>
  <c r="K8" i="226" s="1"/>
  <c r="J8" i="225"/>
  <c r="J8" i="226" s="1"/>
  <c r="I8" i="225"/>
  <c r="I8" i="226" s="1"/>
  <c r="H8" i="225"/>
  <c r="H8" i="226" s="1"/>
  <c r="G8" i="225"/>
  <c r="G8" i="226" s="1"/>
  <c r="F8" i="225"/>
  <c r="F8" i="226" s="1"/>
  <c r="E8" i="225"/>
  <c r="E8" i="226" s="1"/>
  <c r="D8" i="225"/>
  <c r="D8" i="226" s="1"/>
  <c r="C8" i="225"/>
  <c r="C8" i="226" s="1"/>
  <c r="B8" i="225"/>
  <c r="B8" i="226" s="1"/>
  <c r="L7" i="225"/>
  <c r="L7" i="226" s="1"/>
  <c r="K7" i="225"/>
  <c r="K7" i="226" s="1"/>
  <c r="J7" i="225"/>
  <c r="J7" i="226" s="1"/>
  <c r="I7" i="225"/>
  <c r="I7" i="226" s="1"/>
  <c r="H7" i="225"/>
  <c r="H7" i="226" s="1"/>
  <c r="G7" i="225"/>
  <c r="G7" i="226" s="1"/>
  <c r="F7" i="225"/>
  <c r="F7" i="226" s="1"/>
  <c r="E7" i="225"/>
  <c r="E7" i="226" s="1"/>
  <c r="D7" i="225"/>
  <c r="D7" i="226" s="1"/>
  <c r="C7" i="225"/>
  <c r="C7" i="226" s="1"/>
  <c r="B7" i="225"/>
  <c r="B7" i="226" s="1"/>
  <c r="L6" i="225"/>
  <c r="L6" i="226" s="1"/>
  <c r="K6" i="225"/>
  <c r="K6" i="226" s="1"/>
  <c r="I6" i="225"/>
  <c r="I6" i="226" s="1"/>
  <c r="H6" i="225"/>
  <c r="H6" i="226" s="1"/>
  <c r="G6" i="225"/>
  <c r="G6" i="226" s="1"/>
  <c r="F6" i="225"/>
  <c r="F6" i="226" s="1"/>
  <c r="E6" i="225"/>
  <c r="E6" i="226" s="1"/>
  <c r="D6" i="225"/>
  <c r="D6" i="226" s="1"/>
  <c r="C6" i="225"/>
  <c r="C6" i="226" s="1"/>
  <c r="B6" i="225"/>
  <c r="B6" i="226" s="1"/>
  <c r="A4" i="195" l="1"/>
  <c r="A4" i="226"/>
  <c r="A3" i="226"/>
  <c r="A4" i="6"/>
  <c r="A3" i="6"/>
  <c r="A4" i="209"/>
  <c r="A3" i="209"/>
  <c r="D17" i="1" l="1"/>
  <c r="D16" i="1"/>
  <c r="D15" i="1"/>
  <c r="D219" i="1"/>
  <c r="B219" i="1"/>
  <c r="C219" i="1" s="1"/>
  <c r="D218" i="1"/>
  <c r="B218" i="1"/>
  <c r="C218" i="1" s="1"/>
  <c r="D161" i="1"/>
  <c r="B161" i="1"/>
  <c r="C161" i="1" s="1"/>
  <c r="D160" i="1"/>
  <c r="B160" i="1"/>
  <c r="C160" i="1" s="1"/>
  <c r="D159" i="1"/>
  <c r="B159" i="1"/>
  <c r="C159" i="1" s="1"/>
  <c r="D158" i="1"/>
  <c r="B158" i="1"/>
  <c r="C158" i="1" s="1"/>
  <c r="D157" i="1"/>
  <c r="B157" i="1"/>
  <c r="C157" i="1" s="1"/>
  <c r="D156" i="1"/>
  <c r="B156" i="1"/>
  <c r="C156" i="1" s="1"/>
  <c r="D155" i="1"/>
  <c r="B155" i="1"/>
  <c r="C155" i="1" s="1"/>
  <c r="D154" i="1"/>
  <c r="B154" i="1"/>
  <c r="C154" i="1" s="1"/>
  <c r="D131" i="1"/>
  <c r="B131" i="1"/>
  <c r="C131" i="1" s="1"/>
  <c r="D130" i="1"/>
  <c r="B130" i="1"/>
  <c r="C130" i="1" s="1"/>
  <c r="D129" i="1"/>
  <c r="B129" i="1"/>
  <c r="C129" i="1" s="1"/>
  <c r="D128" i="1"/>
  <c r="B128" i="1"/>
  <c r="C128" i="1" s="1"/>
  <c r="B9" i="1"/>
  <c r="B10" i="1"/>
  <c r="B11" i="1"/>
  <c r="B12" i="1"/>
  <c r="B13" i="1"/>
  <c r="B14" i="1"/>
  <c r="B15" i="1"/>
  <c r="C15" i="1" s="1"/>
  <c r="B16" i="1"/>
  <c r="B17" i="1"/>
  <c r="C17" i="1" s="1"/>
  <c r="A4" i="225" l="1"/>
  <c r="A3" i="225"/>
  <c r="I10" i="223"/>
  <c r="I10" i="224" s="1"/>
  <c r="G10" i="223"/>
  <c r="G10" i="224" s="1"/>
  <c r="F10" i="223"/>
  <c r="F10" i="224" s="1"/>
  <c r="E10" i="223"/>
  <c r="E10" i="224" s="1"/>
  <c r="D10" i="223"/>
  <c r="D10" i="224" s="1"/>
  <c r="C10" i="223"/>
  <c r="C10" i="224" s="1"/>
  <c r="B10" i="223"/>
  <c r="B10" i="224" s="1"/>
  <c r="I9" i="223"/>
  <c r="I9" i="224" s="1"/>
  <c r="H9" i="223"/>
  <c r="H9" i="224" s="1"/>
  <c r="G9" i="223"/>
  <c r="G9" i="224" s="1"/>
  <c r="F9" i="223"/>
  <c r="F9" i="224" s="1"/>
  <c r="E9" i="223"/>
  <c r="E9" i="224" s="1"/>
  <c r="D9" i="223"/>
  <c r="D9" i="224" s="1"/>
  <c r="C9" i="223"/>
  <c r="C9" i="224" s="1"/>
  <c r="B9" i="223"/>
  <c r="B9" i="224" s="1"/>
  <c r="I8" i="223"/>
  <c r="I8" i="224" s="1"/>
  <c r="H8" i="223"/>
  <c r="H8" i="224" s="1"/>
  <c r="G8" i="223"/>
  <c r="G8" i="224" s="1"/>
  <c r="F8" i="223"/>
  <c r="F8" i="224" s="1"/>
  <c r="E8" i="223"/>
  <c r="E8" i="224" s="1"/>
  <c r="D8" i="223"/>
  <c r="D8" i="224" s="1"/>
  <c r="C8" i="223"/>
  <c r="C8" i="224" s="1"/>
  <c r="B8" i="223"/>
  <c r="B8" i="224" s="1"/>
  <c r="I7" i="223"/>
  <c r="I7" i="224" s="1"/>
  <c r="H7" i="223"/>
  <c r="H7" i="224" s="1"/>
  <c r="G7" i="223"/>
  <c r="G7" i="224" s="1"/>
  <c r="F7" i="223"/>
  <c r="F7" i="224" s="1"/>
  <c r="E7" i="223"/>
  <c r="E7" i="224" s="1"/>
  <c r="D7" i="223"/>
  <c r="D7" i="224" s="1"/>
  <c r="C7" i="223"/>
  <c r="C7" i="224" s="1"/>
  <c r="B7" i="223"/>
  <c r="B7" i="224" s="1"/>
  <c r="I6" i="223"/>
  <c r="I6" i="224" s="1"/>
  <c r="H6" i="223"/>
  <c r="H6" i="224" s="1"/>
  <c r="G6" i="223"/>
  <c r="G6" i="224" s="1"/>
  <c r="F6" i="223"/>
  <c r="F6" i="224" s="1"/>
  <c r="E6" i="223"/>
  <c r="E6" i="224" s="1"/>
  <c r="D6" i="223"/>
  <c r="D6" i="224" s="1"/>
  <c r="C6" i="223"/>
  <c r="C6" i="224" s="1"/>
  <c r="B6" i="223"/>
  <c r="B6" i="224" s="1"/>
  <c r="A4" i="224"/>
  <c r="A3" i="224"/>
  <c r="A4" i="223"/>
  <c r="A3" i="223"/>
  <c r="L10" i="222"/>
  <c r="K10" i="222"/>
  <c r="J10" i="222"/>
  <c r="I10" i="222"/>
  <c r="H10" i="222"/>
  <c r="G10" i="222"/>
  <c r="F10" i="222"/>
  <c r="E10" i="222"/>
  <c r="D10" i="222"/>
  <c r="C10" i="222"/>
  <c r="L9" i="222"/>
  <c r="K9" i="222"/>
  <c r="J9" i="222"/>
  <c r="I9" i="222"/>
  <c r="H9" i="222"/>
  <c r="G9" i="222"/>
  <c r="F9" i="222"/>
  <c r="E9" i="222"/>
  <c r="D9" i="222"/>
  <c r="C9" i="222"/>
  <c r="L8" i="222"/>
  <c r="K8" i="222"/>
  <c r="J8" i="222"/>
  <c r="I8" i="222"/>
  <c r="H8" i="222"/>
  <c r="G8" i="222"/>
  <c r="F8" i="222"/>
  <c r="E8" i="222"/>
  <c r="D8" i="222"/>
  <c r="C8" i="222"/>
  <c r="L7" i="222"/>
  <c r="K7" i="222"/>
  <c r="J7" i="222"/>
  <c r="I7" i="222"/>
  <c r="H7" i="222"/>
  <c r="G7" i="222"/>
  <c r="F7" i="222"/>
  <c r="E7" i="222"/>
  <c r="D7" i="222"/>
  <c r="C7" i="222"/>
  <c r="L6" i="222"/>
  <c r="K6" i="222"/>
  <c r="J6" i="222"/>
  <c r="I6" i="222"/>
  <c r="H6" i="222"/>
  <c r="G6" i="222"/>
  <c r="F6" i="222"/>
  <c r="E6" i="222"/>
  <c r="D6" i="222"/>
  <c r="C6" i="222"/>
  <c r="B10" i="222"/>
  <c r="B9" i="222"/>
  <c r="B8" i="222"/>
  <c r="B7" i="222"/>
  <c r="B6" i="222"/>
  <c r="A4" i="222"/>
  <c r="A3" i="222"/>
  <c r="L10" i="221"/>
  <c r="K10" i="221"/>
  <c r="J10" i="221"/>
  <c r="I10" i="221"/>
  <c r="H10" i="221"/>
  <c r="G10" i="221"/>
  <c r="F10" i="221"/>
  <c r="E10" i="221"/>
  <c r="D10" i="221"/>
  <c r="C10" i="221"/>
  <c r="L9" i="221"/>
  <c r="K9" i="221"/>
  <c r="J9" i="221"/>
  <c r="I9" i="221"/>
  <c r="H9" i="221"/>
  <c r="G9" i="221"/>
  <c r="F9" i="221"/>
  <c r="E9" i="221"/>
  <c r="D9" i="221"/>
  <c r="C9" i="221"/>
  <c r="L8" i="221"/>
  <c r="K8" i="221"/>
  <c r="J8" i="221"/>
  <c r="I8" i="221"/>
  <c r="H8" i="221"/>
  <c r="G8" i="221"/>
  <c r="F8" i="221"/>
  <c r="E8" i="221"/>
  <c r="D8" i="221"/>
  <c r="C8" i="221"/>
  <c r="L7" i="221"/>
  <c r="K7" i="221"/>
  <c r="J7" i="221"/>
  <c r="I7" i="221"/>
  <c r="H7" i="221"/>
  <c r="G7" i="221"/>
  <c r="F7" i="221"/>
  <c r="E7" i="221"/>
  <c r="D7" i="221"/>
  <c r="C7" i="221"/>
  <c r="L6" i="221"/>
  <c r="K6" i="221"/>
  <c r="J6" i="221"/>
  <c r="I6" i="221"/>
  <c r="H6" i="221"/>
  <c r="G6" i="221"/>
  <c r="F6" i="221"/>
  <c r="E6" i="221"/>
  <c r="D6" i="221"/>
  <c r="C6" i="221"/>
  <c r="B10" i="221"/>
  <c r="B9" i="221"/>
  <c r="B8" i="221"/>
  <c r="B7" i="221"/>
  <c r="B6" i="221"/>
  <c r="A4" i="221"/>
  <c r="A3" i="221"/>
  <c r="L10" i="220" l="1"/>
  <c r="K10" i="220"/>
  <c r="J10" i="220"/>
  <c r="I10" i="220"/>
  <c r="H10" i="220"/>
  <c r="G10" i="220"/>
  <c r="F10" i="220"/>
  <c r="E10" i="220"/>
  <c r="D10" i="220"/>
  <c r="C10" i="220"/>
  <c r="L9" i="220"/>
  <c r="K9" i="220"/>
  <c r="J9" i="220"/>
  <c r="I9" i="220"/>
  <c r="H9" i="220"/>
  <c r="G9" i="220"/>
  <c r="F9" i="220"/>
  <c r="E9" i="220"/>
  <c r="D9" i="220"/>
  <c r="C9" i="220"/>
  <c r="L8" i="220"/>
  <c r="K8" i="220"/>
  <c r="J8" i="220"/>
  <c r="I8" i="220"/>
  <c r="H8" i="220"/>
  <c r="G8" i="220"/>
  <c r="F8" i="220"/>
  <c r="E8" i="220"/>
  <c r="D8" i="220"/>
  <c r="C8" i="220"/>
  <c r="L7" i="220"/>
  <c r="K7" i="220"/>
  <c r="J7" i="220"/>
  <c r="I7" i="220"/>
  <c r="H7" i="220"/>
  <c r="G7" i="220"/>
  <c r="F7" i="220"/>
  <c r="E7" i="220"/>
  <c r="D7" i="220"/>
  <c r="C7" i="220"/>
  <c r="L6" i="220"/>
  <c r="K6" i="220"/>
  <c r="J6" i="220"/>
  <c r="I6" i="220"/>
  <c r="H6" i="220"/>
  <c r="G6" i="220"/>
  <c r="F6" i="220"/>
  <c r="E6" i="220"/>
  <c r="D6" i="220"/>
  <c r="C6" i="220"/>
  <c r="B10" i="220"/>
  <c r="B9" i="220"/>
  <c r="B8" i="220"/>
  <c r="B7" i="220"/>
  <c r="B6" i="220"/>
  <c r="A4" i="220"/>
  <c r="A3" i="220"/>
  <c r="L10" i="219"/>
  <c r="K10" i="219"/>
  <c r="J10" i="219"/>
  <c r="I10" i="219"/>
  <c r="H10" i="219"/>
  <c r="G10" i="219"/>
  <c r="F10" i="219"/>
  <c r="E10" i="219"/>
  <c r="D10" i="219"/>
  <c r="C10" i="219"/>
  <c r="L9" i="219"/>
  <c r="K9" i="219"/>
  <c r="J9" i="219"/>
  <c r="I9" i="219"/>
  <c r="H9" i="219"/>
  <c r="G9" i="219"/>
  <c r="F9" i="219"/>
  <c r="E9" i="219"/>
  <c r="D9" i="219"/>
  <c r="C9" i="219"/>
  <c r="L8" i="219"/>
  <c r="K8" i="219"/>
  <c r="J8" i="219"/>
  <c r="I8" i="219"/>
  <c r="H8" i="219"/>
  <c r="G8" i="219"/>
  <c r="F8" i="219"/>
  <c r="E8" i="219"/>
  <c r="D8" i="219"/>
  <c r="C8" i="219"/>
  <c r="L7" i="219"/>
  <c r="K7" i="219"/>
  <c r="J7" i="219"/>
  <c r="I7" i="219"/>
  <c r="H7" i="219"/>
  <c r="G7" i="219"/>
  <c r="F7" i="219"/>
  <c r="E7" i="219"/>
  <c r="D7" i="219"/>
  <c r="C7" i="219"/>
  <c r="L6" i="219"/>
  <c r="K6" i="219"/>
  <c r="J6" i="219"/>
  <c r="I6" i="219"/>
  <c r="H6" i="219"/>
  <c r="G6" i="219"/>
  <c r="F6" i="219"/>
  <c r="E6" i="219"/>
  <c r="D6" i="219"/>
  <c r="C6" i="219"/>
  <c r="B10" i="219"/>
  <c r="B9" i="219"/>
  <c r="B8" i="219"/>
  <c r="B7" i="219"/>
  <c r="B6" i="219"/>
  <c r="A4" i="219"/>
  <c r="A3" i="219"/>
  <c r="L10" i="218" l="1"/>
  <c r="K10" i="218"/>
  <c r="J10" i="218"/>
  <c r="I10" i="218"/>
  <c r="H10" i="218"/>
  <c r="G10" i="218"/>
  <c r="F10" i="218"/>
  <c r="E10" i="218"/>
  <c r="D10" i="218"/>
  <c r="C10" i="218"/>
  <c r="L9" i="218"/>
  <c r="K9" i="218"/>
  <c r="J9" i="218"/>
  <c r="I9" i="218"/>
  <c r="H9" i="218"/>
  <c r="G9" i="218"/>
  <c r="F9" i="218"/>
  <c r="E9" i="218"/>
  <c r="D9" i="218"/>
  <c r="C9" i="218"/>
  <c r="L8" i="218"/>
  <c r="K8" i="218"/>
  <c r="J8" i="218"/>
  <c r="I8" i="218"/>
  <c r="H8" i="218"/>
  <c r="G8" i="218"/>
  <c r="F8" i="218"/>
  <c r="E8" i="218"/>
  <c r="D8" i="218"/>
  <c r="C8" i="218"/>
  <c r="L7" i="218"/>
  <c r="K7" i="218"/>
  <c r="J7" i="218"/>
  <c r="I7" i="218"/>
  <c r="H7" i="218"/>
  <c r="G7" i="218"/>
  <c r="F7" i="218"/>
  <c r="E7" i="218"/>
  <c r="D7" i="218"/>
  <c r="C7" i="218"/>
  <c r="L6" i="218"/>
  <c r="K6" i="218"/>
  <c r="J6" i="218"/>
  <c r="I6" i="218"/>
  <c r="H6" i="218"/>
  <c r="G6" i="218"/>
  <c r="F6" i="218"/>
  <c r="E6" i="218"/>
  <c r="D6" i="218"/>
  <c r="C6" i="218"/>
  <c r="B6" i="218"/>
  <c r="B10" i="218"/>
  <c r="B9" i="218"/>
  <c r="B8" i="218"/>
  <c r="B7" i="218"/>
  <c r="A4" i="218"/>
  <c r="A3" i="218"/>
  <c r="L9" i="216"/>
  <c r="K9" i="216"/>
  <c r="J9" i="216"/>
  <c r="I9" i="216"/>
  <c r="H9" i="216"/>
  <c r="G9" i="216"/>
  <c r="F9" i="216"/>
  <c r="E9" i="216"/>
  <c r="D9" i="216"/>
  <c r="C9" i="216"/>
  <c r="L8" i="216"/>
  <c r="K8" i="216"/>
  <c r="J8" i="216"/>
  <c r="I8" i="216"/>
  <c r="H8" i="216"/>
  <c r="G8" i="216"/>
  <c r="F8" i="216"/>
  <c r="E8" i="216"/>
  <c r="D8" i="216"/>
  <c r="C8" i="216"/>
  <c r="L7" i="216"/>
  <c r="K7" i="216"/>
  <c r="J7" i="216"/>
  <c r="I7" i="216"/>
  <c r="H7" i="216"/>
  <c r="G7" i="216"/>
  <c r="F7" i="216"/>
  <c r="E7" i="216"/>
  <c r="D7" i="216"/>
  <c r="C7" i="216"/>
  <c r="B9" i="216"/>
  <c r="B8" i="216"/>
  <c r="B7" i="216"/>
  <c r="L148" i="216"/>
  <c r="K148" i="216"/>
  <c r="J148" i="216"/>
  <c r="I148" i="216"/>
  <c r="H148" i="216"/>
  <c r="G148" i="216"/>
  <c r="F148" i="216"/>
  <c r="E148" i="216"/>
  <c r="D148" i="216"/>
  <c r="C148" i="216"/>
  <c r="B148" i="216"/>
  <c r="L147" i="216"/>
  <c r="K147" i="216"/>
  <c r="J147" i="216"/>
  <c r="I147" i="216"/>
  <c r="H147" i="216"/>
  <c r="G147" i="216"/>
  <c r="F147" i="216"/>
  <c r="E147" i="216"/>
  <c r="D147" i="216"/>
  <c r="C147" i="216"/>
  <c r="B147" i="216"/>
  <c r="L146" i="216"/>
  <c r="K146" i="216"/>
  <c r="J146" i="216"/>
  <c r="I146" i="216"/>
  <c r="H146" i="216"/>
  <c r="G146" i="216"/>
  <c r="F146" i="216"/>
  <c r="E146" i="216"/>
  <c r="D146" i="216"/>
  <c r="C146" i="216"/>
  <c r="B146" i="216"/>
  <c r="L145" i="216"/>
  <c r="L10" i="216" s="1"/>
  <c r="K145" i="216"/>
  <c r="H10" i="216" s="1"/>
  <c r="J145" i="216"/>
  <c r="F10" i="216" s="1"/>
  <c r="I145" i="216"/>
  <c r="K10" i="216" s="1"/>
  <c r="H145" i="216"/>
  <c r="B10" i="216" s="1"/>
  <c r="G145" i="216"/>
  <c r="J10" i="216" s="1"/>
  <c r="F145" i="216"/>
  <c r="G10" i="216" s="1"/>
  <c r="E145" i="216"/>
  <c r="C10" i="216" s="1"/>
  <c r="D145" i="216"/>
  <c r="D10" i="216" s="1"/>
  <c r="C145" i="216"/>
  <c r="E10" i="216" s="1"/>
  <c r="B145" i="216"/>
  <c r="I10" i="216" s="1"/>
  <c r="L144" i="216"/>
  <c r="K144" i="216"/>
  <c r="J144" i="216"/>
  <c r="I144" i="216"/>
  <c r="H144" i="216"/>
  <c r="G144" i="216"/>
  <c r="F144" i="216"/>
  <c r="E144" i="216"/>
  <c r="D144" i="216"/>
  <c r="C144" i="216"/>
  <c r="B144" i="216"/>
  <c r="L143" i="216"/>
  <c r="K143" i="216"/>
  <c r="J143" i="216"/>
  <c r="I143" i="216"/>
  <c r="H143" i="216"/>
  <c r="G143" i="216"/>
  <c r="F143" i="216"/>
  <c r="E143" i="216"/>
  <c r="D143" i="216"/>
  <c r="C143" i="216"/>
  <c r="B143" i="216"/>
  <c r="L142" i="216"/>
  <c r="K142" i="216"/>
  <c r="J142" i="216"/>
  <c r="I142" i="216"/>
  <c r="H142" i="216"/>
  <c r="G142" i="216"/>
  <c r="F142" i="216"/>
  <c r="E142" i="216"/>
  <c r="D142" i="216"/>
  <c r="C142" i="216"/>
  <c r="B142" i="216"/>
  <c r="L141" i="216"/>
  <c r="K141" i="216"/>
  <c r="J141" i="216"/>
  <c r="I141" i="216"/>
  <c r="H141" i="216"/>
  <c r="G141" i="216"/>
  <c r="F141" i="216"/>
  <c r="E141" i="216"/>
  <c r="D141" i="216"/>
  <c r="C141" i="216"/>
  <c r="B141" i="216"/>
  <c r="L140" i="216"/>
  <c r="K140" i="216"/>
  <c r="J140" i="216"/>
  <c r="I140" i="216"/>
  <c r="H140" i="216"/>
  <c r="G140" i="216"/>
  <c r="F140" i="216"/>
  <c r="E140" i="216"/>
  <c r="D140" i="216"/>
  <c r="C140" i="216"/>
  <c r="B140" i="216"/>
  <c r="L139" i="216"/>
  <c r="K139" i="216"/>
  <c r="J139" i="216"/>
  <c r="I139" i="216"/>
  <c r="H139" i="216"/>
  <c r="G139" i="216"/>
  <c r="F139" i="216"/>
  <c r="E139" i="216"/>
  <c r="D139" i="216"/>
  <c r="C139" i="216"/>
  <c r="B139" i="216"/>
  <c r="L138" i="216"/>
  <c r="K138" i="216"/>
  <c r="J138" i="216"/>
  <c r="I138" i="216"/>
  <c r="H138" i="216"/>
  <c r="G138" i="216"/>
  <c r="F138" i="216"/>
  <c r="E138" i="216"/>
  <c r="D138" i="216"/>
  <c r="C138" i="216"/>
  <c r="B138" i="216"/>
  <c r="L137" i="216"/>
  <c r="K137" i="216"/>
  <c r="J137" i="216"/>
  <c r="I137" i="216"/>
  <c r="H137" i="216"/>
  <c r="G137" i="216"/>
  <c r="F137" i="216"/>
  <c r="E137" i="216"/>
  <c r="D137" i="216"/>
  <c r="C137" i="216"/>
  <c r="B137" i="216"/>
  <c r="L136" i="216"/>
  <c r="K136" i="216"/>
  <c r="J136" i="216"/>
  <c r="I136" i="216"/>
  <c r="H136" i="216"/>
  <c r="G136" i="216"/>
  <c r="F136" i="216"/>
  <c r="E136" i="216"/>
  <c r="D136" i="216"/>
  <c r="C136" i="216"/>
  <c r="B136" i="216"/>
  <c r="L135" i="216"/>
  <c r="K135" i="216"/>
  <c r="J135" i="216"/>
  <c r="I135" i="216"/>
  <c r="H135" i="216"/>
  <c r="G135" i="216"/>
  <c r="F135" i="216"/>
  <c r="E135" i="216"/>
  <c r="D135" i="216"/>
  <c r="C135" i="216"/>
  <c r="B135" i="216"/>
  <c r="L134" i="216"/>
  <c r="K134" i="216"/>
  <c r="J134" i="216"/>
  <c r="I134" i="216"/>
  <c r="H134" i="216"/>
  <c r="G134" i="216"/>
  <c r="F134" i="216"/>
  <c r="E134" i="216"/>
  <c r="D134" i="216"/>
  <c r="C134" i="216"/>
  <c r="B134" i="216"/>
  <c r="L133" i="216"/>
  <c r="K133" i="216"/>
  <c r="J133" i="216"/>
  <c r="I133" i="216"/>
  <c r="H133" i="216"/>
  <c r="G133" i="216"/>
  <c r="F133" i="216"/>
  <c r="E133" i="216"/>
  <c r="D133" i="216"/>
  <c r="C133" i="216"/>
  <c r="B133" i="216"/>
  <c r="L132" i="216"/>
  <c r="K132" i="216"/>
  <c r="J132" i="216"/>
  <c r="I132" i="216"/>
  <c r="H132" i="216"/>
  <c r="G132" i="216"/>
  <c r="F132" i="216"/>
  <c r="E132" i="216"/>
  <c r="D132" i="216"/>
  <c r="C132" i="216"/>
  <c r="B132" i="216"/>
  <c r="L131" i="216"/>
  <c r="K131" i="216"/>
  <c r="J131" i="216"/>
  <c r="I131" i="216"/>
  <c r="H131" i="216"/>
  <c r="G131" i="216"/>
  <c r="F131" i="216"/>
  <c r="E131" i="216"/>
  <c r="D131" i="216"/>
  <c r="C131" i="216"/>
  <c r="B131" i="216"/>
  <c r="L130" i="216"/>
  <c r="K130" i="216"/>
  <c r="J130" i="216"/>
  <c r="I130" i="216"/>
  <c r="H130" i="216"/>
  <c r="G130" i="216"/>
  <c r="F130" i="216"/>
  <c r="E130" i="216"/>
  <c r="D130" i="216"/>
  <c r="C130" i="216"/>
  <c r="B130" i="216"/>
  <c r="L129" i="216"/>
  <c r="K129" i="216"/>
  <c r="J129" i="216"/>
  <c r="I129" i="216"/>
  <c r="H129" i="216"/>
  <c r="G129" i="216"/>
  <c r="F129" i="216"/>
  <c r="E129" i="216"/>
  <c r="D129" i="216"/>
  <c r="C129" i="216"/>
  <c r="B129" i="216"/>
  <c r="L128" i="216"/>
  <c r="K128" i="216"/>
  <c r="J128" i="216"/>
  <c r="I128" i="216"/>
  <c r="H128" i="216"/>
  <c r="G128" i="216"/>
  <c r="F128" i="216"/>
  <c r="E128" i="216"/>
  <c r="D128" i="216"/>
  <c r="C128" i="216"/>
  <c r="B128" i="216"/>
  <c r="L127" i="216"/>
  <c r="K127" i="216"/>
  <c r="J127" i="216"/>
  <c r="I127" i="216"/>
  <c r="H127" i="216"/>
  <c r="G127" i="216"/>
  <c r="F127" i="216"/>
  <c r="E127" i="216"/>
  <c r="D127" i="216"/>
  <c r="C127" i="216"/>
  <c r="B127" i="216"/>
  <c r="L126" i="216"/>
  <c r="K126" i="216"/>
  <c r="J126" i="216"/>
  <c r="I126" i="216"/>
  <c r="H126" i="216"/>
  <c r="G126" i="216"/>
  <c r="F126" i="216"/>
  <c r="E126" i="216"/>
  <c r="D126" i="216"/>
  <c r="C126" i="216"/>
  <c r="B126" i="216"/>
  <c r="L125" i="216"/>
  <c r="K125" i="216"/>
  <c r="J125" i="216"/>
  <c r="I125" i="216"/>
  <c r="H125" i="216"/>
  <c r="G125" i="216"/>
  <c r="F125" i="216"/>
  <c r="E125" i="216"/>
  <c r="D125" i="216"/>
  <c r="C125" i="216"/>
  <c r="B125" i="216"/>
  <c r="L124" i="216"/>
  <c r="K124" i="216"/>
  <c r="J124" i="216"/>
  <c r="I124" i="216"/>
  <c r="H124" i="216"/>
  <c r="G124" i="216"/>
  <c r="F124" i="216"/>
  <c r="E124" i="216"/>
  <c r="D124" i="216"/>
  <c r="C124" i="216"/>
  <c r="B124" i="216"/>
  <c r="L37" i="216"/>
  <c r="K37" i="216"/>
  <c r="J37" i="216"/>
  <c r="I37" i="216"/>
  <c r="H37" i="216"/>
  <c r="G37" i="216"/>
  <c r="F37" i="216"/>
  <c r="E37" i="216"/>
  <c r="D37" i="216"/>
  <c r="C37" i="216"/>
  <c r="B37" i="216"/>
  <c r="L36" i="216"/>
  <c r="K36" i="216"/>
  <c r="J36" i="216"/>
  <c r="I36" i="216"/>
  <c r="H36" i="216"/>
  <c r="G36" i="216"/>
  <c r="F36" i="216"/>
  <c r="E36" i="216"/>
  <c r="D36" i="216"/>
  <c r="C36" i="216"/>
  <c r="B36" i="216"/>
  <c r="L35" i="216"/>
  <c r="L6" i="216" s="1"/>
  <c r="K35" i="216"/>
  <c r="H6" i="216" s="1"/>
  <c r="J35" i="216"/>
  <c r="F6" i="216" s="1"/>
  <c r="I35" i="216"/>
  <c r="K6" i="216" s="1"/>
  <c r="H35" i="216"/>
  <c r="B6" i="216" s="1"/>
  <c r="G35" i="216"/>
  <c r="J6" i="216" s="1"/>
  <c r="F35" i="216"/>
  <c r="G6" i="216" s="1"/>
  <c r="E35" i="216"/>
  <c r="C6" i="216" s="1"/>
  <c r="D35" i="216"/>
  <c r="D6" i="216" s="1"/>
  <c r="C35" i="216"/>
  <c r="E6" i="216" s="1"/>
  <c r="B35" i="216"/>
  <c r="I6" i="216" s="1"/>
  <c r="L34" i="216"/>
  <c r="K34" i="216"/>
  <c r="J34" i="216"/>
  <c r="I34" i="216"/>
  <c r="H34" i="216"/>
  <c r="G34" i="216"/>
  <c r="F34" i="216"/>
  <c r="E34" i="216"/>
  <c r="D34" i="216"/>
  <c r="C34" i="216"/>
  <c r="B34" i="216"/>
  <c r="L33" i="216"/>
  <c r="K33" i="216"/>
  <c r="J33" i="216"/>
  <c r="I33" i="216"/>
  <c r="H33" i="216"/>
  <c r="G33" i="216"/>
  <c r="F33" i="216"/>
  <c r="E33" i="216"/>
  <c r="D33" i="216"/>
  <c r="C33" i="216"/>
  <c r="B33" i="216"/>
  <c r="L32" i="216"/>
  <c r="K32" i="216"/>
  <c r="J32" i="216"/>
  <c r="I32" i="216"/>
  <c r="H32" i="216"/>
  <c r="G32" i="216"/>
  <c r="F32" i="216"/>
  <c r="E32" i="216"/>
  <c r="D32" i="216"/>
  <c r="C32" i="216"/>
  <c r="B32" i="216"/>
  <c r="L31" i="216"/>
  <c r="K31" i="216"/>
  <c r="J31" i="216"/>
  <c r="I31" i="216"/>
  <c r="H31" i="216"/>
  <c r="G31" i="216"/>
  <c r="F31" i="216"/>
  <c r="E31" i="216"/>
  <c r="D31" i="216"/>
  <c r="C31" i="216"/>
  <c r="B31" i="216"/>
  <c r="L30" i="216"/>
  <c r="K30" i="216"/>
  <c r="J30" i="216"/>
  <c r="I30" i="216"/>
  <c r="H30" i="216"/>
  <c r="G30" i="216"/>
  <c r="F30" i="216"/>
  <c r="E30" i="216"/>
  <c r="D30" i="216"/>
  <c r="C30" i="216"/>
  <c r="B30" i="216"/>
  <c r="L29" i="216"/>
  <c r="K29" i="216"/>
  <c r="J29" i="216"/>
  <c r="I29" i="216"/>
  <c r="H29" i="216"/>
  <c r="G29" i="216"/>
  <c r="F29" i="216"/>
  <c r="E29" i="216"/>
  <c r="D29" i="216"/>
  <c r="C29" i="216"/>
  <c r="B29" i="216"/>
  <c r="L28" i="216"/>
  <c r="K28" i="216"/>
  <c r="J28" i="216"/>
  <c r="I28" i="216"/>
  <c r="H28" i="216"/>
  <c r="G28" i="216"/>
  <c r="F28" i="216"/>
  <c r="E28" i="216"/>
  <c r="D28" i="216"/>
  <c r="C28" i="216"/>
  <c r="B28" i="216"/>
  <c r="L27" i="216"/>
  <c r="K27" i="216"/>
  <c r="J27" i="216"/>
  <c r="I27" i="216"/>
  <c r="H27" i="216"/>
  <c r="G27" i="216"/>
  <c r="F27" i="216"/>
  <c r="E27" i="216"/>
  <c r="D27" i="216"/>
  <c r="C27" i="216"/>
  <c r="B27" i="216"/>
  <c r="L26" i="216"/>
  <c r="K26" i="216"/>
  <c r="J26" i="216"/>
  <c r="I26" i="216"/>
  <c r="H26" i="216"/>
  <c r="G26" i="216"/>
  <c r="F26" i="216"/>
  <c r="E26" i="216"/>
  <c r="D26" i="216"/>
  <c r="C26" i="216"/>
  <c r="B26" i="216"/>
  <c r="L25" i="216"/>
  <c r="K25" i="216"/>
  <c r="J25" i="216"/>
  <c r="I25" i="216"/>
  <c r="H25" i="216"/>
  <c r="G25" i="216"/>
  <c r="F25" i="216"/>
  <c r="E25" i="216"/>
  <c r="D25" i="216"/>
  <c r="C25" i="216"/>
  <c r="B25" i="216"/>
  <c r="L24" i="216"/>
  <c r="K24" i="216"/>
  <c r="J24" i="216"/>
  <c r="I24" i="216"/>
  <c r="H24" i="216"/>
  <c r="G24" i="216"/>
  <c r="F24" i="216"/>
  <c r="E24" i="216"/>
  <c r="D24" i="216"/>
  <c r="C24" i="216"/>
  <c r="B24" i="216"/>
  <c r="L23" i="216"/>
  <c r="K23" i="216"/>
  <c r="J23" i="216"/>
  <c r="I23" i="216"/>
  <c r="H23" i="216"/>
  <c r="G23" i="216"/>
  <c r="F23" i="216"/>
  <c r="E23" i="216"/>
  <c r="D23" i="216"/>
  <c r="C23" i="216"/>
  <c r="B23" i="216"/>
  <c r="L22" i="216"/>
  <c r="K22" i="216"/>
  <c r="J22" i="216"/>
  <c r="I22" i="216"/>
  <c r="H22" i="216"/>
  <c r="G22" i="216"/>
  <c r="F22" i="216"/>
  <c r="E22" i="216"/>
  <c r="D22" i="216"/>
  <c r="C22" i="216"/>
  <c r="B22" i="216"/>
  <c r="L21" i="216"/>
  <c r="K21" i="216"/>
  <c r="J21" i="216"/>
  <c r="I21" i="216"/>
  <c r="H21" i="216"/>
  <c r="G21" i="216"/>
  <c r="F21" i="216"/>
  <c r="E21" i="216"/>
  <c r="D21" i="216"/>
  <c r="C21" i="216"/>
  <c r="B21" i="216"/>
  <c r="L20" i="216"/>
  <c r="K20" i="216"/>
  <c r="J20" i="216"/>
  <c r="I20" i="216"/>
  <c r="H20" i="216"/>
  <c r="G20" i="216"/>
  <c r="F20" i="216"/>
  <c r="E20" i="216"/>
  <c r="D20" i="216"/>
  <c r="C20" i="216"/>
  <c r="B20" i="216"/>
  <c r="L19" i="216"/>
  <c r="K19" i="216"/>
  <c r="J19" i="216"/>
  <c r="I19" i="216"/>
  <c r="H19" i="216"/>
  <c r="G19" i="216"/>
  <c r="F19" i="216"/>
  <c r="E19" i="216"/>
  <c r="D19" i="216"/>
  <c r="C19" i="216"/>
  <c r="B19" i="216"/>
  <c r="L18" i="216"/>
  <c r="K18" i="216"/>
  <c r="J18" i="216"/>
  <c r="I18" i="216"/>
  <c r="H18" i="216"/>
  <c r="G18" i="216"/>
  <c r="F18" i="216"/>
  <c r="E18" i="216"/>
  <c r="D18" i="216"/>
  <c r="C18" i="216"/>
  <c r="B18" i="216"/>
  <c r="L17" i="216"/>
  <c r="K17" i="216"/>
  <c r="J17" i="216"/>
  <c r="I17" i="216"/>
  <c r="H17" i="216"/>
  <c r="G17" i="216"/>
  <c r="F17" i="216"/>
  <c r="E17" i="216"/>
  <c r="D17" i="216"/>
  <c r="C17" i="216"/>
  <c r="B17" i="216"/>
  <c r="L16" i="216"/>
  <c r="K16" i="216"/>
  <c r="J16" i="216"/>
  <c r="I16" i="216"/>
  <c r="H16" i="216"/>
  <c r="G16" i="216"/>
  <c r="F16" i="216"/>
  <c r="E16" i="216"/>
  <c r="D16" i="216"/>
  <c r="C16" i="216"/>
  <c r="B16" i="216"/>
  <c r="L15" i="216"/>
  <c r="K15" i="216"/>
  <c r="J15" i="216"/>
  <c r="I15" i="216"/>
  <c r="H15" i="216"/>
  <c r="G15" i="216"/>
  <c r="F15" i="216"/>
  <c r="E15" i="216"/>
  <c r="D15" i="216"/>
  <c r="C15" i="216"/>
  <c r="B15" i="216"/>
  <c r="A4" i="216"/>
  <c r="A3" i="216"/>
  <c r="L9" i="215"/>
  <c r="K9" i="215"/>
  <c r="J9" i="215"/>
  <c r="I9" i="215"/>
  <c r="H9" i="215"/>
  <c r="G9" i="215"/>
  <c r="F9" i="215"/>
  <c r="E9" i="215"/>
  <c r="D9" i="215"/>
  <c r="C9" i="215"/>
  <c r="L8" i="215"/>
  <c r="K8" i="215"/>
  <c r="J8" i="215"/>
  <c r="I8" i="215"/>
  <c r="H8" i="215"/>
  <c r="G8" i="215"/>
  <c r="F8" i="215"/>
  <c r="E8" i="215"/>
  <c r="D8" i="215"/>
  <c r="C8" i="215"/>
  <c r="L7" i="215"/>
  <c r="K7" i="215"/>
  <c r="J7" i="215"/>
  <c r="I7" i="215"/>
  <c r="H7" i="215"/>
  <c r="G7" i="215"/>
  <c r="F7" i="215"/>
  <c r="E7" i="215"/>
  <c r="D7" i="215"/>
  <c r="C7" i="215"/>
  <c r="B8" i="215"/>
  <c r="B9" i="215"/>
  <c r="B7" i="215"/>
  <c r="L148" i="215"/>
  <c r="K148" i="215"/>
  <c r="J148" i="215"/>
  <c r="I148" i="215"/>
  <c r="H148" i="215"/>
  <c r="G148" i="215"/>
  <c r="F148" i="215"/>
  <c r="E148" i="215"/>
  <c r="D148" i="215"/>
  <c r="C148" i="215"/>
  <c r="B148" i="215"/>
  <c r="L147" i="215"/>
  <c r="K147" i="215"/>
  <c r="J147" i="215"/>
  <c r="I147" i="215"/>
  <c r="H147" i="215"/>
  <c r="G147" i="215"/>
  <c r="F147" i="215"/>
  <c r="E147" i="215"/>
  <c r="D147" i="215"/>
  <c r="C147" i="215"/>
  <c r="B147" i="215"/>
  <c r="L146" i="215"/>
  <c r="K146" i="215"/>
  <c r="J146" i="215"/>
  <c r="I146" i="215"/>
  <c r="H146" i="215"/>
  <c r="G146" i="215"/>
  <c r="F146" i="215"/>
  <c r="E146" i="215"/>
  <c r="D146" i="215"/>
  <c r="C146" i="215"/>
  <c r="B146" i="215"/>
  <c r="L145" i="215"/>
  <c r="K145" i="215"/>
  <c r="J145" i="215"/>
  <c r="I145" i="215"/>
  <c r="H145" i="215"/>
  <c r="G145" i="215"/>
  <c r="F145" i="215"/>
  <c r="E145" i="215"/>
  <c r="D145" i="215"/>
  <c r="C145" i="215"/>
  <c r="B145" i="215"/>
  <c r="L144" i="215"/>
  <c r="L10" i="215" s="1"/>
  <c r="K144" i="215"/>
  <c r="H10" i="215" s="1"/>
  <c r="J144" i="215"/>
  <c r="F10" i="215" s="1"/>
  <c r="I144" i="215"/>
  <c r="K10" i="215" s="1"/>
  <c r="H144" i="215"/>
  <c r="B10" i="215" s="1"/>
  <c r="G144" i="215"/>
  <c r="J10" i="215" s="1"/>
  <c r="F144" i="215"/>
  <c r="G10" i="215" s="1"/>
  <c r="E144" i="215"/>
  <c r="C10" i="215" s="1"/>
  <c r="D144" i="215"/>
  <c r="D10" i="215" s="1"/>
  <c r="C144" i="215"/>
  <c r="E10" i="215" s="1"/>
  <c r="B144" i="215"/>
  <c r="I10" i="215" s="1"/>
  <c r="L143" i="215"/>
  <c r="K143" i="215"/>
  <c r="J143" i="215"/>
  <c r="I143" i="215"/>
  <c r="H143" i="215"/>
  <c r="G143" i="215"/>
  <c r="F143" i="215"/>
  <c r="E143" i="215"/>
  <c r="D143" i="215"/>
  <c r="C143" i="215"/>
  <c r="B143" i="215"/>
  <c r="L142" i="215"/>
  <c r="K142" i="215"/>
  <c r="J142" i="215"/>
  <c r="I142" i="215"/>
  <c r="H142" i="215"/>
  <c r="G142" i="215"/>
  <c r="F142" i="215"/>
  <c r="E142" i="215"/>
  <c r="D142" i="215"/>
  <c r="C142" i="215"/>
  <c r="B142" i="215"/>
  <c r="L141" i="215"/>
  <c r="K141" i="215"/>
  <c r="J141" i="215"/>
  <c r="I141" i="215"/>
  <c r="H141" i="215"/>
  <c r="G141" i="215"/>
  <c r="F141" i="215"/>
  <c r="E141" i="215"/>
  <c r="D141" i="215"/>
  <c r="C141" i="215"/>
  <c r="B141" i="215"/>
  <c r="L140" i="215"/>
  <c r="K140" i="215"/>
  <c r="J140" i="215"/>
  <c r="I140" i="215"/>
  <c r="H140" i="215"/>
  <c r="G140" i="215"/>
  <c r="F140" i="215"/>
  <c r="E140" i="215"/>
  <c r="D140" i="215"/>
  <c r="C140" i="215"/>
  <c r="B140" i="215"/>
  <c r="L139" i="215"/>
  <c r="K139" i="215"/>
  <c r="J139" i="215"/>
  <c r="I139" i="215"/>
  <c r="H139" i="215"/>
  <c r="G139" i="215"/>
  <c r="F139" i="215"/>
  <c r="E139" i="215"/>
  <c r="D139" i="215"/>
  <c r="C139" i="215"/>
  <c r="B139" i="215"/>
  <c r="L138" i="215"/>
  <c r="K138" i="215"/>
  <c r="J138" i="215"/>
  <c r="I138" i="215"/>
  <c r="H138" i="215"/>
  <c r="G138" i="215"/>
  <c r="F138" i="215"/>
  <c r="E138" i="215"/>
  <c r="D138" i="215"/>
  <c r="C138" i="215"/>
  <c r="B138" i="215"/>
  <c r="L137" i="215"/>
  <c r="K137" i="215"/>
  <c r="J137" i="215"/>
  <c r="I137" i="215"/>
  <c r="H137" i="215"/>
  <c r="G137" i="215"/>
  <c r="F137" i="215"/>
  <c r="E137" i="215"/>
  <c r="D137" i="215"/>
  <c r="C137" i="215"/>
  <c r="B137" i="215"/>
  <c r="L136" i="215"/>
  <c r="K136" i="215"/>
  <c r="J136" i="215"/>
  <c r="I136" i="215"/>
  <c r="H136" i="215"/>
  <c r="G136" i="215"/>
  <c r="F136" i="215"/>
  <c r="E136" i="215"/>
  <c r="D136" i="215"/>
  <c r="C136" i="215"/>
  <c r="B136" i="215"/>
  <c r="L135" i="215"/>
  <c r="K135" i="215"/>
  <c r="J135" i="215"/>
  <c r="I135" i="215"/>
  <c r="H135" i="215"/>
  <c r="G135" i="215"/>
  <c r="F135" i="215"/>
  <c r="E135" i="215"/>
  <c r="D135" i="215"/>
  <c r="C135" i="215"/>
  <c r="B135" i="215"/>
  <c r="L134" i="215"/>
  <c r="K134" i="215"/>
  <c r="J134" i="215"/>
  <c r="I134" i="215"/>
  <c r="H134" i="215"/>
  <c r="G134" i="215"/>
  <c r="F134" i="215"/>
  <c r="E134" i="215"/>
  <c r="D134" i="215"/>
  <c r="C134" i="215"/>
  <c r="B134" i="215"/>
  <c r="L133" i="215"/>
  <c r="K133" i="215"/>
  <c r="J133" i="215"/>
  <c r="I133" i="215"/>
  <c r="H133" i="215"/>
  <c r="G133" i="215"/>
  <c r="F133" i="215"/>
  <c r="E133" i="215"/>
  <c r="D133" i="215"/>
  <c r="C133" i="215"/>
  <c r="B133" i="215"/>
  <c r="L132" i="215"/>
  <c r="K132" i="215"/>
  <c r="J132" i="215"/>
  <c r="I132" i="215"/>
  <c r="H132" i="215"/>
  <c r="G132" i="215"/>
  <c r="F132" i="215"/>
  <c r="E132" i="215"/>
  <c r="D132" i="215"/>
  <c r="C132" i="215"/>
  <c r="B132" i="215"/>
  <c r="L131" i="215"/>
  <c r="K131" i="215"/>
  <c r="J131" i="215"/>
  <c r="I131" i="215"/>
  <c r="H131" i="215"/>
  <c r="G131" i="215"/>
  <c r="F131" i="215"/>
  <c r="E131" i="215"/>
  <c r="D131" i="215"/>
  <c r="C131" i="215"/>
  <c r="B131" i="215"/>
  <c r="L130" i="215"/>
  <c r="K130" i="215"/>
  <c r="J130" i="215"/>
  <c r="I130" i="215"/>
  <c r="H130" i="215"/>
  <c r="G130" i="215"/>
  <c r="F130" i="215"/>
  <c r="E130" i="215"/>
  <c r="D130" i="215"/>
  <c r="C130" i="215"/>
  <c r="B130" i="215"/>
  <c r="L129" i="215"/>
  <c r="K129" i="215"/>
  <c r="J129" i="215"/>
  <c r="I129" i="215"/>
  <c r="H129" i="215"/>
  <c r="G129" i="215"/>
  <c r="F129" i="215"/>
  <c r="E129" i="215"/>
  <c r="D129" i="215"/>
  <c r="C129" i="215"/>
  <c r="B129" i="215"/>
  <c r="L128" i="215"/>
  <c r="K128" i="215"/>
  <c r="J128" i="215"/>
  <c r="I128" i="215"/>
  <c r="H128" i="215"/>
  <c r="G128" i="215"/>
  <c r="F128" i="215"/>
  <c r="E128" i="215"/>
  <c r="D128" i="215"/>
  <c r="C128" i="215"/>
  <c r="B128" i="215"/>
  <c r="L127" i="215"/>
  <c r="K127" i="215"/>
  <c r="J127" i="215"/>
  <c r="I127" i="215"/>
  <c r="H127" i="215"/>
  <c r="G127" i="215"/>
  <c r="F127" i="215"/>
  <c r="E127" i="215"/>
  <c r="D127" i="215"/>
  <c r="C127" i="215"/>
  <c r="B127" i="215"/>
  <c r="L126" i="215"/>
  <c r="K126" i="215"/>
  <c r="J126" i="215"/>
  <c r="I126" i="215"/>
  <c r="H126" i="215"/>
  <c r="G126" i="215"/>
  <c r="F126" i="215"/>
  <c r="E126" i="215"/>
  <c r="D126" i="215"/>
  <c r="C126" i="215"/>
  <c r="B126" i="215"/>
  <c r="L125" i="215"/>
  <c r="K125" i="215"/>
  <c r="J125" i="215"/>
  <c r="I125" i="215"/>
  <c r="H125" i="215"/>
  <c r="G125" i="215"/>
  <c r="F125" i="215"/>
  <c r="E125" i="215"/>
  <c r="D125" i="215"/>
  <c r="C125" i="215"/>
  <c r="B125" i="215"/>
  <c r="L124" i="215"/>
  <c r="K124" i="215"/>
  <c r="J124" i="215"/>
  <c r="I124" i="215"/>
  <c r="H124" i="215"/>
  <c r="G124" i="215"/>
  <c r="F124" i="215"/>
  <c r="E124" i="215"/>
  <c r="D124" i="215"/>
  <c r="C124" i="215"/>
  <c r="B124" i="215"/>
  <c r="L37" i="215"/>
  <c r="K37" i="215"/>
  <c r="J37" i="215"/>
  <c r="I37" i="215"/>
  <c r="H37" i="215"/>
  <c r="G37" i="215"/>
  <c r="F37" i="215"/>
  <c r="E37" i="215"/>
  <c r="D37" i="215"/>
  <c r="C37" i="215"/>
  <c r="B37" i="215"/>
  <c r="L36" i="215"/>
  <c r="K36" i="215"/>
  <c r="J36" i="215"/>
  <c r="I36" i="215"/>
  <c r="H36" i="215"/>
  <c r="G36" i="215"/>
  <c r="F36" i="215"/>
  <c r="E36" i="215"/>
  <c r="D36" i="215"/>
  <c r="C36" i="215"/>
  <c r="B36" i="215"/>
  <c r="L35" i="215"/>
  <c r="K35" i="215"/>
  <c r="J35" i="215"/>
  <c r="I35" i="215"/>
  <c r="H35" i="215"/>
  <c r="G35" i="215"/>
  <c r="F35" i="215"/>
  <c r="E35" i="215"/>
  <c r="D35" i="215"/>
  <c r="C35" i="215"/>
  <c r="B35" i="215"/>
  <c r="L34" i="215"/>
  <c r="L6" i="215" s="1"/>
  <c r="K34" i="215"/>
  <c r="H6" i="215" s="1"/>
  <c r="J34" i="215"/>
  <c r="F6" i="215" s="1"/>
  <c r="I34" i="215"/>
  <c r="K6" i="215" s="1"/>
  <c r="H34" i="215"/>
  <c r="B6" i="215" s="1"/>
  <c r="G34" i="215"/>
  <c r="J6" i="215" s="1"/>
  <c r="F34" i="215"/>
  <c r="G6" i="215" s="1"/>
  <c r="E34" i="215"/>
  <c r="C6" i="215" s="1"/>
  <c r="D34" i="215"/>
  <c r="D6" i="215" s="1"/>
  <c r="C34" i="215"/>
  <c r="E6" i="215" s="1"/>
  <c r="B34" i="215"/>
  <c r="I6" i="215" s="1"/>
  <c r="L33" i="215"/>
  <c r="K33" i="215"/>
  <c r="J33" i="215"/>
  <c r="I33" i="215"/>
  <c r="H33" i="215"/>
  <c r="G33" i="215"/>
  <c r="F33" i="215"/>
  <c r="E33" i="215"/>
  <c r="D33" i="215"/>
  <c r="C33" i="215"/>
  <c r="B33" i="215"/>
  <c r="L32" i="215"/>
  <c r="K32" i="215"/>
  <c r="J32" i="215"/>
  <c r="I32" i="215"/>
  <c r="H32" i="215"/>
  <c r="G32" i="215"/>
  <c r="F32" i="215"/>
  <c r="E32" i="215"/>
  <c r="D32" i="215"/>
  <c r="C32" i="215"/>
  <c r="B32" i="215"/>
  <c r="L31" i="215"/>
  <c r="K31" i="215"/>
  <c r="J31" i="215"/>
  <c r="I31" i="215"/>
  <c r="H31" i="215"/>
  <c r="G31" i="215"/>
  <c r="F31" i="215"/>
  <c r="E31" i="215"/>
  <c r="D31" i="215"/>
  <c r="C31" i="215"/>
  <c r="B31" i="215"/>
  <c r="L30" i="215"/>
  <c r="K30" i="215"/>
  <c r="J30" i="215"/>
  <c r="I30" i="215"/>
  <c r="H30" i="215"/>
  <c r="G30" i="215"/>
  <c r="F30" i="215"/>
  <c r="E30" i="215"/>
  <c r="D30" i="215"/>
  <c r="C30" i="215"/>
  <c r="B30" i="215"/>
  <c r="L29" i="215"/>
  <c r="K29" i="215"/>
  <c r="J29" i="215"/>
  <c r="I29" i="215"/>
  <c r="H29" i="215"/>
  <c r="G29" i="215"/>
  <c r="F29" i="215"/>
  <c r="E29" i="215"/>
  <c r="D29" i="215"/>
  <c r="C29" i="215"/>
  <c r="B29" i="215"/>
  <c r="L28" i="215"/>
  <c r="K28" i="215"/>
  <c r="J28" i="215"/>
  <c r="I28" i="215"/>
  <c r="H28" i="215"/>
  <c r="G28" i="215"/>
  <c r="F28" i="215"/>
  <c r="E28" i="215"/>
  <c r="D28" i="215"/>
  <c r="C28" i="215"/>
  <c r="B28" i="215"/>
  <c r="L27" i="215"/>
  <c r="K27" i="215"/>
  <c r="J27" i="215"/>
  <c r="I27" i="215"/>
  <c r="H27" i="215"/>
  <c r="G27" i="215"/>
  <c r="F27" i="215"/>
  <c r="E27" i="215"/>
  <c r="D27" i="215"/>
  <c r="C27" i="215"/>
  <c r="B27" i="215"/>
  <c r="L26" i="215"/>
  <c r="K26" i="215"/>
  <c r="J26" i="215"/>
  <c r="I26" i="215"/>
  <c r="H26" i="215"/>
  <c r="G26" i="215"/>
  <c r="F26" i="215"/>
  <c r="E26" i="215"/>
  <c r="D26" i="215"/>
  <c r="C26" i="215"/>
  <c r="B26" i="215"/>
  <c r="L25" i="215"/>
  <c r="K25" i="215"/>
  <c r="J25" i="215"/>
  <c r="I25" i="215"/>
  <c r="H25" i="215"/>
  <c r="G25" i="215"/>
  <c r="F25" i="215"/>
  <c r="E25" i="215"/>
  <c r="D25" i="215"/>
  <c r="C25" i="215"/>
  <c r="B25" i="215"/>
  <c r="L24" i="215"/>
  <c r="K24" i="215"/>
  <c r="J24" i="215"/>
  <c r="I24" i="215"/>
  <c r="H24" i="215"/>
  <c r="G24" i="215"/>
  <c r="F24" i="215"/>
  <c r="E24" i="215"/>
  <c r="D24" i="215"/>
  <c r="C24" i="215"/>
  <c r="B24" i="215"/>
  <c r="L23" i="215"/>
  <c r="K23" i="215"/>
  <c r="J23" i="215"/>
  <c r="I23" i="215"/>
  <c r="H23" i="215"/>
  <c r="G23" i="215"/>
  <c r="F23" i="215"/>
  <c r="E23" i="215"/>
  <c r="D23" i="215"/>
  <c r="C23" i="215"/>
  <c r="B23" i="215"/>
  <c r="L22" i="215"/>
  <c r="K22" i="215"/>
  <c r="J22" i="215"/>
  <c r="I22" i="215"/>
  <c r="H22" i="215"/>
  <c r="G22" i="215"/>
  <c r="F22" i="215"/>
  <c r="E22" i="215"/>
  <c r="D22" i="215"/>
  <c r="C22" i="215"/>
  <c r="B22" i="215"/>
  <c r="L21" i="215"/>
  <c r="K21" i="215"/>
  <c r="J21" i="215"/>
  <c r="I21" i="215"/>
  <c r="H21" i="215"/>
  <c r="G21" i="215"/>
  <c r="F21" i="215"/>
  <c r="E21" i="215"/>
  <c r="D21" i="215"/>
  <c r="C21" i="215"/>
  <c r="B21" i="215"/>
  <c r="L20" i="215"/>
  <c r="K20" i="215"/>
  <c r="J20" i="215"/>
  <c r="I20" i="215"/>
  <c r="H20" i="215"/>
  <c r="G20" i="215"/>
  <c r="F20" i="215"/>
  <c r="E20" i="215"/>
  <c r="D20" i="215"/>
  <c r="C20" i="215"/>
  <c r="B20" i="215"/>
  <c r="L19" i="215"/>
  <c r="K19" i="215"/>
  <c r="J19" i="215"/>
  <c r="I19" i="215"/>
  <c r="H19" i="215"/>
  <c r="G19" i="215"/>
  <c r="F19" i="215"/>
  <c r="E19" i="215"/>
  <c r="D19" i="215"/>
  <c r="C19" i="215"/>
  <c r="B19" i="215"/>
  <c r="L18" i="215"/>
  <c r="K18" i="215"/>
  <c r="J18" i="215"/>
  <c r="I18" i="215"/>
  <c r="H18" i="215"/>
  <c r="G18" i="215"/>
  <c r="F18" i="215"/>
  <c r="E18" i="215"/>
  <c r="D18" i="215"/>
  <c r="C18" i="215"/>
  <c r="B18" i="215"/>
  <c r="L17" i="215"/>
  <c r="K17" i="215"/>
  <c r="J17" i="215"/>
  <c r="I17" i="215"/>
  <c r="H17" i="215"/>
  <c r="G17" i="215"/>
  <c r="F17" i="215"/>
  <c r="E17" i="215"/>
  <c r="D17" i="215"/>
  <c r="C17" i="215"/>
  <c r="B17" i="215"/>
  <c r="L16" i="215"/>
  <c r="K16" i="215"/>
  <c r="J16" i="215"/>
  <c r="I16" i="215"/>
  <c r="H16" i="215"/>
  <c r="G16" i="215"/>
  <c r="F16" i="215"/>
  <c r="E16" i="215"/>
  <c r="D16" i="215"/>
  <c r="C16" i="215"/>
  <c r="B16" i="215"/>
  <c r="L15" i="215"/>
  <c r="K15" i="215"/>
  <c r="J15" i="215"/>
  <c r="I15" i="215"/>
  <c r="H15" i="215"/>
  <c r="G15" i="215"/>
  <c r="F15" i="215"/>
  <c r="E15" i="215"/>
  <c r="D15" i="215"/>
  <c r="C15" i="215"/>
  <c r="B15" i="215"/>
  <c r="A4" i="215"/>
  <c r="A3" i="215"/>
  <c r="L37" i="141"/>
  <c r="K37" i="141"/>
  <c r="J37" i="141"/>
  <c r="I37" i="141"/>
  <c r="H37" i="141"/>
  <c r="G37" i="141"/>
  <c r="F37" i="141"/>
  <c r="E37" i="141"/>
  <c r="D37" i="141"/>
  <c r="C37" i="141"/>
  <c r="B37" i="141"/>
  <c r="L36" i="141"/>
  <c r="L6" i="141" s="1"/>
  <c r="K36" i="141"/>
  <c r="H6" i="141" s="1"/>
  <c r="J36" i="141"/>
  <c r="F6" i="141" s="1"/>
  <c r="I36" i="141"/>
  <c r="K6" i="141" s="1"/>
  <c r="H36" i="141"/>
  <c r="B6" i="141" s="1"/>
  <c r="G36" i="141"/>
  <c r="J6" i="141" s="1"/>
  <c r="F36" i="141"/>
  <c r="G6" i="141" s="1"/>
  <c r="E36" i="141"/>
  <c r="C6" i="141" s="1"/>
  <c r="D36" i="141"/>
  <c r="D6" i="141" s="1"/>
  <c r="C36" i="141"/>
  <c r="E6" i="141" s="1"/>
  <c r="B36" i="141"/>
  <c r="I6" i="141" s="1"/>
  <c r="L35" i="141"/>
  <c r="K35" i="141"/>
  <c r="J35" i="141"/>
  <c r="I35" i="141"/>
  <c r="H35" i="141"/>
  <c r="G35" i="141"/>
  <c r="F35" i="141"/>
  <c r="E35" i="141"/>
  <c r="D35" i="141"/>
  <c r="C35" i="141"/>
  <c r="B35" i="141"/>
  <c r="L34" i="141"/>
  <c r="K34" i="141"/>
  <c r="J34" i="141"/>
  <c r="I34" i="141"/>
  <c r="H34" i="141"/>
  <c r="G34" i="141"/>
  <c r="F34" i="141"/>
  <c r="E34" i="141"/>
  <c r="D34" i="141"/>
  <c r="C34" i="141"/>
  <c r="B34" i="141"/>
  <c r="L33" i="141"/>
  <c r="K33" i="141"/>
  <c r="J33" i="141"/>
  <c r="I33" i="141"/>
  <c r="H33" i="141"/>
  <c r="G33" i="141"/>
  <c r="F33" i="141"/>
  <c r="E33" i="141"/>
  <c r="D33" i="141"/>
  <c r="C33" i="141"/>
  <c r="B33" i="141"/>
  <c r="L32" i="141"/>
  <c r="K32" i="141"/>
  <c r="J32" i="141"/>
  <c r="I32" i="141"/>
  <c r="H32" i="141"/>
  <c r="G32" i="141"/>
  <c r="F32" i="141"/>
  <c r="E32" i="141"/>
  <c r="D32" i="141"/>
  <c r="C32" i="141"/>
  <c r="B32" i="141"/>
  <c r="L31" i="141"/>
  <c r="K31" i="141"/>
  <c r="J31" i="141"/>
  <c r="I31" i="141"/>
  <c r="H31" i="141"/>
  <c r="G31" i="141"/>
  <c r="F31" i="141"/>
  <c r="E31" i="141"/>
  <c r="D31" i="141"/>
  <c r="C31" i="141"/>
  <c r="B31" i="141"/>
  <c r="L30" i="141"/>
  <c r="K30" i="141"/>
  <c r="J30" i="141"/>
  <c r="I30" i="141"/>
  <c r="H30" i="141"/>
  <c r="G30" i="141"/>
  <c r="F30" i="141"/>
  <c r="E30" i="141"/>
  <c r="D30" i="141"/>
  <c r="C30" i="141"/>
  <c r="B30" i="141"/>
  <c r="L29" i="141"/>
  <c r="K29" i="141"/>
  <c r="J29" i="141"/>
  <c r="I29" i="141"/>
  <c r="H29" i="141"/>
  <c r="G29" i="141"/>
  <c r="F29" i="141"/>
  <c r="E29" i="141"/>
  <c r="D29" i="141"/>
  <c r="C29" i="141"/>
  <c r="B29" i="141"/>
  <c r="L28" i="141"/>
  <c r="K28" i="141"/>
  <c r="J28" i="141"/>
  <c r="I28" i="141"/>
  <c r="H28" i="141"/>
  <c r="G28" i="141"/>
  <c r="F28" i="141"/>
  <c r="E28" i="141"/>
  <c r="D28" i="141"/>
  <c r="C28" i="141"/>
  <c r="B28" i="141"/>
  <c r="L27" i="141"/>
  <c r="K27" i="141"/>
  <c r="J27" i="141"/>
  <c r="I27" i="141"/>
  <c r="H27" i="141"/>
  <c r="G27" i="141"/>
  <c r="F27" i="141"/>
  <c r="E27" i="141"/>
  <c r="D27" i="141"/>
  <c r="C27" i="141"/>
  <c r="B27" i="141"/>
  <c r="L26" i="141"/>
  <c r="K26" i="141"/>
  <c r="J26" i="141"/>
  <c r="I26" i="141"/>
  <c r="H26" i="141"/>
  <c r="G26" i="141"/>
  <c r="F26" i="141"/>
  <c r="E26" i="141"/>
  <c r="D26" i="141"/>
  <c r="C26" i="141"/>
  <c r="B26" i="141"/>
  <c r="L25" i="141"/>
  <c r="K25" i="141"/>
  <c r="J25" i="141"/>
  <c r="I25" i="141"/>
  <c r="H25" i="141"/>
  <c r="G25" i="141"/>
  <c r="F25" i="141"/>
  <c r="E25" i="141"/>
  <c r="D25" i="141"/>
  <c r="C25" i="141"/>
  <c r="B25" i="141"/>
  <c r="L24" i="141"/>
  <c r="K24" i="141"/>
  <c r="J24" i="141"/>
  <c r="I24" i="141"/>
  <c r="H24" i="141"/>
  <c r="G24" i="141"/>
  <c r="F24" i="141"/>
  <c r="E24" i="141"/>
  <c r="D24" i="141"/>
  <c r="C24" i="141"/>
  <c r="B24" i="141"/>
  <c r="L23" i="141"/>
  <c r="K23" i="141"/>
  <c r="J23" i="141"/>
  <c r="I23" i="141"/>
  <c r="H23" i="141"/>
  <c r="G23" i="141"/>
  <c r="F23" i="141"/>
  <c r="E23" i="141"/>
  <c r="D23" i="141"/>
  <c r="C23" i="141"/>
  <c r="B23" i="141"/>
  <c r="L22" i="141"/>
  <c r="K22" i="141"/>
  <c r="J22" i="141"/>
  <c r="I22" i="141"/>
  <c r="H22" i="141"/>
  <c r="G22" i="141"/>
  <c r="F22" i="141"/>
  <c r="E22" i="141"/>
  <c r="D22" i="141"/>
  <c r="C22" i="141"/>
  <c r="B22" i="141"/>
  <c r="L21" i="141"/>
  <c r="K21" i="141"/>
  <c r="J21" i="141"/>
  <c r="I21" i="141"/>
  <c r="H21" i="141"/>
  <c r="G21" i="141"/>
  <c r="F21" i="141"/>
  <c r="E21" i="141"/>
  <c r="D21" i="141"/>
  <c r="C21" i="141"/>
  <c r="B21" i="141"/>
  <c r="L20" i="141"/>
  <c r="K20" i="141"/>
  <c r="J20" i="141"/>
  <c r="I20" i="141"/>
  <c r="H20" i="141"/>
  <c r="G20" i="141"/>
  <c r="F20" i="141"/>
  <c r="E20" i="141"/>
  <c r="D20" i="141"/>
  <c r="C20" i="141"/>
  <c r="B20" i="141"/>
  <c r="L19" i="141"/>
  <c r="K19" i="141"/>
  <c r="J19" i="141"/>
  <c r="I19" i="141"/>
  <c r="H19" i="141"/>
  <c r="G19" i="141"/>
  <c r="F19" i="141"/>
  <c r="E19" i="141"/>
  <c r="D19" i="141"/>
  <c r="C19" i="141"/>
  <c r="B19" i="141"/>
  <c r="L18" i="141"/>
  <c r="K18" i="141"/>
  <c r="J18" i="141"/>
  <c r="I18" i="141"/>
  <c r="H18" i="141"/>
  <c r="G18" i="141"/>
  <c r="F18" i="141"/>
  <c r="E18" i="141"/>
  <c r="D18" i="141"/>
  <c r="C18" i="141"/>
  <c r="B18" i="141"/>
  <c r="L17" i="141"/>
  <c r="K17" i="141"/>
  <c r="J17" i="141"/>
  <c r="I17" i="141"/>
  <c r="H17" i="141"/>
  <c r="G17" i="141"/>
  <c r="F17" i="141"/>
  <c r="E17" i="141"/>
  <c r="D17" i="141"/>
  <c r="C17" i="141"/>
  <c r="B17" i="141"/>
  <c r="L16" i="141"/>
  <c r="K16" i="141"/>
  <c r="J16" i="141"/>
  <c r="I16" i="141"/>
  <c r="H16" i="141"/>
  <c r="G16" i="141"/>
  <c r="F16" i="141"/>
  <c r="E16" i="141"/>
  <c r="D16" i="141"/>
  <c r="C16" i="141"/>
  <c r="B16" i="141"/>
  <c r="L15" i="141"/>
  <c r="K15" i="141"/>
  <c r="J15" i="141"/>
  <c r="I15" i="141"/>
  <c r="H15" i="141"/>
  <c r="G15" i="141"/>
  <c r="F15" i="141"/>
  <c r="E15" i="141"/>
  <c r="D15" i="141"/>
  <c r="C15" i="141"/>
  <c r="B15" i="141"/>
  <c r="B124" i="141"/>
  <c r="C124" i="141"/>
  <c r="D124" i="141"/>
  <c r="E124" i="141"/>
  <c r="F124" i="141"/>
  <c r="G124" i="141"/>
  <c r="H124" i="141"/>
  <c r="I124" i="141"/>
  <c r="J124" i="141"/>
  <c r="K124" i="141"/>
  <c r="L124" i="141"/>
  <c r="B125" i="141"/>
  <c r="C125" i="141"/>
  <c r="D125" i="141"/>
  <c r="E125" i="141"/>
  <c r="F125" i="141"/>
  <c r="G125" i="141"/>
  <c r="H125" i="141"/>
  <c r="I125" i="141"/>
  <c r="J125" i="141"/>
  <c r="K125" i="141"/>
  <c r="L125" i="141"/>
  <c r="B126" i="141"/>
  <c r="C126" i="141"/>
  <c r="D126" i="141"/>
  <c r="E126" i="141"/>
  <c r="F126" i="141"/>
  <c r="G126" i="141"/>
  <c r="H126" i="141"/>
  <c r="I126" i="141"/>
  <c r="J126" i="141"/>
  <c r="K126" i="141"/>
  <c r="L126" i="141"/>
  <c r="B127" i="141"/>
  <c r="C127" i="141"/>
  <c r="D127" i="141"/>
  <c r="E127" i="141"/>
  <c r="F127" i="141"/>
  <c r="G127" i="141"/>
  <c r="H127" i="141"/>
  <c r="I127" i="141"/>
  <c r="J127" i="141"/>
  <c r="K127" i="141"/>
  <c r="L127" i="141"/>
  <c r="B128" i="141"/>
  <c r="C128" i="141"/>
  <c r="D128" i="141"/>
  <c r="E128" i="141"/>
  <c r="F128" i="141"/>
  <c r="G128" i="141"/>
  <c r="H128" i="141"/>
  <c r="I128" i="141"/>
  <c r="J128" i="141"/>
  <c r="K128" i="141"/>
  <c r="L128" i="141"/>
  <c r="B129" i="141"/>
  <c r="C129" i="141"/>
  <c r="D129" i="141"/>
  <c r="E129" i="141"/>
  <c r="F129" i="141"/>
  <c r="G129" i="141"/>
  <c r="H129" i="141"/>
  <c r="I129" i="141"/>
  <c r="J129" i="141"/>
  <c r="K129" i="141"/>
  <c r="L129" i="141"/>
  <c r="B130" i="141"/>
  <c r="C130" i="141"/>
  <c r="D130" i="141"/>
  <c r="E130" i="141"/>
  <c r="F130" i="141"/>
  <c r="G130" i="141"/>
  <c r="H130" i="141"/>
  <c r="I130" i="141"/>
  <c r="J130" i="141"/>
  <c r="K130" i="141"/>
  <c r="L130" i="141"/>
  <c r="B131" i="141"/>
  <c r="C131" i="141"/>
  <c r="D131" i="141"/>
  <c r="E131" i="141"/>
  <c r="F131" i="141"/>
  <c r="G131" i="141"/>
  <c r="H131" i="141"/>
  <c r="I131" i="141"/>
  <c r="J131" i="141"/>
  <c r="K131" i="141"/>
  <c r="L131" i="141"/>
  <c r="B132" i="141"/>
  <c r="C132" i="141"/>
  <c r="D132" i="141"/>
  <c r="E132" i="141"/>
  <c r="F132" i="141"/>
  <c r="G132" i="141"/>
  <c r="H132" i="141"/>
  <c r="I132" i="141"/>
  <c r="J132" i="141"/>
  <c r="K132" i="141"/>
  <c r="L132" i="141"/>
  <c r="B133" i="141"/>
  <c r="C133" i="141"/>
  <c r="D133" i="141"/>
  <c r="E133" i="141"/>
  <c r="F133" i="141"/>
  <c r="G133" i="141"/>
  <c r="H133" i="141"/>
  <c r="I133" i="141"/>
  <c r="J133" i="141"/>
  <c r="K133" i="141"/>
  <c r="L133" i="141"/>
  <c r="B134" i="141"/>
  <c r="C134" i="141"/>
  <c r="D134" i="141"/>
  <c r="E134" i="141"/>
  <c r="F134" i="141"/>
  <c r="G134" i="141"/>
  <c r="H134" i="141"/>
  <c r="I134" i="141"/>
  <c r="J134" i="141"/>
  <c r="K134" i="141"/>
  <c r="L134" i="141"/>
  <c r="B135" i="141"/>
  <c r="C135" i="141"/>
  <c r="D135" i="141"/>
  <c r="E135" i="141"/>
  <c r="F135" i="141"/>
  <c r="G135" i="141"/>
  <c r="H135" i="141"/>
  <c r="I135" i="141"/>
  <c r="J135" i="141"/>
  <c r="K135" i="141"/>
  <c r="L135" i="141"/>
  <c r="B136" i="141"/>
  <c r="C136" i="141"/>
  <c r="D136" i="141"/>
  <c r="E136" i="141"/>
  <c r="F136" i="141"/>
  <c r="G136" i="141"/>
  <c r="H136" i="141"/>
  <c r="I136" i="141"/>
  <c r="J136" i="141"/>
  <c r="K136" i="141"/>
  <c r="L136" i="141"/>
  <c r="B137" i="141"/>
  <c r="C137" i="141"/>
  <c r="D137" i="141"/>
  <c r="E137" i="141"/>
  <c r="F137" i="141"/>
  <c r="G137" i="141"/>
  <c r="H137" i="141"/>
  <c r="I137" i="141"/>
  <c r="J137" i="141"/>
  <c r="K137" i="141"/>
  <c r="L137" i="141"/>
  <c r="B138" i="141"/>
  <c r="C138" i="141"/>
  <c r="D138" i="141"/>
  <c r="E138" i="141"/>
  <c r="F138" i="141"/>
  <c r="G138" i="141"/>
  <c r="H138" i="141"/>
  <c r="I138" i="141"/>
  <c r="J138" i="141"/>
  <c r="K138" i="141"/>
  <c r="L138" i="141"/>
  <c r="B139" i="141"/>
  <c r="C139" i="141"/>
  <c r="D139" i="141"/>
  <c r="E139" i="141"/>
  <c r="F139" i="141"/>
  <c r="G139" i="141"/>
  <c r="H139" i="141"/>
  <c r="I139" i="141"/>
  <c r="J139" i="141"/>
  <c r="K139" i="141"/>
  <c r="L139" i="141"/>
  <c r="B140" i="141"/>
  <c r="C140" i="141"/>
  <c r="D140" i="141"/>
  <c r="E140" i="141"/>
  <c r="F140" i="141"/>
  <c r="G140" i="141"/>
  <c r="H140" i="141"/>
  <c r="I140" i="141"/>
  <c r="J140" i="141"/>
  <c r="K140" i="141"/>
  <c r="L140" i="141"/>
  <c r="B141" i="141"/>
  <c r="C141" i="141"/>
  <c r="D141" i="141"/>
  <c r="E141" i="141"/>
  <c r="F141" i="141"/>
  <c r="G141" i="141"/>
  <c r="H141" i="141"/>
  <c r="I141" i="141"/>
  <c r="J141" i="141"/>
  <c r="K141" i="141"/>
  <c r="L141" i="141"/>
  <c r="B142" i="141"/>
  <c r="C142" i="141"/>
  <c r="D142" i="141"/>
  <c r="E142" i="141"/>
  <c r="F142" i="141"/>
  <c r="G142" i="141"/>
  <c r="H142" i="141"/>
  <c r="I142" i="141"/>
  <c r="J142" i="141"/>
  <c r="K142" i="141"/>
  <c r="L142" i="141"/>
  <c r="B143" i="141"/>
  <c r="C143" i="141"/>
  <c r="D143" i="141"/>
  <c r="E143" i="141"/>
  <c r="F143" i="141"/>
  <c r="G143" i="141"/>
  <c r="H143" i="141"/>
  <c r="I143" i="141"/>
  <c r="J143" i="141"/>
  <c r="K143" i="141"/>
  <c r="L143" i="141"/>
  <c r="B144" i="141"/>
  <c r="C144" i="141"/>
  <c r="D144" i="141"/>
  <c r="E144" i="141"/>
  <c r="F144" i="141"/>
  <c r="G144" i="141"/>
  <c r="H144" i="141"/>
  <c r="I144" i="141"/>
  <c r="J144" i="141"/>
  <c r="K144" i="141"/>
  <c r="L144" i="141"/>
  <c r="B145" i="141"/>
  <c r="C145" i="141"/>
  <c r="D145" i="141"/>
  <c r="E145" i="141"/>
  <c r="F145" i="141"/>
  <c r="G145" i="141"/>
  <c r="H145" i="141"/>
  <c r="I145" i="141"/>
  <c r="J145" i="141"/>
  <c r="K145" i="141"/>
  <c r="L145" i="141"/>
  <c r="B146" i="141"/>
  <c r="C146" i="141"/>
  <c r="D146" i="141"/>
  <c r="E146" i="141"/>
  <c r="F146" i="141"/>
  <c r="G146" i="141"/>
  <c r="H146" i="141"/>
  <c r="I146" i="141"/>
  <c r="J146" i="141"/>
  <c r="K146" i="141"/>
  <c r="L146" i="141"/>
  <c r="B147" i="141"/>
  <c r="C147" i="141"/>
  <c r="D147" i="141"/>
  <c r="E147" i="141"/>
  <c r="F147" i="141"/>
  <c r="G147" i="141"/>
  <c r="H147" i="141"/>
  <c r="I147" i="141"/>
  <c r="J147" i="141"/>
  <c r="K147" i="141"/>
  <c r="L147" i="141"/>
  <c r="B148" i="141"/>
  <c r="C148" i="141"/>
  <c r="D148" i="141"/>
  <c r="E148" i="141"/>
  <c r="F148" i="141"/>
  <c r="G148" i="141"/>
  <c r="H148" i="141"/>
  <c r="I148" i="141"/>
  <c r="J148" i="141"/>
  <c r="K148" i="141"/>
  <c r="L148" i="141"/>
  <c r="L6" i="171"/>
  <c r="K6" i="171"/>
  <c r="J6" i="171"/>
  <c r="I6" i="171"/>
  <c r="H6" i="171"/>
  <c r="G6" i="171"/>
  <c r="F6" i="171"/>
  <c r="E6" i="171"/>
  <c r="D6" i="171"/>
  <c r="C6" i="171"/>
  <c r="B6" i="171"/>
  <c r="L148" i="212"/>
  <c r="K148" i="212"/>
  <c r="J148" i="212"/>
  <c r="I148" i="212"/>
  <c r="H148" i="212"/>
  <c r="G148" i="212"/>
  <c r="F148" i="212"/>
  <c r="E148" i="212"/>
  <c r="D148" i="212"/>
  <c r="C148" i="212"/>
  <c r="B148" i="212"/>
  <c r="L147" i="212"/>
  <c r="K147" i="212"/>
  <c r="J147" i="212"/>
  <c r="I147" i="212"/>
  <c r="H147" i="212"/>
  <c r="G147" i="212"/>
  <c r="F147" i="212"/>
  <c r="E147" i="212"/>
  <c r="D147" i="212"/>
  <c r="C147" i="212"/>
  <c r="B147" i="212"/>
  <c r="L146" i="212"/>
  <c r="K146" i="212"/>
  <c r="J146" i="212"/>
  <c r="I146" i="212"/>
  <c r="H146" i="212"/>
  <c r="G146" i="212"/>
  <c r="F146" i="212"/>
  <c r="E146" i="212"/>
  <c r="D146" i="212"/>
  <c r="C146" i="212"/>
  <c r="B146" i="212"/>
  <c r="L145" i="212"/>
  <c r="K145" i="212"/>
  <c r="J145" i="212"/>
  <c r="I145" i="212"/>
  <c r="H145" i="212"/>
  <c r="G145" i="212"/>
  <c r="F145" i="212"/>
  <c r="E145" i="212"/>
  <c r="D145" i="212"/>
  <c r="C145" i="212"/>
  <c r="B145" i="212"/>
  <c r="L144" i="212"/>
  <c r="K144" i="212"/>
  <c r="J144" i="212"/>
  <c r="I144" i="212"/>
  <c r="H144" i="212"/>
  <c r="G144" i="212"/>
  <c r="F144" i="212"/>
  <c r="E144" i="212"/>
  <c r="D144" i="212"/>
  <c r="C144" i="212"/>
  <c r="B144" i="212"/>
  <c r="L143" i="212"/>
  <c r="K143" i="212"/>
  <c r="J143" i="212"/>
  <c r="I143" i="212"/>
  <c r="H143" i="212"/>
  <c r="G143" i="212"/>
  <c r="F143" i="212"/>
  <c r="E143" i="212"/>
  <c r="D143" i="212"/>
  <c r="C143" i="212"/>
  <c r="B143" i="212"/>
  <c r="L142" i="212"/>
  <c r="K142" i="212"/>
  <c r="J142" i="212"/>
  <c r="I142" i="212"/>
  <c r="H142" i="212"/>
  <c r="G142" i="212"/>
  <c r="F142" i="212"/>
  <c r="E142" i="212"/>
  <c r="D142" i="212"/>
  <c r="C142" i="212"/>
  <c r="B142" i="212"/>
  <c r="L141" i="212"/>
  <c r="L10" i="212" s="1"/>
  <c r="K141" i="212"/>
  <c r="H10" i="212" s="1"/>
  <c r="J141" i="212"/>
  <c r="F10" i="212" s="1"/>
  <c r="I141" i="212"/>
  <c r="H141" i="212"/>
  <c r="B10" i="212" s="1"/>
  <c r="G141" i="212"/>
  <c r="J10" i="212" s="1"/>
  <c r="F141" i="212"/>
  <c r="G10" i="212" s="1"/>
  <c r="E141" i="212"/>
  <c r="C10" i="212" s="1"/>
  <c r="D141" i="212"/>
  <c r="D10" i="212" s="1"/>
  <c r="C141" i="212"/>
  <c r="E10" i="212" s="1"/>
  <c r="B141" i="212"/>
  <c r="I10" i="212" s="1"/>
  <c r="L140" i="212"/>
  <c r="K140" i="212"/>
  <c r="J140" i="212"/>
  <c r="I140" i="212"/>
  <c r="H140" i="212"/>
  <c r="G140" i="212"/>
  <c r="F140" i="212"/>
  <c r="E140" i="212"/>
  <c r="D140" i="212"/>
  <c r="C140" i="212"/>
  <c r="B140" i="212"/>
  <c r="L139" i="212"/>
  <c r="K139" i="212"/>
  <c r="J139" i="212"/>
  <c r="I139" i="212"/>
  <c r="H139" i="212"/>
  <c r="G139" i="212"/>
  <c r="F139" i="212"/>
  <c r="E139" i="212"/>
  <c r="D139" i="212"/>
  <c r="C139" i="212"/>
  <c r="B139" i="212"/>
  <c r="L138" i="212"/>
  <c r="K138" i="212"/>
  <c r="J138" i="212"/>
  <c r="I138" i="212"/>
  <c r="H138" i="212"/>
  <c r="G138" i="212"/>
  <c r="F138" i="212"/>
  <c r="E138" i="212"/>
  <c r="D138" i="212"/>
  <c r="C138" i="212"/>
  <c r="B138" i="212"/>
  <c r="L137" i="212"/>
  <c r="K137" i="212"/>
  <c r="J137" i="212"/>
  <c r="I137" i="212"/>
  <c r="H137" i="212"/>
  <c r="G137" i="212"/>
  <c r="F137" i="212"/>
  <c r="E137" i="212"/>
  <c r="D137" i="212"/>
  <c r="C137" i="212"/>
  <c r="B137" i="212"/>
  <c r="L136" i="212"/>
  <c r="K136" i="212"/>
  <c r="J136" i="212"/>
  <c r="I136" i="212"/>
  <c r="H136" i="212"/>
  <c r="G136" i="212"/>
  <c r="F136" i="212"/>
  <c r="E136" i="212"/>
  <c r="D136" i="212"/>
  <c r="C136" i="212"/>
  <c r="B136" i="212"/>
  <c r="L135" i="212"/>
  <c r="K135" i="212"/>
  <c r="J135" i="212"/>
  <c r="I135" i="212"/>
  <c r="H135" i="212"/>
  <c r="G135" i="212"/>
  <c r="F135" i="212"/>
  <c r="E135" i="212"/>
  <c r="D135" i="212"/>
  <c r="C135" i="212"/>
  <c r="B135" i="212"/>
  <c r="L134" i="212"/>
  <c r="K134" i="212"/>
  <c r="J134" i="212"/>
  <c r="I134" i="212"/>
  <c r="H134" i="212"/>
  <c r="G134" i="212"/>
  <c r="F134" i="212"/>
  <c r="E134" i="212"/>
  <c r="D134" i="212"/>
  <c r="C134" i="212"/>
  <c r="B134" i="212"/>
  <c r="L133" i="212"/>
  <c r="K133" i="212"/>
  <c r="J133" i="212"/>
  <c r="I133" i="212"/>
  <c r="H133" i="212"/>
  <c r="G133" i="212"/>
  <c r="F133" i="212"/>
  <c r="E133" i="212"/>
  <c r="D133" i="212"/>
  <c r="C133" i="212"/>
  <c r="B133" i="212"/>
  <c r="L132" i="212"/>
  <c r="K132" i="212"/>
  <c r="J132" i="212"/>
  <c r="I132" i="212"/>
  <c r="H132" i="212"/>
  <c r="G132" i="212"/>
  <c r="F132" i="212"/>
  <c r="E132" i="212"/>
  <c r="D132" i="212"/>
  <c r="C132" i="212"/>
  <c r="B132" i="212"/>
  <c r="L131" i="212"/>
  <c r="K131" i="212"/>
  <c r="J131" i="212"/>
  <c r="I131" i="212"/>
  <c r="H131" i="212"/>
  <c r="G131" i="212"/>
  <c r="F131" i="212"/>
  <c r="E131" i="212"/>
  <c r="D131" i="212"/>
  <c r="C131" i="212"/>
  <c r="B131" i="212"/>
  <c r="L130" i="212"/>
  <c r="K130" i="212"/>
  <c r="J130" i="212"/>
  <c r="I130" i="212"/>
  <c r="H130" i="212"/>
  <c r="G130" i="212"/>
  <c r="F130" i="212"/>
  <c r="E130" i="212"/>
  <c r="D130" i="212"/>
  <c r="C130" i="212"/>
  <c r="B130" i="212"/>
  <c r="L129" i="212"/>
  <c r="K129" i="212"/>
  <c r="J129" i="212"/>
  <c r="I129" i="212"/>
  <c r="H129" i="212"/>
  <c r="G129" i="212"/>
  <c r="F129" i="212"/>
  <c r="E129" i="212"/>
  <c r="D129" i="212"/>
  <c r="C129" i="212"/>
  <c r="B129" i="212"/>
  <c r="L128" i="212"/>
  <c r="K128" i="212"/>
  <c r="J128" i="212"/>
  <c r="I128" i="212"/>
  <c r="H128" i="212"/>
  <c r="G128" i="212"/>
  <c r="F128" i="212"/>
  <c r="E128" i="212"/>
  <c r="D128" i="212"/>
  <c r="C128" i="212"/>
  <c r="B128" i="212"/>
  <c r="L127" i="212"/>
  <c r="K127" i="212"/>
  <c r="J127" i="212"/>
  <c r="I127" i="212"/>
  <c r="H127" i="212"/>
  <c r="G127" i="212"/>
  <c r="F127" i="212"/>
  <c r="E127" i="212"/>
  <c r="D127" i="212"/>
  <c r="C127" i="212"/>
  <c r="B127" i="212"/>
  <c r="L126" i="212"/>
  <c r="K126" i="212"/>
  <c r="J126" i="212"/>
  <c r="I126" i="212"/>
  <c r="H126" i="212"/>
  <c r="G126" i="212"/>
  <c r="F126" i="212"/>
  <c r="E126" i="212"/>
  <c r="D126" i="212"/>
  <c r="C126" i="212"/>
  <c r="B126" i="212"/>
  <c r="L125" i="212"/>
  <c r="K125" i="212"/>
  <c r="J125" i="212"/>
  <c r="I125" i="212"/>
  <c r="H125" i="212"/>
  <c r="G125" i="212"/>
  <c r="F125" i="212"/>
  <c r="E125" i="212"/>
  <c r="D125" i="212"/>
  <c r="C125" i="212"/>
  <c r="B125" i="212"/>
  <c r="L124" i="212"/>
  <c r="K124" i="212"/>
  <c r="J124" i="212"/>
  <c r="I124" i="212"/>
  <c r="H124" i="212"/>
  <c r="G124" i="212"/>
  <c r="F124" i="212"/>
  <c r="E124" i="212"/>
  <c r="D124" i="212"/>
  <c r="C124" i="212"/>
  <c r="B124" i="212"/>
  <c r="I48" i="212"/>
  <c r="K10" i="212"/>
  <c r="L9" i="212"/>
  <c r="K9" i="212"/>
  <c r="J9" i="212"/>
  <c r="I9" i="212"/>
  <c r="H9" i="212"/>
  <c r="G9" i="212"/>
  <c r="F9" i="212"/>
  <c r="E9" i="212"/>
  <c r="D9" i="212"/>
  <c r="C9" i="212"/>
  <c r="B9" i="212"/>
  <c r="L8" i="212"/>
  <c r="K8" i="212"/>
  <c r="J8" i="212"/>
  <c r="I8" i="212"/>
  <c r="H8" i="212"/>
  <c r="G8" i="212"/>
  <c r="F8" i="212"/>
  <c r="E8" i="212"/>
  <c r="D8" i="212"/>
  <c r="C8" i="212"/>
  <c r="B8" i="212"/>
  <c r="L7" i="212"/>
  <c r="K7" i="212"/>
  <c r="J7" i="212"/>
  <c r="I7" i="212"/>
  <c r="H7" i="212"/>
  <c r="G7" i="212"/>
  <c r="F7" i="212"/>
  <c r="E7" i="212"/>
  <c r="D7" i="212"/>
  <c r="C7" i="212"/>
  <c r="B7" i="212"/>
  <c r="L6" i="212"/>
  <c r="K6" i="212"/>
  <c r="J6" i="212"/>
  <c r="I6" i="212"/>
  <c r="H6" i="212"/>
  <c r="G6" i="212"/>
  <c r="F6" i="212"/>
  <c r="E6" i="212"/>
  <c r="D6" i="212"/>
  <c r="C6" i="212"/>
  <c r="B6" i="212"/>
  <c r="A4" i="212"/>
  <c r="A3" i="212"/>
  <c r="K6" i="169"/>
  <c r="K6" i="211"/>
  <c r="L9" i="211"/>
  <c r="K9" i="211"/>
  <c r="J9" i="211"/>
  <c r="I9" i="211"/>
  <c r="H9" i="211"/>
  <c r="G9" i="211"/>
  <c r="F9" i="211"/>
  <c r="E9" i="211"/>
  <c r="D9" i="211"/>
  <c r="C9" i="211"/>
  <c r="L8" i="211"/>
  <c r="K8" i="211"/>
  <c r="J8" i="211"/>
  <c r="I8" i="211"/>
  <c r="H8" i="211"/>
  <c r="G8" i="211"/>
  <c r="F8" i="211"/>
  <c r="E8" i="211"/>
  <c r="D8" i="211"/>
  <c r="C8" i="211"/>
  <c r="L7" i="211"/>
  <c r="K7" i="211"/>
  <c r="J7" i="211"/>
  <c r="I7" i="211"/>
  <c r="H7" i="211"/>
  <c r="G7" i="211"/>
  <c r="F7" i="211"/>
  <c r="E7" i="211"/>
  <c r="D7" i="211"/>
  <c r="C7" i="211"/>
  <c r="L6" i="211"/>
  <c r="J6" i="211"/>
  <c r="I6" i="211"/>
  <c r="H6" i="211"/>
  <c r="G6" i="211"/>
  <c r="F6" i="211"/>
  <c r="E6" i="211"/>
  <c r="D6" i="211"/>
  <c r="C6" i="211"/>
  <c r="B9" i="211"/>
  <c r="B8" i="211"/>
  <c r="B7" i="211"/>
  <c r="B6" i="211"/>
  <c r="L148" i="211"/>
  <c r="K148" i="211"/>
  <c r="J148" i="211"/>
  <c r="I148" i="211"/>
  <c r="H148" i="211"/>
  <c r="G148" i="211"/>
  <c r="F148" i="211"/>
  <c r="E148" i="211"/>
  <c r="D148" i="211"/>
  <c r="C148" i="211"/>
  <c r="B148" i="211"/>
  <c r="L147" i="211"/>
  <c r="K147" i="211"/>
  <c r="J147" i="211"/>
  <c r="I147" i="211"/>
  <c r="H147" i="211"/>
  <c r="G147" i="211"/>
  <c r="F147" i="211"/>
  <c r="E147" i="211"/>
  <c r="D147" i="211"/>
  <c r="C147" i="211"/>
  <c r="B147" i="211"/>
  <c r="L146" i="211"/>
  <c r="K146" i="211"/>
  <c r="J146" i="211"/>
  <c r="I146" i="211"/>
  <c r="H146" i="211"/>
  <c r="G146" i="211"/>
  <c r="F146" i="211"/>
  <c r="E146" i="211"/>
  <c r="D146" i="211"/>
  <c r="C146" i="211"/>
  <c r="B146" i="211"/>
  <c r="L145" i="211"/>
  <c r="K145" i="211"/>
  <c r="J145" i="211"/>
  <c r="I145" i="211"/>
  <c r="H145" i="211"/>
  <c r="G145" i="211"/>
  <c r="F145" i="211"/>
  <c r="E145" i="211"/>
  <c r="D145" i="211"/>
  <c r="C145" i="211"/>
  <c r="B145" i="211"/>
  <c r="L144" i="211"/>
  <c r="K144" i="211"/>
  <c r="J144" i="211"/>
  <c r="I144" i="211"/>
  <c r="H144" i="211"/>
  <c r="G144" i="211"/>
  <c r="F144" i="211"/>
  <c r="E144" i="211"/>
  <c r="D144" i="211"/>
  <c r="C144" i="211"/>
  <c r="B144" i="211"/>
  <c r="L143" i="211"/>
  <c r="K143" i="211"/>
  <c r="J143" i="211"/>
  <c r="I143" i="211"/>
  <c r="H143" i="211"/>
  <c r="G143" i="211"/>
  <c r="F143" i="211"/>
  <c r="E143" i="211"/>
  <c r="D143" i="211"/>
  <c r="C143" i="211"/>
  <c r="B143" i="211"/>
  <c r="L142" i="211"/>
  <c r="K142" i="211"/>
  <c r="J142" i="211"/>
  <c r="I142" i="211"/>
  <c r="H142" i="211"/>
  <c r="G142" i="211"/>
  <c r="F142" i="211"/>
  <c r="E142" i="211"/>
  <c r="D142" i="211"/>
  <c r="C142" i="211"/>
  <c r="B142" i="211"/>
  <c r="L141" i="211"/>
  <c r="L10" i="211" s="1"/>
  <c r="M9" i="211" s="1"/>
  <c r="K141" i="211"/>
  <c r="H10" i="211" s="1"/>
  <c r="J141" i="211"/>
  <c r="F10" i="211" s="1"/>
  <c r="I141" i="211"/>
  <c r="K10" i="211" s="1"/>
  <c r="H141" i="211"/>
  <c r="B10" i="211" s="1"/>
  <c r="G141" i="211"/>
  <c r="J10" i="211" s="1"/>
  <c r="F141" i="211"/>
  <c r="G10" i="211" s="1"/>
  <c r="E141" i="211"/>
  <c r="C10" i="211" s="1"/>
  <c r="D141" i="211"/>
  <c r="D10" i="211" s="1"/>
  <c r="C141" i="211"/>
  <c r="E10" i="211" s="1"/>
  <c r="B141" i="211"/>
  <c r="I10" i="211" s="1"/>
  <c r="L140" i="211"/>
  <c r="K140" i="211"/>
  <c r="J140" i="211"/>
  <c r="I140" i="211"/>
  <c r="H140" i="211"/>
  <c r="G140" i="211"/>
  <c r="F140" i="211"/>
  <c r="E140" i="211"/>
  <c r="D140" i="211"/>
  <c r="C140" i="211"/>
  <c r="B140" i="211"/>
  <c r="L139" i="211"/>
  <c r="K139" i="211"/>
  <c r="J139" i="211"/>
  <c r="I139" i="211"/>
  <c r="H139" i="211"/>
  <c r="G139" i="211"/>
  <c r="F139" i="211"/>
  <c r="E139" i="211"/>
  <c r="D139" i="211"/>
  <c r="C139" i="211"/>
  <c r="B139" i="211"/>
  <c r="L138" i="211"/>
  <c r="K138" i="211"/>
  <c r="J138" i="211"/>
  <c r="I138" i="211"/>
  <c r="H138" i="211"/>
  <c r="G138" i="211"/>
  <c r="F138" i="211"/>
  <c r="E138" i="211"/>
  <c r="D138" i="211"/>
  <c r="C138" i="211"/>
  <c r="B138" i="211"/>
  <c r="L137" i="211"/>
  <c r="K137" i="211"/>
  <c r="J137" i="211"/>
  <c r="I137" i="211"/>
  <c r="H137" i="211"/>
  <c r="G137" i="211"/>
  <c r="F137" i="211"/>
  <c r="E137" i="211"/>
  <c r="D137" i="211"/>
  <c r="C137" i="211"/>
  <c r="B137" i="211"/>
  <c r="L136" i="211"/>
  <c r="K136" i="211"/>
  <c r="J136" i="211"/>
  <c r="I136" i="211"/>
  <c r="H136" i="211"/>
  <c r="G136" i="211"/>
  <c r="F136" i="211"/>
  <c r="E136" i="211"/>
  <c r="D136" i="211"/>
  <c r="C136" i="211"/>
  <c r="B136" i="211"/>
  <c r="L135" i="211"/>
  <c r="K135" i="211"/>
  <c r="J135" i="211"/>
  <c r="I135" i="211"/>
  <c r="H135" i="211"/>
  <c r="G135" i="211"/>
  <c r="F135" i="211"/>
  <c r="E135" i="211"/>
  <c r="D135" i="211"/>
  <c r="C135" i="211"/>
  <c r="B135" i="211"/>
  <c r="L134" i="211"/>
  <c r="K134" i="211"/>
  <c r="J134" i="211"/>
  <c r="I134" i="211"/>
  <c r="H134" i="211"/>
  <c r="G134" i="211"/>
  <c r="F134" i="211"/>
  <c r="E134" i="211"/>
  <c r="D134" i="211"/>
  <c r="C134" i="211"/>
  <c r="B134" i="211"/>
  <c r="L133" i="211"/>
  <c r="K133" i="211"/>
  <c r="J133" i="211"/>
  <c r="I133" i="211"/>
  <c r="H133" i="211"/>
  <c r="G133" i="211"/>
  <c r="F133" i="211"/>
  <c r="E133" i="211"/>
  <c r="D133" i="211"/>
  <c r="C133" i="211"/>
  <c r="B133" i="211"/>
  <c r="L132" i="211"/>
  <c r="K132" i="211"/>
  <c r="J132" i="211"/>
  <c r="I132" i="211"/>
  <c r="H132" i="211"/>
  <c r="G132" i="211"/>
  <c r="F132" i="211"/>
  <c r="E132" i="211"/>
  <c r="D132" i="211"/>
  <c r="C132" i="211"/>
  <c r="B132" i="211"/>
  <c r="L131" i="211"/>
  <c r="K131" i="211"/>
  <c r="J131" i="211"/>
  <c r="I131" i="211"/>
  <c r="H131" i="211"/>
  <c r="G131" i="211"/>
  <c r="F131" i="211"/>
  <c r="E131" i="211"/>
  <c r="D131" i="211"/>
  <c r="C131" i="211"/>
  <c r="B131" i="211"/>
  <c r="L130" i="211"/>
  <c r="K130" i="211"/>
  <c r="J130" i="211"/>
  <c r="I130" i="211"/>
  <c r="H130" i="211"/>
  <c r="G130" i="211"/>
  <c r="F130" i="211"/>
  <c r="E130" i="211"/>
  <c r="D130" i="211"/>
  <c r="C130" i="211"/>
  <c r="B130" i="211"/>
  <c r="L129" i="211"/>
  <c r="K129" i="211"/>
  <c r="J129" i="211"/>
  <c r="I129" i="211"/>
  <c r="H129" i="211"/>
  <c r="G129" i="211"/>
  <c r="F129" i="211"/>
  <c r="E129" i="211"/>
  <c r="D129" i="211"/>
  <c r="C129" i="211"/>
  <c r="B129" i="211"/>
  <c r="L128" i="211"/>
  <c r="K128" i="211"/>
  <c r="J128" i="211"/>
  <c r="I128" i="211"/>
  <c r="H128" i="211"/>
  <c r="G128" i="211"/>
  <c r="F128" i="211"/>
  <c r="E128" i="211"/>
  <c r="D128" i="211"/>
  <c r="C128" i="211"/>
  <c r="B128" i="211"/>
  <c r="L127" i="211"/>
  <c r="K127" i="211"/>
  <c r="J127" i="211"/>
  <c r="I127" i="211"/>
  <c r="H127" i="211"/>
  <c r="G127" i="211"/>
  <c r="F127" i="211"/>
  <c r="E127" i="211"/>
  <c r="D127" i="211"/>
  <c r="C127" i="211"/>
  <c r="B127" i="211"/>
  <c r="L126" i="211"/>
  <c r="K126" i="211"/>
  <c r="J126" i="211"/>
  <c r="I126" i="211"/>
  <c r="H126" i="211"/>
  <c r="G126" i="211"/>
  <c r="F126" i="211"/>
  <c r="E126" i="211"/>
  <c r="D126" i="211"/>
  <c r="C126" i="211"/>
  <c r="B126" i="211"/>
  <c r="L125" i="211"/>
  <c r="K125" i="211"/>
  <c r="J125" i="211"/>
  <c r="I125" i="211"/>
  <c r="H125" i="211"/>
  <c r="G125" i="211"/>
  <c r="F125" i="211"/>
  <c r="E125" i="211"/>
  <c r="D125" i="211"/>
  <c r="C125" i="211"/>
  <c r="B125" i="211"/>
  <c r="L124" i="211"/>
  <c r="K124" i="211"/>
  <c r="J124" i="211"/>
  <c r="I124" i="211"/>
  <c r="H124" i="211"/>
  <c r="G124" i="211"/>
  <c r="F124" i="211"/>
  <c r="E124" i="211"/>
  <c r="D124" i="211"/>
  <c r="C124" i="211"/>
  <c r="B124" i="211"/>
  <c r="I48" i="211"/>
  <c r="A4" i="211"/>
  <c r="A3" i="211"/>
  <c r="I48" i="169"/>
  <c r="K7" i="169" s="1"/>
  <c r="M9" i="212" l="1"/>
  <c r="L6" i="169" l="1"/>
  <c r="J6" i="169"/>
  <c r="I6" i="169"/>
  <c r="H6" i="169"/>
  <c r="G6" i="169"/>
  <c r="F6" i="169"/>
  <c r="E6" i="169"/>
  <c r="D6" i="169"/>
  <c r="C6" i="169"/>
  <c r="B6" i="169"/>
  <c r="A4" i="210" l="1"/>
  <c r="A3" i="210"/>
  <c r="L10" i="140"/>
  <c r="K10" i="140"/>
  <c r="J10" i="140"/>
  <c r="I10" i="140"/>
  <c r="H10" i="140"/>
  <c r="G10" i="140"/>
  <c r="F10" i="140"/>
  <c r="E10" i="140"/>
  <c r="D10" i="140"/>
  <c r="C10" i="140"/>
  <c r="L9" i="140"/>
  <c r="K9" i="140"/>
  <c r="J9" i="140"/>
  <c r="I9" i="140"/>
  <c r="H9" i="140"/>
  <c r="G9" i="140"/>
  <c r="F9" i="140"/>
  <c r="E9" i="140"/>
  <c r="D9" i="140"/>
  <c r="C9" i="140"/>
  <c r="L8" i="140"/>
  <c r="K8" i="140"/>
  <c r="J8" i="140"/>
  <c r="I8" i="140"/>
  <c r="H8" i="140"/>
  <c r="G8" i="140"/>
  <c r="F8" i="140"/>
  <c r="E8" i="140"/>
  <c r="D8" i="140"/>
  <c r="C8" i="140"/>
  <c r="L7" i="140"/>
  <c r="K7" i="140"/>
  <c r="J7" i="140"/>
  <c r="I7" i="140"/>
  <c r="H7" i="140"/>
  <c r="G7" i="140"/>
  <c r="F7" i="140"/>
  <c r="E7" i="140"/>
  <c r="D7" i="140"/>
  <c r="C7" i="140"/>
  <c r="L6" i="140"/>
  <c r="K6" i="140"/>
  <c r="J6" i="140"/>
  <c r="I6" i="140"/>
  <c r="H6" i="140"/>
  <c r="G6" i="140"/>
  <c r="F6" i="140"/>
  <c r="E6" i="140"/>
  <c r="D6" i="140"/>
  <c r="C6" i="140"/>
  <c r="B10" i="140"/>
  <c r="B9" i="140"/>
  <c r="B8" i="140"/>
  <c r="B7" i="140"/>
  <c r="B6" i="140"/>
  <c r="K8" i="170" l="1"/>
  <c r="J8" i="170"/>
  <c r="I8" i="170"/>
  <c r="H8" i="170"/>
  <c r="G8" i="170"/>
  <c r="F8" i="170"/>
  <c r="E8" i="170"/>
  <c r="D8" i="170"/>
  <c r="C8" i="170"/>
  <c r="B8" i="170"/>
  <c r="K7" i="170"/>
  <c r="J7" i="170"/>
  <c r="I7" i="170"/>
  <c r="H7" i="170"/>
  <c r="G7" i="170"/>
  <c r="F7" i="170"/>
  <c r="E7" i="170"/>
  <c r="D7" i="170"/>
  <c r="C7" i="170"/>
  <c r="B7" i="170"/>
  <c r="K6" i="170"/>
  <c r="J6" i="170"/>
  <c r="I6" i="170"/>
  <c r="H6" i="170"/>
  <c r="G6" i="170"/>
  <c r="F6" i="170"/>
  <c r="E6" i="170"/>
  <c r="D6" i="170"/>
  <c r="C6" i="170"/>
  <c r="B6" i="170"/>
  <c r="K9" i="169"/>
  <c r="J9" i="169"/>
  <c r="I9" i="169"/>
  <c r="H9" i="169"/>
  <c r="G9" i="169"/>
  <c r="F9" i="169"/>
  <c r="E9" i="169"/>
  <c r="D9" i="169"/>
  <c r="C9" i="169"/>
  <c r="B9" i="169"/>
  <c r="K8" i="169"/>
  <c r="J8" i="169"/>
  <c r="I8" i="169"/>
  <c r="H8" i="169"/>
  <c r="G8" i="169"/>
  <c r="F8" i="169"/>
  <c r="E8" i="169"/>
  <c r="D8" i="169"/>
  <c r="C8" i="169"/>
  <c r="B8" i="169"/>
  <c r="J7" i="169"/>
  <c r="I7" i="169"/>
  <c r="H7" i="169"/>
  <c r="G7" i="169"/>
  <c r="F7" i="169"/>
  <c r="E7" i="169"/>
  <c r="D7" i="169"/>
  <c r="C7" i="169"/>
  <c r="B7" i="169"/>
  <c r="L8" i="170"/>
  <c r="L7" i="170"/>
  <c r="L6" i="170"/>
  <c r="L9" i="169"/>
  <c r="L8" i="169"/>
  <c r="L7" i="169"/>
  <c r="L120" i="170" l="1"/>
  <c r="K120" i="170"/>
  <c r="J120" i="170"/>
  <c r="I120" i="170"/>
  <c r="H120" i="170"/>
  <c r="G120" i="170"/>
  <c r="F120" i="170"/>
  <c r="E120" i="170"/>
  <c r="D120" i="170"/>
  <c r="C120" i="170"/>
  <c r="B120" i="170"/>
  <c r="L119" i="170"/>
  <c r="K119" i="170"/>
  <c r="J119" i="170"/>
  <c r="I119" i="170"/>
  <c r="H119" i="170"/>
  <c r="G119" i="170"/>
  <c r="F119" i="170"/>
  <c r="E119" i="170"/>
  <c r="D119" i="170"/>
  <c r="C119" i="170"/>
  <c r="B119" i="170"/>
  <c r="L118" i="170"/>
  <c r="K118" i="170"/>
  <c r="J118" i="170"/>
  <c r="I118" i="170"/>
  <c r="H118" i="170"/>
  <c r="G118" i="170"/>
  <c r="F118" i="170"/>
  <c r="E118" i="170"/>
  <c r="D118" i="170"/>
  <c r="C118" i="170"/>
  <c r="B118" i="170"/>
  <c r="L117" i="170"/>
  <c r="K117" i="170"/>
  <c r="J117" i="170"/>
  <c r="I117" i="170"/>
  <c r="H117" i="170"/>
  <c r="G117" i="170"/>
  <c r="F117" i="170"/>
  <c r="E117" i="170"/>
  <c r="D117" i="170"/>
  <c r="C117" i="170"/>
  <c r="B117" i="170"/>
  <c r="L116" i="170"/>
  <c r="K116" i="170"/>
  <c r="J116" i="170"/>
  <c r="I116" i="170"/>
  <c r="H116" i="170"/>
  <c r="G116" i="170"/>
  <c r="F116" i="170"/>
  <c r="E116" i="170"/>
  <c r="D116" i="170"/>
  <c r="C116" i="170"/>
  <c r="B116" i="170"/>
  <c r="L115" i="170"/>
  <c r="K115" i="170"/>
  <c r="J115" i="170"/>
  <c r="I115" i="170"/>
  <c r="H115" i="170"/>
  <c r="G115" i="170"/>
  <c r="F115" i="170"/>
  <c r="E115" i="170"/>
  <c r="D115" i="170"/>
  <c r="C115" i="170"/>
  <c r="B115" i="170"/>
  <c r="L114" i="170"/>
  <c r="K114" i="170"/>
  <c r="J114" i="170"/>
  <c r="I114" i="170"/>
  <c r="H114" i="170"/>
  <c r="G114" i="170"/>
  <c r="F114" i="170"/>
  <c r="E114" i="170"/>
  <c r="D114" i="170"/>
  <c r="C114" i="170"/>
  <c r="B114" i="170"/>
  <c r="L113" i="170"/>
  <c r="K113" i="170"/>
  <c r="J113" i="170"/>
  <c r="I113" i="170"/>
  <c r="H113" i="170"/>
  <c r="G113" i="170"/>
  <c r="F113" i="170"/>
  <c r="E113" i="170"/>
  <c r="D113" i="170"/>
  <c r="C113" i="170"/>
  <c r="B113" i="170"/>
  <c r="L112" i="170"/>
  <c r="K112" i="170"/>
  <c r="J112" i="170"/>
  <c r="I112" i="170"/>
  <c r="H112" i="170"/>
  <c r="G112" i="170"/>
  <c r="F112" i="170"/>
  <c r="E112" i="170"/>
  <c r="D112" i="170"/>
  <c r="C112" i="170"/>
  <c r="B112" i="170"/>
  <c r="L111" i="170"/>
  <c r="K111" i="170"/>
  <c r="J111" i="170"/>
  <c r="I111" i="170"/>
  <c r="H111" i="170"/>
  <c r="G111" i="170"/>
  <c r="F111" i="170"/>
  <c r="E111" i="170"/>
  <c r="D111" i="170"/>
  <c r="C111" i="170"/>
  <c r="B111" i="170"/>
  <c r="L110" i="170"/>
  <c r="K110" i="170"/>
  <c r="J110" i="170"/>
  <c r="I110" i="170"/>
  <c r="H110" i="170"/>
  <c r="G110" i="170"/>
  <c r="F110" i="170"/>
  <c r="E110" i="170"/>
  <c r="D110" i="170"/>
  <c r="C110" i="170"/>
  <c r="B110" i="170"/>
  <c r="L109" i="170"/>
  <c r="K109" i="170"/>
  <c r="J109" i="170"/>
  <c r="I109" i="170"/>
  <c r="H109" i="170"/>
  <c r="G109" i="170"/>
  <c r="F109" i="170"/>
  <c r="E109" i="170"/>
  <c r="D109" i="170"/>
  <c r="C109" i="170"/>
  <c r="B109" i="170"/>
  <c r="L108" i="170"/>
  <c r="L9" i="170" s="1"/>
  <c r="K108" i="170"/>
  <c r="H9" i="170" s="1"/>
  <c r="J108" i="170"/>
  <c r="F9" i="170" s="1"/>
  <c r="I108" i="170"/>
  <c r="K9" i="170" s="1"/>
  <c r="H108" i="170"/>
  <c r="B9" i="170" s="1"/>
  <c r="G108" i="170"/>
  <c r="J9" i="170" s="1"/>
  <c r="F108" i="170"/>
  <c r="G9" i="170" s="1"/>
  <c r="E108" i="170"/>
  <c r="C9" i="170" s="1"/>
  <c r="D108" i="170"/>
  <c r="D9" i="170" s="1"/>
  <c r="C108" i="170"/>
  <c r="E9" i="170" s="1"/>
  <c r="B108" i="170"/>
  <c r="I9" i="170" s="1"/>
  <c r="L107" i="170"/>
  <c r="K107" i="170"/>
  <c r="J107" i="170"/>
  <c r="I107" i="170"/>
  <c r="H107" i="170"/>
  <c r="G107" i="170"/>
  <c r="F107" i="170"/>
  <c r="E107" i="170"/>
  <c r="D107" i="170"/>
  <c r="C107" i="170"/>
  <c r="B107" i="170"/>
  <c r="L106" i="170"/>
  <c r="K106" i="170"/>
  <c r="J106" i="170"/>
  <c r="I106" i="170"/>
  <c r="H106" i="170"/>
  <c r="G106" i="170"/>
  <c r="F106" i="170"/>
  <c r="E106" i="170"/>
  <c r="D106" i="170"/>
  <c r="C106" i="170"/>
  <c r="B106" i="170"/>
  <c r="L105" i="170"/>
  <c r="K105" i="170"/>
  <c r="J105" i="170"/>
  <c r="I105" i="170"/>
  <c r="H105" i="170"/>
  <c r="G105" i="170"/>
  <c r="F105" i="170"/>
  <c r="E105" i="170"/>
  <c r="D105" i="170"/>
  <c r="C105" i="170"/>
  <c r="B105" i="170"/>
  <c r="L104" i="170"/>
  <c r="K104" i="170"/>
  <c r="J104" i="170"/>
  <c r="I104" i="170"/>
  <c r="H104" i="170"/>
  <c r="G104" i="170"/>
  <c r="F104" i="170"/>
  <c r="E104" i="170"/>
  <c r="D104" i="170"/>
  <c r="C104" i="170"/>
  <c r="B104" i="170"/>
  <c r="L103" i="170"/>
  <c r="K103" i="170"/>
  <c r="J103" i="170"/>
  <c r="I103" i="170"/>
  <c r="H103" i="170"/>
  <c r="G103" i="170"/>
  <c r="F103" i="170"/>
  <c r="E103" i="170"/>
  <c r="D103" i="170"/>
  <c r="C103" i="170"/>
  <c r="B103" i="170"/>
  <c r="L102" i="170"/>
  <c r="K102" i="170"/>
  <c r="J102" i="170"/>
  <c r="I102" i="170"/>
  <c r="H102" i="170"/>
  <c r="G102" i="170"/>
  <c r="F102" i="170"/>
  <c r="E102" i="170"/>
  <c r="D102" i="170"/>
  <c r="C102" i="170"/>
  <c r="B102" i="170"/>
  <c r="L101" i="170"/>
  <c r="K101" i="170"/>
  <c r="J101" i="170"/>
  <c r="I101" i="170"/>
  <c r="H101" i="170"/>
  <c r="G101" i="170"/>
  <c r="F101" i="170"/>
  <c r="E101" i="170"/>
  <c r="D101" i="170"/>
  <c r="C101" i="170"/>
  <c r="B101" i="170"/>
  <c r="L100" i="170"/>
  <c r="K100" i="170"/>
  <c r="J100" i="170"/>
  <c r="I100" i="170"/>
  <c r="H100" i="170"/>
  <c r="G100" i="170"/>
  <c r="F100" i="170"/>
  <c r="E100" i="170"/>
  <c r="D100" i="170"/>
  <c r="C100" i="170"/>
  <c r="B100" i="170"/>
  <c r="L99" i="170"/>
  <c r="K99" i="170"/>
  <c r="J99" i="170"/>
  <c r="I99" i="170"/>
  <c r="H99" i="170"/>
  <c r="G99" i="170"/>
  <c r="F99" i="170"/>
  <c r="E99" i="170"/>
  <c r="D99" i="170"/>
  <c r="C99" i="170"/>
  <c r="B99" i="170"/>
  <c r="L98" i="170"/>
  <c r="K98" i="170"/>
  <c r="J98" i="170"/>
  <c r="I98" i="170"/>
  <c r="H98" i="170"/>
  <c r="G98" i="170"/>
  <c r="F98" i="170"/>
  <c r="E98" i="170"/>
  <c r="D98" i="170"/>
  <c r="C98" i="170"/>
  <c r="B98" i="170"/>
  <c r="L97" i="170"/>
  <c r="K97" i="170"/>
  <c r="J97" i="170"/>
  <c r="I97" i="170"/>
  <c r="H97" i="170"/>
  <c r="G97" i="170"/>
  <c r="F97" i="170"/>
  <c r="E97" i="170"/>
  <c r="D97" i="170"/>
  <c r="C97" i="170"/>
  <c r="B97" i="170"/>
  <c r="L96" i="170"/>
  <c r="K96" i="170"/>
  <c r="J96" i="170"/>
  <c r="I96" i="170"/>
  <c r="H96" i="170"/>
  <c r="G96" i="170"/>
  <c r="F96" i="170"/>
  <c r="E96" i="170"/>
  <c r="D96" i="170"/>
  <c r="C96" i="170"/>
  <c r="B96" i="170"/>
  <c r="L148" i="169"/>
  <c r="K148" i="169"/>
  <c r="J148" i="169"/>
  <c r="I148" i="169"/>
  <c r="H148" i="169"/>
  <c r="G148" i="169"/>
  <c r="F148" i="169"/>
  <c r="E148" i="169"/>
  <c r="D148" i="169"/>
  <c r="C148" i="169"/>
  <c r="B148" i="169"/>
  <c r="L147" i="169"/>
  <c r="K147" i="169"/>
  <c r="J147" i="169"/>
  <c r="I147" i="169"/>
  <c r="H147" i="169"/>
  <c r="G147" i="169"/>
  <c r="F147" i="169"/>
  <c r="E147" i="169"/>
  <c r="D147" i="169"/>
  <c r="C147" i="169"/>
  <c r="B147" i="169"/>
  <c r="L146" i="169"/>
  <c r="K146" i="169"/>
  <c r="J146" i="169"/>
  <c r="I146" i="169"/>
  <c r="H146" i="169"/>
  <c r="G146" i="169"/>
  <c r="F146" i="169"/>
  <c r="E146" i="169"/>
  <c r="D146" i="169"/>
  <c r="C146" i="169"/>
  <c r="B146" i="169"/>
  <c r="L145" i="169"/>
  <c r="K145" i="169"/>
  <c r="J145" i="169"/>
  <c r="I145" i="169"/>
  <c r="H145" i="169"/>
  <c r="G145" i="169"/>
  <c r="F145" i="169"/>
  <c r="E145" i="169"/>
  <c r="D145" i="169"/>
  <c r="C145" i="169"/>
  <c r="B145" i="169"/>
  <c r="L144" i="169"/>
  <c r="K144" i="169"/>
  <c r="J144" i="169"/>
  <c r="I144" i="169"/>
  <c r="H144" i="169"/>
  <c r="G144" i="169"/>
  <c r="F144" i="169"/>
  <c r="E144" i="169"/>
  <c r="D144" i="169"/>
  <c r="C144" i="169"/>
  <c r="B144" i="169"/>
  <c r="L143" i="169"/>
  <c r="K143" i="169"/>
  <c r="J143" i="169"/>
  <c r="I143" i="169"/>
  <c r="H143" i="169"/>
  <c r="G143" i="169"/>
  <c r="F143" i="169"/>
  <c r="E143" i="169"/>
  <c r="D143" i="169"/>
  <c r="C143" i="169"/>
  <c r="B143" i="169"/>
  <c r="L142" i="169"/>
  <c r="K142" i="169"/>
  <c r="J142" i="169"/>
  <c r="I142" i="169"/>
  <c r="H142" i="169"/>
  <c r="G142" i="169"/>
  <c r="F142" i="169"/>
  <c r="E142" i="169"/>
  <c r="D142" i="169"/>
  <c r="C142" i="169"/>
  <c r="B142" i="169"/>
  <c r="L141" i="169"/>
  <c r="K141" i="169"/>
  <c r="J141" i="169"/>
  <c r="I141" i="169"/>
  <c r="H141" i="169"/>
  <c r="G141" i="169"/>
  <c r="F141" i="169"/>
  <c r="E141" i="169"/>
  <c r="D141" i="169"/>
  <c r="C141" i="169"/>
  <c r="B141" i="169"/>
  <c r="L140" i="169"/>
  <c r="K140" i="169"/>
  <c r="J140" i="169"/>
  <c r="I140" i="169"/>
  <c r="H140" i="169"/>
  <c r="G140" i="169"/>
  <c r="F140" i="169"/>
  <c r="E140" i="169"/>
  <c r="D140" i="169"/>
  <c r="C140" i="169"/>
  <c r="B140" i="169"/>
  <c r="L139" i="169"/>
  <c r="K139" i="169"/>
  <c r="J139" i="169"/>
  <c r="I139" i="169"/>
  <c r="H139" i="169"/>
  <c r="G139" i="169"/>
  <c r="F139" i="169"/>
  <c r="E139" i="169"/>
  <c r="D139" i="169"/>
  <c r="C139" i="169"/>
  <c r="B139" i="169"/>
  <c r="L138" i="169"/>
  <c r="K138" i="169"/>
  <c r="J138" i="169"/>
  <c r="I138" i="169"/>
  <c r="H138" i="169"/>
  <c r="G138" i="169"/>
  <c r="F138" i="169"/>
  <c r="E138" i="169"/>
  <c r="D138" i="169"/>
  <c r="C138" i="169"/>
  <c r="B138" i="169"/>
  <c r="L137" i="169"/>
  <c r="K137" i="169"/>
  <c r="J137" i="169"/>
  <c r="I137" i="169"/>
  <c r="H137" i="169"/>
  <c r="G137" i="169"/>
  <c r="F137" i="169"/>
  <c r="E137" i="169"/>
  <c r="D137" i="169"/>
  <c r="C137" i="169"/>
  <c r="B137" i="169"/>
  <c r="L136" i="169"/>
  <c r="L10" i="169" s="1"/>
  <c r="K136" i="169"/>
  <c r="H10" i="169" s="1"/>
  <c r="J136" i="169"/>
  <c r="F10" i="169" s="1"/>
  <c r="I136" i="169"/>
  <c r="K10" i="169" s="1"/>
  <c r="H136" i="169"/>
  <c r="B10" i="169" s="1"/>
  <c r="G136" i="169"/>
  <c r="J10" i="169" s="1"/>
  <c r="F136" i="169"/>
  <c r="G10" i="169" s="1"/>
  <c r="E136" i="169"/>
  <c r="C10" i="169" s="1"/>
  <c r="D136" i="169"/>
  <c r="D10" i="169" s="1"/>
  <c r="C136" i="169"/>
  <c r="E10" i="169" s="1"/>
  <c r="B136" i="169"/>
  <c r="I10" i="169" s="1"/>
  <c r="L135" i="169"/>
  <c r="K135" i="169"/>
  <c r="J135" i="169"/>
  <c r="I135" i="169"/>
  <c r="H135" i="169"/>
  <c r="G135" i="169"/>
  <c r="F135" i="169"/>
  <c r="E135" i="169"/>
  <c r="D135" i="169"/>
  <c r="C135" i="169"/>
  <c r="B135" i="169"/>
  <c r="L134" i="169"/>
  <c r="K134" i="169"/>
  <c r="J134" i="169"/>
  <c r="I134" i="169"/>
  <c r="H134" i="169"/>
  <c r="G134" i="169"/>
  <c r="F134" i="169"/>
  <c r="E134" i="169"/>
  <c r="D134" i="169"/>
  <c r="C134" i="169"/>
  <c r="B134" i="169"/>
  <c r="L133" i="169"/>
  <c r="K133" i="169"/>
  <c r="J133" i="169"/>
  <c r="I133" i="169"/>
  <c r="H133" i="169"/>
  <c r="G133" i="169"/>
  <c r="F133" i="169"/>
  <c r="E133" i="169"/>
  <c r="D133" i="169"/>
  <c r="C133" i="169"/>
  <c r="B133" i="169"/>
  <c r="L132" i="169"/>
  <c r="K132" i="169"/>
  <c r="J132" i="169"/>
  <c r="I132" i="169"/>
  <c r="H132" i="169"/>
  <c r="G132" i="169"/>
  <c r="F132" i="169"/>
  <c r="E132" i="169"/>
  <c r="D132" i="169"/>
  <c r="C132" i="169"/>
  <c r="B132" i="169"/>
  <c r="L131" i="169"/>
  <c r="K131" i="169"/>
  <c r="J131" i="169"/>
  <c r="I131" i="169"/>
  <c r="H131" i="169"/>
  <c r="G131" i="169"/>
  <c r="F131" i="169"/>
  <c r="E131" i="169"/>
  <c r="D131" i="169"/>
  <c r="C131" i="169"/>
  <c r="B131" i="169"/>
  <c r="L130" i="169"/>
  <c r="K130" i="169"/>
  <c r="J130" i="169"/>
  <c r="I130" i="169"/>
  <c r="H130" i="169"/>
  <c r="G130" i="169"/>
  <c r="F130" i="169"/>
  <c r="E130" i="169"/>
  <c r="D130" i="169"/>
  <c r="C130" i="169"/>
  <c r="B130" i="169"/>
  <c r="L129" i="169"/>
  <c r="K129" i="169"/>
  <c r="J129" i="169"/>
  <c r="I129" i="169"/>
  <c r="H129" i="169"/>
  <c r="G129" i="169"/>
  <c r="F129" i="169"/>
  <c r="E129" i="169"/>
  <c r="D129" i="169"/>
  <c r="C129" i="169"/>
  <c r="B129" i="169"/>
  <c r="L128" i="169"/>
  <c r="K128" i="169"/>
  <c r="J128" i="169"/>
  <c r="I128" i="169"/>
  <c r="H128" i="169"/>
  <c r="G128" i="169"/>
  <c r="F128" i="169"/>
  <c r="E128" i="169"/>
  <c r="D128" i="169"/>
  <c r="C128" i="169"/>
  <c r="B128" i="169"/>
  <c r="L127" i="169"/>
  <c r="K127" i="169"/>
  <c r="J127" i="169"/>
  <c r="I127" i="169"/>
  <c r="H127" i="169"/>
  <c r="G127" i="169"/>
  <c r="F127" i="169"/>
  <c r="E127" i="169"/>
  <c r="D127" i="169"/>
  <c r="C127" i="169"/>
  <c r="B127" i="169"/>
  <c r="L126" i="169"/>
  <c r="K126" i="169"/>
  <c r="J126" i="169"/>
  <c r="I126" i="169"/>
  <c r="H126" i="169"/>
  <c r="G126" i="169"/>
  <c r="F126" i="169"/>
  <c r="E126" i="169"/>
  <c r="D126" i="169"/>
  <c r="C126" i="169"/>
  <c r="B126" i="169"/>
  <c r="L125" i="169"/>
  <c r="K125" i="169"/>
  <c r="J125" i="169"/>
  <c r="I125" i="169"/>
  <c r="H125" i="169"/>
  <c r="G125" i="169"/>
  <c r="F125" i="169"/>
  <c r="E125" i="169"/>
  <c r="D125" i="169"/>
  <c r="C125" i="169"/>
  <c r="B125" i="169"/>
  <c r="L124" i="169"/>
  <c r="K124" i="169"/>
  <c r="J124" i="169"/>
  <c r="I124" i="169"/>
  <c r="H124" i="169"/>
  <c r="G124" i="169"/>
  <c r="F124" i="169"/>
  <c r="E124" i="169"/>
  <c r="D124" i="169"/>
  <c r="C124" i="169"/>
  <c r="B124" i="169"/>
  <c r="L127" i="174" l="1"/>
  <c r="K127" i="174"/>
  <c r="J127" i="174"/>
  <c r="I127" i="174"/>
  <c r="H127" i="174"/>
  <c r="G127" i="174"/>
  <c r="F127" i="174"/>
  <c r="E127" i="174"/>
  <c r="D127" i="174"/>
  <c r="C127" i="174"/>
  <c r="B127" i="174"/>
  <c r="L126" i="174"/>
  <c r="K126" i="174"/>
  <c r="J126" i="174"/>
  <c r="I126" i="174"/>
  <c r="H126" i="174"/>
  <c r="G126" i="174"/>
  <c r="F126" i="174"/>
  <c r="E126" i="174"/>
  <c r="D126" i="174"/>
  <c r="C126" i="174"/>
  <c r="B126" i="174"/>
  <c r="L125" i="174"/>
  <c r="K125" i="174"/>
  <c r="J125" i="174"/>
  <c r="I125" i="174"/>
  <c r="H125" i="174"/>
  <c r="G125" i="174"/>
  <c r="F125" i="174"/>
  <c r="E125" i="174"/>
  <c r="D125" i="174"/>
  <c r="C125" i="174"/>
  <c r="B125" i="174"/>
  <c r="L124" i="174"/>
  <c r="K124" i="174"/>
  <c r="J124" i="174"/>
  <c r="I124" i="174"/>
  <c r="H124" i="174"/>
  <c r="G124" i="174"/>
  <c r="F124" i="174"/>
  <c r="E124" i="174"/>
  <c r="D124" i="174"/>
  <c r="C124" i="174"/>
  <c r="B124" i="174"/>
  <c r="L123" i="174"/>
  <c r="K123" i="174"/>
  <c r="J123" i="174"/>
  <c r="I123" i="174"/>
  <c r="H123" i="174"/>
  <c r="G123" i="174"/>
  <c r="F123" i="174"/>
  <c r="E123" i="174"/>
  <c r="D123" i="174"/>
  <c r="C123" i="174"/>
  <c r="B123" i="174"/>
  <c r="L122" i="174"/>
  <c r="K122" i="174"/>
  <c r="J122" i="174"/>
  <c r="I122" i="174"/>
  <c r="H122" i="174"/>
  <c r="G122" i="174"/>
  <c r="F122" i="174"/>
  <c r="E122" i="174"/>
  <c r="D122" i="174"/>
  <c r="C122" i="174"/>
  <c r="B122" i="174"/>
  <c r="L121" i="174"/>
  <c r="K121" i="174"/>
  <c r="J121" i="174"/>
  <c r="I121" i="174"/>
  <c r="H121" i="174"/>
  <c r="G121" i="174"/>
  <c r="F121" i="174"/>
  <c r="E121" i="174"/>
  <c r="D121" i="174"/>
  <c r="C121" i="174"/>
  <c r="B121" i="174"/>
  <c r="L120" i="174"/>
  <c r="K120" i="174"/>
  <c r="J120" i="174"/>
  <c r="I120" i="174"/>
  <c r="H120" i="174"/>
  <c r="G120" i="174"/>
  <c r="F120" i="174"/>
  <c r="E120" i="174"/>
  <c r="D120" i="174"/>
  <c r="C120" i="174"/>
  <c r="B120" i="174"/>
  <c r="L119" i="174"/>
  <c r="K119" i="174"/>
  <c r="J119" i="174"/>
  <c r="I119" i="174"/>
  <c r="H119" i="174"/>
  <c r="G119" i="174"/>
  <c r="F119" i="174"/>
  <c r="E119" i="174"/>
  <c r="D119" i="174"/>
  <c r="C119" i="174"/>
  <c r="B119" i="174"/>
  <c r="L118" i="174"/>
  <c r="K118" i="174"/>
  <c r="J118" i="174"/>
  <c r="I118" i="174"/>
  <c r="H118" i="174"/>
  <c r="G118" i="174"/>
  <c r="F118" i="174"/>
  <c r="E118" i="174"/>
  <c r="D118" i="174"/>
  <c r="C118" i="174"/>
  <c r="B118" i="174"/>
  <c r="L117" i="174"/>
  <c r="K117" i="174"/>
  <c r="J117" i="174"/>
  <c r="I117" i="174"/>
  <c r="H117" i="174"/>
  <c r="G117" i="174"/>
  <c r="F117" i="174"/>
  <c r="E117" i="174"/>
  <c r="D117" i="174"/>
  <c r="C117" i="174"/>
  <c r="B117" i="174"/>
  <c r="L116" i="174"/>
  <c r="K116" i="174"/>
  <c r="J116" i="174"/>
  <c r="I116" i="174"/>
  <c r="H116" i="174"/>
  <c r="G116" i="174"/>
  <c r="F116" i="174"/>
  <c r="E116" i="174"/>
  <c r="D116" i="174"/>
  <c r="C116" i="174"/>
  <c r="B116" i="174"/>
  <c r="L115" i="174"/>
  <c r="K115" i="174"/>
  <c r="J115" i="174"/>
  <c r="I115" i="174"/>
  <c r="H115" i="174"/>
  <c r="G115" i="174"/>
  <c r="F115" i="174"/>
  <c r="E115" i="174"/>
  <c r="D115" i="174"/>
  <c r="C115" i="174"/>
  <c r="B115" i="174"/>
  <c r="L114" i="174"/>
  <c r="K114" i="174"/>
  <c r="J114" i="174"/>
  <c r="I114" i="174"/>
  <c r="H114" i="174"/>
  <c r="G114" i="174"/>
  <c r="F114" i="174"/>
  <c r="E114" i="174"/>
  <c r="D114" i="174"/>
  <c r="C114" i="174"/>
  <c r="B114" i="174"/>
  <c r="L113" i="174"/>
  <c r="K113" i="174"/>
  <c r="J113" i="174"/>
  <c r="I113" i="174"/>
  <c r="H113" i="174"/>
  <c r="G113" i="174"/>
  <c r="F113" i="174"/>
  <c r="E113" i="174"/>
  <c r="D113" i="174"/>
  <c r="C113" i="174"/>
  <c r="B113" i="174"/>
  <c r="L112" i="174"/>
  <c r="K112" i="174"/>
  <c r="J112" i="174"/>
  <c r="I112" i="174"/>
  <c r="H112" i="174"/>
  <c r="G112" i="174"/>
  <c r="F112" i="174"/>
  <c r="E112" i="174"/>
  <c r="D112" i="174"/>
  <c r="C112" i="174"/>
  <c r="B112" i="174"/>
  <c r="L111" i="174"/>
  <c r="K111" i="174"/>
  <c r="J111" i="174"/>
  <c r="I111" i="174"/>
  <c r="H111" i="174"/>
  <c r="G111" i="174"/>
  <c r="F111" i="174"/>
  <c r="E111" i="174"/>
  <c r="D111" i="174"/>
  <c r="C111" i="174"/>
  <c r="B111" i="174"/>
  <c r="L110" i="174"/>
  <c r="K110" i="174"/>
  <c r="J110" i="174"/>
  <c r="I110" i="174"/>
  <c r="H110" i="174"/>
  <c r="G110" i="174"/>
  <c r="F110" i="174"/>
  <c r="E110" i="174"/>
  <c r="D110" i="174"/>
  <c r="C110" i="174"/>
  <c r="B110" i="174"/>
  <c r="L109" i="174"/>
  <c r="K109" i="174"/>
  <c r="J109" i="174"/>
  <c r="I109" i="174"/>
  <c r="H109" i="174"/>
  <c r="G109" i="174"/>
  <c r="F109" i="174"/>
  <c r="E109" i="174"/>
  <c r="D109" i="174"/>
  <c r="C109" i="174"/>
  <c r="B109" i="174"/>
  <c r="L108" i="174"/>
  <c r="K108" i="174"/>
  <c r="J108" i="174"/>
  <c r="I108" i="174"/>
  <c r="H108" i="174"/>
  <c r="G108" i="174"/>
  <c r="F108" i="174"/>
  <c r="E108" i="174"/>
  <c r="D108" i="174"/>
  <c r="C108" i="174"/>
  <c r="B108" i="174"/>
  <c r="L107" i="174"/>
  <c r="K107" i="174"/>
  <c r="J107" i="174"/>
  <c r="I107" i="174"/>
  <c r="H107" i="174"/>
  <c r="G107" i="174"/>
  <c r="F107" i="174"/>
  <c r="E107" i="174"/>
  <c r="D107" i="174"/>
  <c r="C107" i="174"/>
  <c r="B107" i="174"/>
  <c r="L106" i="174"/>
  <c r="K106" i="174"/>
  <c r="J106" i="174"/>
  <c r="I106" i="174"/>
  <c r="H106" i="174"/>
  <c r="G106" i="174"/>
  <c r="F106" i="174"/>
  <c r="E106" i="174"/>
  <c r="D106" i="174"/>
  <c r="C106" i="174"/>
  <c r="B106" i="174"/>
  <c r="L105" i="174"/>
  <c r="K105" i="174"/>
  <c r="J105" i="174"/>
  <c r="I105" i="174"/>
  <c r="H105" i="174"/>
  <c r="G105" i="174"/>
  <c r="F105" i="174"/>
  <c r="E105" i="174"/>
  <c r="D105" i="174"/>
  <c r="C105" i="174"/>
  <c r="L127" i="176"/>
  <c r="K127" i="176"/>
  <c r="J127" i="176"/>
  <c r="I127" i="176"/>
  <c r="H127" i="176"/>
  <c r="G127" i="176"/>
  <c r="F127" i="176"/>
  <c r="E127" i="176"/>
  <c r="D127" i="176"/>
  <c r="C127" i="176"/>
  <c r="B127" i="176"/>
  <c r="L126" i="176"/>
  <c r="K126" i="176"/>
  <c r="J126" i="176"/>
  <c r="I126" i="176"/>
  <c r="H126" i="176"/>
  <c r="G126" i="176"/>
  <c r="F126" i="176"/>
  <c r="E126" i="176"/>
  <c r="D126" i="176"/>
  <c r="C126" i="176"/>
  <c r="B126" i="176"/>
  <c r="L125" i="176"/>
  <c r="K125" i="176"/>
  <c r="J125" i="176"/>
  <c r="I125" i="176"/>
  <c r="H125" i="176"/>
  <c r="G125" i="176"/>
  <c r="F125" i="176"/>
  <c r="E125" i="176"/>
  <c r="D125" i="176"/>
  <c r="C125" i="176"/>
  <c r="B125" i="176"/>
  <c r="L124" i="176"/>
  <c r="K124" i="176"/>
  <c r="J124" i="176"/>
  <c r="I124" i="176"/>
  <c r="H124" i="176"/>
  <c r="G124" i="176"/>
  <c r="F124" i="176"/>
  <c r="E124" i="176"/>
  <c r="D124" i="176"/>
  <c r="C124" i="176"/>
  <c r="B124" i="176"/>
  <c r="L123" i="176"/>
  <c r="K123" i="176"/>
  <c r="J123" i="176"/>
  <c r="I123" i="176"/>
  <c r="H123" i="176"/>
  <c r="G123" i="176"/>
  <c r="F123" i="176"/>
  <c r="E123" i="176"/>
  <c r="D123" i="176"/>
  <c r="C123" i="176"/>
  <c r="B123" i="176"/>
  <c r="L122" i="176"/>
  <c r="K122" i="176"/>
  <c r="J122" i="176"/>
  <c r="I122" i="176"/>
  <c r="H122" i="176"/>
  <c r="G122" i="176"/>
  <c r="F122" i="176"/>
  <c r="E122" i="176"/>
  <c r="D122" i="176"/>
  <c r="C122" i="176"/>
  <c r="B122" i="176"/>
  <c r="L121" i="176"/>
  <c r="K121" i="176"/>
  <c r="J121" i="176"/>
  <c r="I121" i="176"/>
  <c r="H121" i="176"/>
  <c r="G121" i="176"/>
  <c r="F121" i="176"/>
  <c r="E121" i="176"/>
  <c r="D121" i="176"/>
  <c r="C121" i="176"/>
  <c r="B121" i="176"/>
  <c r="L120" i="176"/>
  <c r="K120" i="176"/>
  <c r="J120" i="176"/>
  <c r="I120" i="176"/>
  <c r="H120" i="176"/>
  <c r="G120" i="176"/>
  <c r="F120" i="176"/>
  <c r="E120" i="176"/>
  <c r="D120" i="176"/>
  <c r="C120" i="176"/>
  <c r="B120" i="176"/>
  <c r="L119" i="176"/>
  <c r="K119" i="176"/>
  <c r="J119" i="176"/>
  <c r="I119" i="176"/>
  <c r="H119" i="176"/>
  <c r="G119" i="176"/>
  <c r="F119" i="176"/>
  <c r="E119" i="176"/>
  <c r="D119" i="176"/>
  <c r="C119" i="176"/>
  <c r="B119" i="176"/>
  <c r="L118" i="176"/>
  <c r="K118" i="176"/>
  <c r="J118" i="176"/>
  <c r="I118" i="176"/>
  <c r="H118" i="176"/>
  <c r="G118" i="176"/>
  <c r="F118" i="176"/>
  <c r="E118" i="176"/>
  <c r="D118" i="176"/>
  <c r="C118" i="176"/>
  <c r="B118" i="176"/>
  <c r="L117" i="176"/>
  <c r="K117" i="176"/>
  <c r="J117" i="176"/>
  <c r="I117" i="176"/>
  <c r="H117" i="176"/>
  <c r="G117" i="176"/>
  <c r="F117" i="176"/>
  <c r="E117" i="176"/>
  <c r="D117" i="176"/>
  <c r="C117" i="176"/>
  <c r="B117" i="176"/>
  <c r="L116" i="176"/>
  <c r="K116" i="176"/>
  <c r="J116" i="176"/>
  <c r="I116" i="176"/>
  <c r="H116" i="176"/>
  <c r="G116" i="176"/>
  <c r="F116" i="176"/>
  <c r="E116" i="176"/>
  <c r="D116" i="176"/>
  <c r="C116" i="176"/>
  <c r="B116" i="176"/>
  <c r="L115" i="176"/>
  <c r="K115" i="176"/>
  <c r="J115" i="176"/>
  <c r="I115" i="176"/>
  <c r="H115" i="176"/>
  <c r="G115" i="176"/>
  <c r="F115" i="176"/>
  <c r="E115" i="176"/>
  <c r="D115" i="176"/>
  <c r="C115" i="176"/>
  <c r="B115" i="176"/>
  <c r="L114" i="176"/>
  <c r="K114" i="176"/>
  <c r="J114" i="176"/>
  <c r="I114" i="176"/>
  <c r="H114" i="176"/>
  <c r="G114" i="176"/>
  <c r="F114" i="176"/>
  <c r="E114" i="176"/>
  <c r="D114" i="176"/>
  <c r="C114" i="176"/>
  <c r="B114" i="176"/>
  <c r="L113" i="176"/>
  <c r="K113" i="176"/>
  <c r="J113" i="176"/>
  <c r="I113" i="176"/>
  <c r="H113" i="176"/>
  <c r="G113" i="176"/>
  <c r="F113" i="176"/>
  <c r="E113" i="176"/>
  <c r="D113" i="176"/>
  <c r="C113" i="176"/>
  <c r="B113" i="176"/>
  <c r="L112" i="176"/>
  <c r="K112" i="176"/>
  <c r="J112" i="176"/>
  <c r="I112" i="176"/>
  <c r="H112" i="176"/>
  <c r="G112" i="176"/>
  <c r="F112" i="176"/>
  <c r="E112" i="176"/>
  <c r="D112" i="176"/>
  <c r="C112" i="176"/>
  <c r="B112" i="176"/>
  <c r="L111" i="176"/>
  <c r="K111" i="176"/>
  <c r="J111" i="176"/>
  <c r="I111" i="176"/>
  <c r="H111" i="176"/>
  <c r="G111" i="176"/>
  <c r="F111" i="176"/>
  <c r="E111" i="176"/>
  <c r="D111" i="176"/>
  <c r="C111" i="176"/>
  <c r="B111" i="176"/>
  <c r="L110" i="176"/>
  <c r="K110" i="176"/>
  <c r="J110" i="176"/>
  <c r="I110" i="176"/>
  <c r="H110" i="176"/>
  <c r="G110" i="176"/>
  <c r="F110" i="176"/>
  <c r="E110" i="176"/>
  <c r="D110" i="176"/>
  <c r="C110" i="176"/>
  <c r="B110" i="176"/>
  <c r="L109" i="176"/>
  <c r="K109" i="176"/>
  <c r="J109" i="176"/>
  <c r="I109" i="176"/>
  <c r="H109" i="176"/>
  <c r="G109" i="176"/>
  <c r="F109" i="176"/>
  <c r="E109" i="176"/>
  <c r="D109" i="176"/>
  <c r="C109" i="176"/>
  <c r="B109" i="176"/>
  <c r="L108" i="176"/>
  <c r="K108" i="176"/>
  <c r="J108" i="176"/>
  <c r="I108" i="176"/>
  <c r="H108" i="176"/>
  <c r="G108" i="176"/>
  <c r="F108" i="176"/>
  <c r="E108" i="176"/>
  <c r="D108" i="176"/>
  <c r="C108" i="176"/>
  <c r="B108" i="176"/>
  <c r="L107" i="176"/>
  <c r="K107" i="176"/>
  <c r="J107" i="176"/>
  <c r="I107" i="176"/>
  <c r="H107" i="176"/>
  <c r="G107" i="176"/>
  <c r="F107" i="176"/>
  <c r="E107" i="176"/>
  <c r="D107" i="176"/>
  <c r="C107" i="176"/>
  <c r="B107" i="176"/>
  <c r="L106" i="176"/>
  <c r="K106" i="176"/>
  <c r="J106" i="176"/>
  <c r="I106" i="176"/>
  <c r="H106" i="176"/>
  <c r="G106" i="176"/>
  <c r="F106" i="176"/>
  <c r="E106" i="176"/>
  <c r="D106" i="176"/>
  <c r="C106" i="176"/>
  <c r="B106" i="176"/>
  <c r="L105" i="176"/>
  <c r="K105" i="176"/>
  <c r="J105" i="176"/>
  <c r="I105" i="176"/>
  <c r="H105" i="176"/>
  <c r="G105" i="176"/>
  <c r="F105" i="176"/>
  <c r="E105" i="176"/>
  <c r="D105" i="176"/>
  <c r="C105" i="176"/>
  <c r="L127" i="178"/>
  <c r="K127" i="178"/>
  <c r="J127" i="178"/>
  <c r="I127" i="178"/>
  <c r="H127" i="178"/>
  <c r="G127" i="178"/>
  <c r="F127" i="178"/>
  <c r="E127" i="178"/>
  <c r="D127" i="178"/>
  <c r="C127" i="178"/>
  <c r="B127" i="178"/>
  <c r="L126" i="178"/>
  <c r="K126" i="178"/>
  <c r="J126" i="178"/>
  <c r="I126" i="178"/>
  <c r="H126" i="178"/>
  <c r="G126" i="178"/>
  <c r="F126" i="178"/>
  <c r="E126" i="178"/>
  <c r="D126" i="178"/>
  <c r="C126" i="178"/>
  <c r="B126" i="178"/>
  <c r="L125" i="178"/>
  <c r="K125" i="178"/>
  <c r="J125" i="178"/>
  <c r="I125" i="178"/>
  <c r="H125" i="178"/>
  <c r="G125" i="178"/>
  <c r="F125" i="178"/>
  <c r="E125" i="178"/>
  <c r="D125" i="178"/>
  <c r="C125" i="178"/>
  <c r="B125" i="178"/>
  <c r="L124" i="178"/>
  <c r="K124" i="178"/>
  <c r="J124" i="178"/>
  <c r="I124" i="178"/>
  <c r="H124" i="178"/>
  <c r="G124" i="178"/>
  <c r="F124" i="178"/>
  <c r="E124" i="178"/>
  <c r="D124" i="178"/>
  <c r="C124" i="178"/>
  <c r="B124" i="178"/>
  <c r="L123" i="178"/>
  <c r="K123" i="178"/>
  <c r="J123" i="178"/>
  <c r="I123" i="178"/>
  <c r="H123" i="178"/>
  <c r="G123" i="178"/>
  <c r="F123" i="178"/>
  <c r="E123" i="178"/>
  <c r="D123" i="178"/>
  <c r="C123" i="178"/>
  <c r="B123" i="178"/>
  <c r="L122" i="178"/>
  <c r="K122" i="178"/>
  <c r="J122" i="178"/>
  <c r="I122" i="178"/>
  <c r="H122" i="178"/>
  <c r="G122" i="178"/>
  <c r="J9" i="178" s="1"/>
  <c r="F122" i="178"/>
  <c r="E122" i="178"/>
  <c r="D122" i="178"/>
  <c r="C122" i="178"/>
  <c r="B122" i="178"/>
  <c r="L121" i="178"/>
  <c r="K121" i="178"/>
  <c r="J121" i="178"/>
  <c r="I121" i="178"/>
  <c r="H121" i="178"/>
  <c r="G121" i="178"/>
  <c r="F121" i="178"/>
  <c r="E121" i="178"/>
  <c r="D121" i="178"/>
  <c r="C121" i="178"/>
  <c r="B121" i="178"/>
  <c r="L120" i="178"/>
  <c r="K120" i="178"/>
  <c r="J120" i="178"/>
  <c r="I120" i="178"/>
  <c r="H120" i="178"/>
  <c r="G120" i="178"/>
  <c r="F120" i="178"/>
  <c r="E120" i="178"/>
  <c r="D120" i="178"/>
  <c r="C120" i="178"/>
  <c r="B120" i="178"/>
  <c r="L119" i="178"/>
  <c r="K119" i="178"/>
  <c r="J119" i="178"/>
  <c r="I119" i="178"/>
  <c r="H119" i="178"/>
  <c r="G119" i="178"/>
  <c r="F119" i="178"/>
  <c r="E119" i="178"/>
  <c r="D119" i="178"/>
  <c r="C119" i="178"/>
  <c r="B119" i="178"/>
  <c r="L118" i="178"/>
  <c r="K118" i="178"/>
  <c r="J118" i="178"/>
  <c r="I118" i="178"/>
  <c r="H118" i="178"/>
  <c r="G118" i="178"/>
  <c r="F118" i="178"/>
  <c r="E118" i="178"/>
  <c r="D118" i="178"/>
  <c r="C118" i="178"/>
  <c r="B118" i="178"/>
  <c r="L117" i="178"/>
  <c r="K117" i="178"/>
  <c r="J117" i="178"/>
  <c r="I117" i="178"/>
  <c r="H117" i="178"/>
  <c r="G117" i="178"/>
  <c r="F117" i="178"/>
  <c r="E117" i="178"/>
  <c r="D117" i="178"/>
  <c r="C117" i="178"/>
  <c r="B117" i="178"/>
  <c r="L116" i="178"/>
  <c r="K116" i="178"/>
  <c r="J116" i="178"/>
  <c r="I116" i="178"/>
  <c r="H116" i="178"/>
  <c r="G116" i="178"/>
  <c r="F116" i="178"/>
  <c r="E116" i="178"/>
  <c r="D116" i="178"/>
  <c r="C116" i="178"/>
  <c r="B116" i="178"/>
  <c r="L115" i="178"/>
  <c r="K115" i="178"/>
  <c r="J115" i="178"/>
  <c r="I115" i="178"/>
  <c r="H115" i="178"/>
  <c r="G115" i="178"/>
  <c r="F115" i="178"/>
  <c r="E115" i="178"/>
  <c r="D115" i="178"/>
  <c r="C115" i="178"/>
  <c r="B115" i="178"/>
  <c r="L114" i="178"/>
  <c r="K114" i="178"/>
  <c r="J114" i="178"/>
  <c r="I114" i="178"/>
  <c r="H114" i="178"/>
  <c r="G114" i="178"/>
  <c r="F114" i="178"/>
  <c r="E114" i="178"/>
  <c r="D114" i="178"/>
  <c r="C114" i="178"/>
  <c r="B114" i="178"/>
  <c r="L113" i="178"/>
  <c r="K113" i="178"/>
  <c r="J113" i="178"/>
  <c r="I113" i="178"/>
  <c r="H113" i="178"/>
  <c r="G113" i="178"/>
  <c r="F113" i="178"/>
  <c r="E113" i="178"/>
  <c r="D113" i="178"/>
  <c r="C113" i="178"/>
  <c r="B113" i="178"/>
  <c r="L112" i="178"/>
  <c r="K112" i="178"/>
  <c r="J112" i="178"/>
  <c r="I112" i="178"/>
  <c r="H112" i="178"/>
  <c r="G112" i="178"/>
  <c r="F112" i="178"/>
  <c r="E112" i="178"/>
  <c r="D112" i="178"/>
  <c r="C112" i="178"/>
  <c r="B112" i="178"/>
  <c r="L111" i="178"/>
  <c r="K111" i="178"/>
  <c r="J111" i="178"/>
  <c r="I111" i="178"/>
  <c r="H111" i="178"/>
  <c r="G111" i="178"/>
  <c r="F111" i="178"/>
  <c r="E111" i="178"/>
  <c r="D111" i="178"/>
  <c r="C111" i="178"/>
  <c r="B111" i="178"/>
  <c r="L110" i="178"/>
  <c r="K110" i="178"/>
  <c r="J110" i="178"/>
  <c r="I110" i="178"/>
  <c r="H110" i="178"/>
  <c r="G110" i="178"/>
  <c r="F110" i="178"/>
  <c r="E110" i="178"/>
  <c r="D110" i="178"/>
  <c r="C110" i="178"/>
  <c r="B110" i="178"/>
  <c r="L109" i="178"/>
  <c r="K109" i="178"/>
  <c r="J109" i="178"/>
  <c r="I109" i="178"/>
  <c r="H109" i="178"/>
  <c r="G109" i="178"/>
  <c r="F109" i="178"/>
  <c r="E109" i="178"/>
  <c r="D109" i="178"/>
  <c r="C109" i="178"/>
  <c r="B109" i="178"/>
  <c r="L108" i="178"/>
  <c r="K108" i="178"/>
  <c r="J108" i="178"/>
  <c r="I108" i="178"/>
  <c r="H108" i="178"/>
  <c r="G108" i="178"/>
  <c r="F108" i="178"/>
  <c r="E108" i="178"/>
  <c r="D108" i="178"/>
  <c r="C108" i="178"/>
  <c r="B108" i="178"/>
  <c r="L107" i="178"/>
  <c r="K107" i="178"/>
  <c r="J107" i="178"/>
  <c r="I107" i="178"/>
  <c r="H107" i="178"/>
  <c r="G107" i="178"/>
  <c r="F107" i="178"/>
  <c r="E107" i="178"/>
  <c r="D107" i="178"/>
  <c r="C107" i="178"/>
  <c r="B107" i="178"/>
  <c r="L106" i="178"/>
  <c r="K106" i="178"/>
  <c r="J106" i="178"/>
  <c r="I106" i="178"/>
  <c r="H106" i="178"/>
  <c r="G106" i="178"/>
  <c r="F106" i="178"/>
  <c r="E106" i="178"/>
  <c r="D106" i="178"/>
  <c r="C106" i="178"/>
  <c r="B106" i="178"/>
  <c r="L105" i="178"/>
  <c r="K105" i="178"/>
  <c r="J105" i="178"/>
  <c r="I105" i="178"/>
  <c r="H105" i="178"/>
  <c r="G105" i="178"/>
  <c r="F105" i="178"/>
  <c r="E105" i="178"/>
  <c r="D105" i="178"/>
  <c r="C105" i="178"/>
  <c r="L127" i="180"/>
  <c r="K127" i="180"/>
  <c r="J127" i="180"/>
  <c r="I127" i="180"/>
  <c r="H127" i="180"/>
  <c r="G127" i="180"/>
  <c r="F127" i="180"/>
  <c r="E127" i="180"/>
  <c r="D127" i="180"/>
  <c r="C127" i="180"/>
  <c r="B127" i="180"/>
  <c r="L126" i="180"/>
  <c r="K126" i="180"/>
  <c r="J126" i="180"/>
  <c r="I126" i="180"/>
  <c r="H126" i="180"/>
  <c r="G126" i="180"/>
  <c r="F126" i="180"/>
  <c r="E126" i="180"/>
  <c r="D126" i="180"/>
  <c r="C126" i="180"/>
  <c r="B126" i="180"/>
  <c r="L125" i="180"/>
  <c r="K125" i="180"/>
  <c r="J125" i="180"/>
  <c r="I125" i="180"/>
  <c r="H125" i="180"/>
  <c r="G125" i="180"/>
  <c r="F125" i="180"/>
  <c r="E125" i="180"/>
  <c r="D125" i="180"/>
  <c r="C125" i="180"/>
  <c r="B125" i="180"/>
  <c r="L124" i="180"/>
  <c r="K124" i="180"/>
  <c r="J124" i="180"/>
  <c r="I124" i="180"/>
  <c r="H124" i="180"/>
  <c r="G124" i="180"/>
  <c r="F124" i="180"/>
  <c r="E124" i="180"/>
  <c r="D124" i="180"/>
  <c r="C124" i="180"/>
  <c r="B124" i="180"/>
  <c r="L123" i="180"/>
  <c r="K123" i="180"/>
  <c r="J123" i="180"/>
  <c r="I123" i="180"/>
  <c r="H123" i="180"/>
  <c r="G123" i="180"/>
  <c r="J9" i="180" s="1"/>
  <c r="F123" i="180"/>
  <c r="E123" i="180"/>
  <c r="D123" i="180"/>
  <c r="C123" i="180"/>
  <c r="B123" i="180"/>
  <c r="L122" i="180"/>
  <c r="K122" i="180"/>
  <c r="J122" i="180"/>
  <c r="I122" i="180"/>
  <c r="H122" i="180"/>
  <c r="G122" i="180"/>
  <c r="F122" i="180"/>
  <c r="E122" i="180"/>
  <c r="D122" i="180"/>
  <c r="C122" i="180"/>
  <c r="B122" i="180"/>
  <c r="L121" i="180"/>
  <c r="K121" i="180"/>
  <c r="J121" i="180"/>
  <c r="I121" i="180"/>
  <c r="H121" i="180"/>
  <c r="G121" i="180"/>
  <c r="F121" i="180"/>
  <c r="E121" i="180"/>
  <c r="D121" i="180"/>
  <c r="C121" i="180"/>
  <c r="B121" i="180"/>
  <c r="L120" i="180"/>
  <c r="K120" i="180"/>
  <c r="J120" i="180"/>
  <c r="I120" i="180"/>
  <c r="H120" i="180"/>
  <c r="G120" i="180"/>
  <c r="F120" i="180"/>
  <c r="E120" i="180"/>
  <c r="D120" i="180"/>
  <c r="C120" i="180"/>
  <c r="B120" i="180"/>
  <c r="L119" i="180"/>
  <c r="K119" i="180"/>
  <c r="J119" i="180"/>
  <c r="I119" i="180"/>
  <c r="H119" i="180"/>
  <c r="G119" i="180"/>
  <c r="F119" i="180"/>
  <c r="E119" i="180"/>
  <c r="D119" i="180"/>
  <c r="C119" i="180"/>
  <c r="B119" i="180"/>
  <c r="L118" i="180"/>
  <c r="K118" i="180"/>
  <c r="J118" i="180"/>
  <c r="I118" i="180"/>
  <c r="H118" i="180"/>
  <c r="G118" i="180"/>
  <c r="F118" i="180"/>
  <c r="E118" i="180"/>
  <c r="D118" i="180"/>
  <c r="C118" i="180"/>
  <c r="B118" i="180"/>
  <c r="L117" i="180"/>
  <c r="K117" i="180"/>
  <c r="J117" i="180"/>
  <c r="I117" i="180"/>
  <c r="H117" i="180"/>
  <c r="G117" i="180"/>
  <c r="F117" i="180"/>
  <c r="E117" i="180"/>
  <c r="D117" i="180"/>
  <c r="C117" i="180"/>
  <c r="B117" i="180"/>
  <c r="L116" i="180"/>
  <c r="K116" i="180"/>
  <c r="J116" i="180"/>
  <c r="I116" i="180"/>
  <c r="H116" i="180"/>
  <c r="G116" i="180"/>
  <c r="F116" i="180"/>
  <c r="E116" i="180"/>
  <c r="D116" i="180"/>
  <c r="C116" i="180"/>
  <c r="B116" i="180"/>
  <c r="L115" i="180"/>
  <c r="K115" i="180"/>
  <c r="J115" i="180"/>
  <c r="I115" i="180"/>
  <c r="H115" i="180"/>
  <c r="G115" i="180"/>
  <c r="F115" i="180"/>
  <c r="E115" i="180"/>
  <c r="D115" i="180"/>
  <c r="C115" i="180"/>
  <c r="B115" i="180"/>
  <c r="L114" i="180"/>
  <c r="K114" i="180"/>
  <c r="J114" i="180"/>
  <c r="I114" i="180"/>
  <c r="H114" i="180"/>
  <c r="G114" i="180"/>
  <c r="F114" i="180"/>
  <c r="E114" i="180"/>
  <c r="D114" i="180"/>
  <c r="C114" i="180"/>
  <c r="B114" i="180"/>
  <c r="L113" i="180"/>
  <c r="K113" i="180"/>
  <c r="J113" i="180"/>
  <c r="I113" i="180"/>
  <c r="H113" i="180"/>
  <c r="G113" i="180"/>
  <c r="F113" i="180"/>
  <c r="E113" i="180"/>
  <c r="D113" i="180"/>
  <c r="C113" i="180"/>
  <c r="B113" i="180"/>
  <c r="L112" i="180"/>
  <c r="K112" i="180"/>
  <c r="J112" i="180"/>
  <c r="I112" i="180"/>
  <c r="H112" i="180"/>
  <c r="G112" i="180"/>
  <c r="F112" i="180"/>
  <c r="E112" i="180"/>
  <c r="D112" i="180"/>
  <c r="C112" i="180"/>
  <c r="B112" i="180"/>
  <c r="L111" i="180"/>
  <c r="K111" i="180"/>
  <c r="J111" i="180"/>
  <c r="I111" i="180"/>
  <c r="H111" i="180"/>
  <c r="G111" i="180"/>
  <c r="F111" i="180"/>
  <c r="E111" i="180"/>
  <c r="D111" i="180"/>
  <c r="C111" i="180"/>
  <c r="B111" i="180"/>
  <c r="L110" i="180"/>
  <c r="K110" i="180"/>
  <c r="J110" i="180"/>
  <c r="I110" i="180"/>
  <c r="H110" i="180"/>
  <c r="G110" i="180"/>
  <c r="F110" i="180"/>
  <c r="E110" i="180"/>
  <c r="D110" i="180"/>
  <c r="C110" i="180"/>
  <c r="B110" i="180"/>
  <c r="L109" i="180"/>
  <c r="K109" i="180"/>
  <c r="J109" i="180"/>
  <c r="I109" i="180"/>
  <c r="H109" i="180"/>
  <c r="G109" i="180"/>
  <c r="F109" i="180"/>
  <c r="E109" i="180"/>
  <c r="D109" i="180"/>
  <c r="C109" i="180"/>
  <c r="B109" i="180"/>
  <c r="L108" i="180"/>
  <c r="K108" i="180"/>
  <c r="J108" i="180"/>
  <c r="I108" i="180"/>
  <c r="H108" i="180"/>
  <c r="G108" i="180"/>
  <c r="F108" i="180"/>
  <c r="E108" i="180"/>
  <c r="D108" i="180"/>
  <c r="C108" i="180"/>
  <c r="B108" i="180"/>
  <c r="L107" i="180"/>
  <c r="K107" i="180"/>
  <c r="J107" i="180"/>
  <c r="I107" i="180"/>
  <c r="H107" i="180"/>
  <c r="G107" i="180"/>
  <c r="F107" i="180"/>
  <c r="E107" i="180"/>
  <c r="D107" i="180"/>
  <c r="C107" i="180"/>
  <c r="B107" i="180"/>
  <c r="L106" i="180"/>
  <c r="K106" i="180"/>
  <c r="J106" i="180"/>
  <c r="I106" i="180"/>
  <c r="H106" i="180"/>
  <c r="G106" i="180"/>
  <c r="F106" i="180"/>
  <c r="E106" i="180"/>
  <c r="D106" i="180"/>
  <c r="C106" i="180"/>
  <c r="B106" i="180"/>
  <c r="L105" i="180"/>
  <c r="K105" i="180"/>
  <c r="J105" i="180"/>
  <c r="I105" i="180"/>
  <c r="H105" i="180"/>
  <c r="G105" i="180"/>
  <c r="F105" i="180"/>
  <c r="E105" i="180"/>
  <c r="D105" i="180"/>
  <c r="C105" i="180"/>
  <c r="L127" i="182"/>
  <c r="K127" i="182"/>
  <c r="J127" i="182"/>
  <c r="I127" i="182"/>
  <c r="H127" i="182"/>
  <c r="G127" i="182"/>
  <c r="F127" i="182"/>
  <c r="E127" i="182"/>
  <c r="D127" i="182"/>
  <c r="C127" i="182"/>
  <c r="B127" i="182"/>
  <c r="L126" i="182"/>
  <c r="K126" i="182"/>
  <c r="J126" i="182"/>
  <c r="I126" i="182"/>
  <c r="H126" i="182"/>
  <c r="G126" i="182"/>
  <c r="F126" i="182"/>
  <c r="E126" i="182"/>
  <c r="D126" i="182"/>
  <c r="C126" i="182"/>
  <c r="B126" i="182"/>
  <c r="L125" i="182"/>
  <c r="K125" i="182"/>
  <c r="J125" i="182"/>
  <c r="I125" i="182"/>
  <c r="H125" i="182"/>
  <c r="G125" i="182"/>
  <c r="F125" i="182"/>
  <c r="E125" i="182"/>
  <c r="D125" i="182"/>
  <c r="C125" i="182"/>
  <c r="B125" i="182"/>
  <c r="L124" i="182"/>
  <c r="K124" i="182"/>
  <c r="J124" i="182"/>
  <c r="I124" i="182"/>
  <c r="H124" i="182"/>
  <c r="G124" i="182"/>
  <c r="J9" i="182" s="1"/>
  <c r="F124" i="182"/>
  <c r="E124" i="182"/>
  <c r="D124" i="182"/>
  <c r="C124" i="182"/>
  <c r="B124" i="182"/>
  <c r="L123" i="182"/>
  <c r="K123" i="182"/>
  <c r="J123" i="182"/>
  <c r="I123" i="182"/>
  <c r="H123" i="182"/>
  <c r="G123" i="182"/>
  <c r="F123" i="182"/>
  <c r="E123" i="182"/>
  <c r="D123" i="182"/>
  <c r="C123" i="182"/>
  <c r="B123" i="182"/>
  <c r="L122" i="182"/>
  <c r="K122" i="182"/>
  <c r="J122" i="182"/>
  <c r="I122" i="182"/>
  <c r="H122" i="182"/>
  <c r="G122" i="182"/>
  <c r="F122" i="182"/>
  <c r="E122" i="182"/>
  <c r="D122" i="182"/>
  <c r="C122" i="182"/>
  <c r="B122" i="182"/>
  <c r="L121" i="182"/>
  <c r="K121" i="182"/>
  <c r="J121" i="182"/>
  <c r="I121" i="182"/>
  <c r="H121" i="182"/>
  <c r="G121" i="182"/>
  <c r="F121" i="182"/>
  <c r="E121" i="182"/>
  <c r="D121" i="182"/>
  <c r="C121" i="182"/>
  <c r="B121" i="182"/>
  <c r="L120" i="182"/>
  <c r="K120" i="182"/>
  <c r="J120" i="182"/>
  <c r="I120" i="182"/>
  <c r="H120" i="182"/>
  <c r="G120" i="182"/>
  <c r="F120" i="182"/>
  <c r="E120" i="182"/>
  <c r="D120" i="182"/>
  <c r="C120" i="182"/>
  <c r="B120" i="182"/>
  <c r="L119" i="182"/>
  <c r="K119" i="182"/>
  <c r="J119" i="182"/>
  <c r="I119" i="182"/>
  <c r="H119" i="182"/>
  <c r="G119" i="182"/>
  <c r="F119" i="182"/>
  <c r="E119" i="182"/>
  <c r="D119" i="182"/>
  <c r="C119" i="182"/>
  <c r="B119" i="182"/>
  <c r="L118" i="182"/>
  <c r="K118" i="182"/>
  <c r="J118" i="182"/>
  <c r="I118" i="182"/>
  <c r="H118" i="182"/>
  <c r="G118" i="182"/>
  <c r="F118" i="182"/>
  <c r="E118" i="182"/>
  <c r="D118" i="182"/>
  <c r="C118" i="182"/>
  <c r="B118" i="182"/>
  <c r="L117" i="182"/>
  <c r="K117" i="182"/>
  <c r="J117" i="182"/>
  <c r="I117" i="182"/>
  <c r="H117" i="182"/>
  <c r="G117" i="182"/>
  <c r="F117" i="182"/>
  <c r="E117" i="182"/>
  <c r="D117" i="182"/>
  <c r="C117" i="182"/>
  <c r="B117" i="182"/>
  <c r="L116" i="182"/>
  <c r="K116" i="182"/>
  <c r="J116" i="182"/>
  <c r="I116" i="182"/>
  <c r="H116" i="182"/>
  <c r="G116" i="182"/>
  <c r="F116" i="182"/>
  <c r="E116" i="182"/>
  <c r="D116" i="182"/>
  <c r="C116" i="182"/>
  <c r="B116" i="182"/>
  <c r="L115" i="182"/>
  <c r="K115" i="182"/>
  <c r="J115" i="182"/>
  <c r="I115" i="182"/>
  <c r="H115" i="182"/>
  <c r="G115" i="182"/>
  <c r="F115" i="182"/>
  <c r="E115" i="182"/>
  <c r="D115" i="182"/>
  <c r="C115" i="182"/>
  <c r="B115" i="182"/>
  <c r="L114" i="182"/>
  <c r="K114" i="182"/>
  <c r="J114" i="182"/>
  <c r="I114" i="182"/>
  <c r="H114" i="182"/>
  <c r="G114" i="182"/>
  <c r="F114" i="182"/>
  <c r="E114" i="182"/>
  <c r="D114" i="182"/>
  <c r="C114" i="182"/>
  <c r="B114" i="182"/>
  <c r="L113" i="182"/>
  <c r="K113" i="182"/>
  <c r="J113" i="182"/>
  <c r="I113" i="182"/>
  <c r="H113" i="182"/>
  <c r="G113" i="182"/>
  <c r="F113" i="182"/>
  <c r="E113" i="182"/>
  <c r="D113" i="182"/>
  <c r="C113" i="182"/>
  <c r="B113" i="182"/>
  <c r="L112" i="182"/>
  <c r="K112" i="182"/>
  <c r="J112" i="182"/>
  <c r="I112" i="182"/>
  <c r="H112" i="182"/>
  <c r="G112" i="182"/>
  <c r="F112" i="182"/>
  <c r="E112" i="182"/>
  <c r="D112" i="182"/>
  <c r="C112" i="182"/>
  <c r="B112" i="182"/>
  <c r="L111" i="182"/>
  <c r="K111" i="182"/>
  <c r="J111" i="182"/>
  <c r="I111" i="182"/>
  <c r="H111" i="182"/>
  <c r="G111" i="182"/>
  <c r="F111" i="182"/>
  <c r="E111" i="182"/>
  <c r="D111" i="182"/>
  <c r="C111" i="182"/>
  <c r="B111" i="182"/>
  <c r="L110" i="182"/>
  <c r="K110" i="182"/>
  <c r="J110" i="182"/>
  <c r="I110" i="182"/>
  <c r="H110" i="182"/>
  <c r="G110" i="182"/>
  <c r="F110" i="182"/>
  <c r="E110" i="182"/>
  <c r="D110" i="182"/>
  <c r="C110" i="182"/>
  <c r="B110" i="182"/>
  <c r="L109" i="182"/>
  <c r="K109" i="182"/>
  <c r="J109" i="182"/>
  <c r="I109" i="182"/>
  <c r="H109" i="182"/>
  <c r="G109" i="182"/>
  <c r="F109" i="182"/>
  <c r="E109" i="182"/>
  <c r="D109" i="182"/>
  <c r="C109" i="182"/>
  <c r="B109" i="182"/>
  <c r="L108" i="182"/>
  <c r="K108" i="182"/>
  <c r="J108" i="182"/>
  <c r="I108" i="182"/>
  <c r="H108" i="182"/>
  <c r="G108" i="182"/>
  <c r="F108" i="182"/>
  <c r="E108" i="182"/>
  <c r="D108" i="182"/>
  <c r="C108" i="182"/>
  <c r="B108" i="182"/>
  <c r="L107" i="182"/>
  <c r="K107" i="182"/>
  <c r="J107" i="182"/>
  <c r="I107" i="182"/>
  <c r="H107" i="182"/>
  <c r="G107" i="182"/>
  <c r="F107" i="182"/>
  <c r="E107" i="182"/>
  <c r="D107" i="182"/>
  <c r="C107" i="182"/>
  <c r="B107" i="182"/>
  <c r="L106" i="182"/>
  <c r="K106" i="182"/>
  <c r="J106" i="182"/>
  <c r="I106" i="182"/>
  <c r="H106" i="182"/>
  <c r="G106" i="182"/>
  <c r="F106" i="182"/>
  <c r="E106" i="182"/>
  <c r="D106" i="182"/>
  <c r="C106" i="182"/>
  <c r="B106" i="182"/>
  <c r="L105" i="182"/>
  <c r="K105" i="182"/>
  <c r="J105" i="182"/>
  <c r="I105" i="182"/>
  <c r="H105" i="182"/>
  <c r="G105" i="182"/>
  <c r="F105" i="182"/>
  <c r="E105" i="182"/>
  <c r="D105" i="182"/>
  <c r="C105" i="182"/>
  <c r="L127" i="172"/>
  <c r="K127" i="172"/>
  <c r="J127" i="172"/>
  <c r="I127" i="172"/>
  <c r="H127" i="172"/>
  <c r="G127" i="172"/>
  <c r="F127" i="172"/>
  <c r="E127" i="172"/>
  <c r="D127" i="172"/>
  <c r="C127" i="172"/>
  <c r="B127" i="172"/>
  <c r="L126" i="172"/>
  <c r="K126" i="172"/>
  <c r="J126" i="172"/>
  <c r="I126" i="172"/>
  <c r="H126" i="172"/>
  <c r="G126" i="172"/>
  <c r="F126" i="172"/>
  <c r="E126" i="172"/>
  <c r="D126" i="172"/>
  <c r="C126" i="172"/>
  <c r="B126" i="172"/>
  <c r="L125" i="172"/>
  <c r="K125" i="172"/>
  <c r="J125" i="172"/>
  <c r="I125" i="172"/>
  <c r="H125" i="172"/>
  <c r="G125" i="172"/>
  <c r="F125" i="172"/>
  <c r="E125" i="172"/>
  <c r="D125" i="172"/>
  <c r="C125" i="172"/>
  <c r="B125" i="172"/>
  <c r="L124" i="172"/>
  <c r="K124" i="172"/>
  <c r="J124" i="172"/>
  <c r="I124" i="172"/>
  <c r="H124" i="172"/>
  <c r="G124" i="172"/>
  <c r="F124" i="172"/>
  <c r="E124" i="172"/>
  <c r="D124" i="172"/>
  <c r="C124" i="172"/>
  <c r="B124" i="172"/>
  <c r="L123" i="172"/>
  <c r="K123" i="172"/>
  <c r="J123" i="172"/>
  <c r="I123" i="172"/>
  <c r="H123" i="172"/>
  <c r="G123" i="172"/>
  <c r="F123" i="172"/>
  <c r="E123" i="172"/>
  <c r="D123" i="172"/>
  <c r="C123" i="172"/>
  <c r="B123" i="172"/>
  <c r="L122" i="172"/>
  <c r="K122" i="172"/>
  <c r="J122" i="172"/>
  <c r="I122" i="172"/>
  <c r="H122" i="172"/>
  <c r="G122" i="172"/>
  <c r="F122" i="172"/>
  <c r="E122" i="172"/>
  <c r="D122" i="172"/>
  <c r="C122" i="172"/>
  <c r="B122" i="172"/>
  <c r="L121" i="172"/>
  <c r="K121" i="172"/>
  <c r="J121" i="172"/>
  <c r="I121" i="172"/>
  <c r="H121" i="172"/>
  <c r="G121" i="172"/>
  <c r="F121" i="172"/>
  <c r="E121" i="172"/>
  <c r="D121" i="172"/>
  <c r="C121" i="172"/>
  <c r="B121" i="172"/>
  <c r="L120" i="172"/>
  <c r="K120" i="172"/>
  <c r="J120" i="172"/>
  <c r="I120" i="172"/>
  <c r="H120" i="172"/>
  <c r="G120" i="172"/>
  <c r="F120" i="172"/>
  <c r="E120" i="172"/>
  <c r="D120" i="172"/>
  <c r="C120" i="172"/>
  <c r="B120" i="172"/>
  <c r="L119" i="172"/>
  <c r="K119" i="172"/>
  <c r="J119" i="172"/>
  <c r="I119" i="172"/>
  <c r="H119" i="172"/>
  <c r="G119" i="172"/>
  <c r="F119" i="172"/>
  <c r="E119" i="172"/>
  <c r="D119" i="172"/>
  <c r="C119" i="172"/>
  <c r="B119" i="172"/>
  <c r="L118" i="172"/>
  <c r="K118" i="172"/>
  <c r="J118" i="172"/>
  <c r="I118" i="172"/>
  <c r="H118" i="172"/>
  <c r="G118" i="172"/>
  <c r="F118" i="172"/>
  <c r="E118" i="172"/>
  <c r="D118" i="172"/>
  <c r="C118" i="172"/>
  <c r="B118" i="172"/>
  <c r="L117" i="172"/>
  <c r="K117" i="172"/>
  <c r="J117" i="172"/>
  <c r="I117" i="172"/>
  <c r="H117" i="172"/>
  <c r="G117" i="172"/>
  <c r="F117" i="172"/>
  <c r="E117" i="172"/>
  <c r="D117" i="172"/>
  <c r="C117" i="172"/>
  <c r="B117" i="172"/>
  <c r="L116" i="172"/>
  <c r="K116" i="172"/>
  <c r="J116" i="172"/>
  <c r="I116" i="172"/>
  <c r="H116" i="172"/>
  <c r="G116" i="172"/>
  <c r="F116" i="172"/>
  <c r="E116" i="172"/>
  <c r="D116" i="172"/>
  <c r="C116" i="172"/>
  <c r="B116" i="172"/>
  <c r="L115" i="172"/>
  <c r="K115" i="172"/>
  <c r="J115" i="172"/>
  <c r="I115" i="172"/>
  <c r="H115" i="172"/>
  <c r="G115" i="172"/>
  <c r="F115" i="172"/>
  <c r="E115" i="172"/>
  <c r="D115" i="172"/>
  <c r="C115" i="172"/>
  <c r="B115" i="172"/>
  <c r="L114" i="172"/>
  <c r="K114" i="172"/>
  <c r="J114" i="172"/>
  <c r="I114" i="172"/>
  <c r="H114" i="172"/>
  <c r="G114" i="172"/>
  <c r="F114" i="172"/>
  <c r="E114" i="172"/>
  <c r="D114" i="172"/>
  <c r="C114" i="172"/>
  <c r="B114" i="172"/>
  <c r="L113" i="172"/>
  <c r="K113" i="172"/>
  <c r="J113" i="172"/>
  <c r="I113" i="172"/>
  <c r="H113" i="172"/>
  <c r="G113" i="172"/>
  <c r="F113" i="172"/>
  <c r="E113" i="172"/>
  <c r="D113" i="172"/>
  <c r="C113" i="172"/>
  <c r="B113" i="172"/>
  <c r="L112" i="172"/>
  <c r="K112" i="172"/>
  <c r="J112" i="172"/>
  <c r="I112" i="172"/>
  <c r="H112" i="172"/>
  <c r="G112" i="172"/>
  <c r="F112" i="172"/>
  <c r="E112" i="172"/>
  <c r="D112" i="172"/>
  <c r="C112" i="172"/>
  <c r="B112" i="172"/>
  <c r="L111" i="172"/>
  <c r="K111" i="172"/>
  <c r="J111" i="172"/>
  <c r="I111" i="172"/>
  <c r="H111" i="172"/>
  <c r="G111" i="172"/>
  <c r="F111" i="172"/>
  <c r="E111" i="172"/>
  <c r="D111" i="172"/>
  <c r="C111" i="172"/>
  <c r="B111" i="172"/>
  <c r="L110" i="172"/>
  <c r="K110" i="172"/>
  <c r="J110" i="172"/>
  <c r="I110" i="172"/>
  <c r="H110" i="172"/>
  <c r="G110" i="172"/>
  <c r="F110" i="172"/>
  <c r="E110" i="172"/>
  <c r="D110" i="172"/>
  <c r="C110" i="172"/>
  <c r="B110" i="172"/>
  <c r="L109" i="172"/>
  <c r="K109" i="172"/>
  <c r="J109" i="172"/>
  <c r="I109" i="172"/>
  <c r="H109" i="172"/>
  <c r="G109" i="172"/>
  <c r="F109" i="172"/>
  <c r="E109" i="172"/>
  <c r="D109" i="172"/>
  <c r="C109" i="172"/>
  <c r="B109" i="172"/>
  <c r="L108" i="172"/>
  <c r="K108" i="172"/>
  <c r="J108" i="172"/>
  <c r="I108" i="172"/>
  <c r="H108" i="172"/>
  <c r="G108" i="172"/>
  <c r="F108" i="172"/>
  <c r="E108" i="172"/>
  <c r="D108" i="172"/>
  <c r="C108" i="172"/>
  <c r="B108" i="172"/>
  <c r="L107" i="172"/>
  <c r="K107" i="172"/>
  <c r="J107" i="172"/>
  <c r="I107" i="172"/>
  <c r="H107" i="172"/>
  <c r="G107" i="172"/>
  <c r="F107" i="172"/>
  <c r="E107" i="172"/>
  <c r="D107" i="172"/>
  <c r="C107" i="172"/>
  <c r="B107" i="172"/>
  <c r="L106" i="172"/>
  <c r="K106" i="172"/>
  <c r="J106" i="172"/>
  <c r="I106" i="172"/>
  <c r="H106" i="172"/>
  <c r="G106" i="172"/>
  <c r="F106" i="172"/>
  <c r="E106" i="172"/>
  <c r="D106" i="172"/>
  <c r="C106" i="172"/>
  <c r="B106" i="172"/>
  <c r="L105" i="172"/>
  <c r="K105" i="172"/>
  <c r="J105" i="172"/>
  <c r="I105" i="172"/>
  <c r="H105" i="172"/>
  <c r="G105" i="172"/>
  <c r="F105" i="172"/>
  <c r="E105" i="172"/>
  <c r="D105" i="172"/>
  <c r="C105" i="172"/>
  <c r="B105" i="174"/>
  <c r="B105" i="176"/>
  <c r="B105" i="178"/>
  <c r="B105" i="180"/>
  <c r="B105" i="182"/>
  <c r="B105" i="172"/>
  <c r="L120" i="142"/>
  <c r="K120" i="142"/>
  <c r="J120" i="142"/>
  <c r="I120" i="142"/>
  <c r="H120" i="142"/>
  <c r="G120" i="142"/>
  <c r="F120" i="142"/>
  <c r="E120" i="142"/>
  <c r="D120" i="142"/>
  <c r="C120" i="142"/>
  <c r="B120" i="142"/>
  <c r="L119" i="142"/>
  <c r="K119" i="142"/>
  <c r="J119" i="142"/>
  <c r="I119" i="142"/>
  <c r="H119" i="142"/>
  <c r="G119" i="142"/>
  <c r="F119" i="142"/>
  <c r="E119" i="142"/>
  <c r="D119" i="142"/>
  <c r="C119" i="142"/>
  <c r="B119" i="142"/>
  <c r="L118" i="142"/>
  <c r="K118" i="142"/>
  <c r="J118" i="142"/>
  <c r="I118" i="142"/>
  <c r="H118" i="142"/>
  <c r="G118" i="142"/>
  <c r="F118" i="142"/>
  <c r="E118" i="142"/>
  <c r="D118" i="142"/>
  <c r="C118" i="142"/>
  <c r="B118" i="142"/>
  <c r="L117" i="142"/>
  <c r="K117" i="142"/>
  <c r="J117" i="142"/>
  <c r="I117" i="142"/>
  <c r="H117" i="142"/>
  <c r="G117" i="142"/>
  <c r="F117" i="142"/>
  <c r="E117" i="142"/>
  <c r="D117" i="142"/>
  <c r="C117" i="142"/>
  <c r="B117" i="142"/>
  <c r="L116" i="142"/>
  <c r="K116" i="142"/>
  <c r="J116" i="142"/>
  <c r="I116" i="142"/>
  <c r="H116" i="142"/>
  <c r="G116" i="142"/>
  <c r="F116" i="142"/>
  <c r="E116" i="142"/>
  <c r="D116" i="142"/>
  <c r="C116" i="142"/>
  <c r="B116" i="142"/>
  <c r="L115" i="142"/>
  <c r="K115" i="142"/>
  <c r="J115" i="142"/>
  <c r="I115" i="142"/>
  <c r="H115" i="142"/>
  <c r="G115" i="142"/>
  <c r="F115" i="142"/>
  <c r="E115" i="142"/>
  <c r="D115" i="142"/>
  <c r="C115" i="142"/>
  <c r="B115" i="142"/>
  <c r="L114" i="142"/>
  <c r="K114" i="142"/>
  <c r="J114" i="142"/>
  <c r="I114" i="142"/>
  <c r="H114" i="142"/>
  <c r="G114" i="142"/>
  <c r="F114" i="142"/>
  <c r="E114" i="142"/>
  <c r="D114" i="142"/>
  <c r="C114" i="142"/>
  <c r="B114" i="142"/>
  <c r="L113" i="142"/>
  <c r="K113" i="142"/>
  <c r="J113" i="142"/>
  <c r="I113" i="142"/>
  <c r="H113" i="142"/>
  <c r="G113" i="142"/>
  <c r="F113" i="142"/>
  <c r="E113" i="142"/>
  <c r="D113" i="142"/>
  <c r="C113" i="142"/>
  <c r="B113" i="142"/>
  <c r="L112" i="142"/>
  <c r="K112" i="142"/>
  <c r="J112" i="142"/>
  <c r="I112" i="142"/>
  <c r="H112" i="142"/>
  <c r="G112" i="142"/>
  <c r="F112" i="142"/>
  <c r="E112" i="142"/>
  <c r="D112" i="142"/>
  <c r="C112" i="142"/>
  <c r="B112" i="142"/>
  <c r="L111" i="142"/>
  <c r="K111" i="142"/>
  <c r="J111" i="142"/>
  <c r="I111" i="142"/>
  <c r="H111" i="142"/>
  <c r="G111" i="142"/>
  <c r="F111" i="142"/>
  <c r="E111" i="142"/>
  <c r="D111" i="142"/>
  <c r="C111" i="142"/>
  <c r="B111" i="142"/>
  <c r="L110" i="142"/>
  <c r="K110" i="142"/>
  <c r="J110" i="142"/>
  <c r="I110" i="142"/>
  <c r="H110" i="142"/>
  <c r="G110" i="142"/>
  <c r="F110" i="142"/>
  <c r="E110" i="142"/>
  <c r="D110" i="142"/>
  <c r="C110" i="142"/>
  <c r="B110" i="142"/>
  <c r="L109" i="142"/>
  <c r="K109" i="142"/>
  <c r="J109" i="142"/>
  <c r="I109" i="142"/>
  <c r="H109" i="142"/>
  <c r="G109" i="142"/>
  <c r="F109" i="142"/>
  <c r="E109" i="142"/>
  <c r="D109" i="142"/>
  <c r="C109" i="142"/>
  <c r="B109" i="142"/>
  <c r="L108" i="142"/>
  <c r="K108" i="142"/>
  <c r="J108" i="142"/>
  <c r="I108" i="142"/>
  <c r="H108" i="142"/>
  <c r="G108" i="142"/>
  <c r="F108" i="142"/>
  <c r="E108" i="142"/>
  <c r="D108" i="142"/>
  <c r="C108" i="142"/>
  <c r="B108" i="142"/>
  <c r="L107" i="142"/>
  <c r="K107" i="142"/>
  <c r="J107" i="142"/>
  <c r="I107" i="142"/>
  <c r="H107" i="142"/>
  <c r="G107" i="142"/>
  <c r="F107" i="142"/>
  <c r="E107" i="142"/>
  <c r="D107" i="142"/>
  <c r="C107" i="142"/>
  <c r="B107" i="142"/>
  <c r="L106" i="142"/>
  <c r="K106" i="142"/>
  <c r="J106" i="142"/>
  <c r="I106" i="142"/>
  <c r="H106" i="142"/>
  <c r="G106" i="142"/>
  <c r="F106" i="142"/>
  <c r="E106" i="142"/>
  <c r="D106" i="142"/>
  <c r="C106" i="142"/>
  <c r="B106" i="142"/>
  <c r="L105" i="142"/>
  <c r="K105" i="142"/>
  <c r="J105" i="142"/>
  <c r="I105" i="142"/>
  <c r="H105" i="142"/>
  <c r="G105" i="142"/>
  <c r="F105" i="142"/>
  <c r="E105" i="142"/>
  <c r="D105" i="142"/>
  <c r="C105" i="142"/>
  <c r="B105" i="142"/>
  <c r="L104" i="142"/>
  <c r="K104" i="142"/>
  <c r="J104" i="142"/>
  <c r="I104" i="142"/>
  <c r="H104" i="142"/>
  <c r="G104" i="142"/>
  <c r="F104" i="142"/>
  <c r="E104" i="142"/>
  <c r="D104" i="142"/>
  <c r="C104" i="142"/>
  <c r="B104" i="142"/>
  <c r="L103" i="142"/>
  <c r="K103" i="142"/>
  <c r="J103" i="142"/>
  <c r="I103" i="142"/>
  <c r="H103" i="142"/>
  <c r="G103" i="142"/>
  <c r="F103" i="142"/>
  <c r="E103" i="142"/>
  <c r="D103" i="142"/>
  <c r="C103" i="142"/>
  <c r="B103" i="142"/>
  <c r="L102" i="142"/>
  <c r="K102" i="142"/>
  <c r="J102" i="142"/>
  <c r="I102" i="142"/>
  <c r="H102" i="142"/>
  <c r="G102" i="142"/>
  <c r="F102" i="142"/>
  <c r="E102" i="142"/>
  <c r="D102" i="142"/>
  <c r="C102" i="142"/>
  <c r="B102" i="142"/>
  <c r="L101" i="142"/>
  <c r="K101" i="142"/>
  <c r="J101" i="142"/>
  <c r="I101" i="142"/>
  <c r="H101" i="142"/>
  <c r="G101" i="142"/>
  <c r="F101" i="142"/>
  <c r="E101" i="142"/>
  <c r="D101" i="142"/>
  <c r="C101" i="142"/>
  <c r="B101" i="142"/>
  <c r="L100" i="142"/>
  <c r="K100" i="142"/>
  <c r="J100" i="142"/>
  <c r="I100" i="142"/>
  <c r="H100" i="142"/>
  <c r="G100" i="142"/>
  <c r="F100" i="142"/>
  <c r="E100" i="142"/>
  <c r="D100" i="142"/>
  <c r="C100" i="142"/>
  <c r="B100" i="142"/>
  <c r="L99" i="142"/>
  <c r="K99" i="142"/>
  <c r="J99" i="142"/>
  <c r="I99" i="142"/>
  <c r="H99" i="142"/>
  <c r="G99" i="142"/>
  <c r="F99" i="142"/>
  <c r="E99" i="142"/>
  <c r="D99" i="142"/>
  <c r="C99" i="142"/>
  <c r="B99" i="142"/>
  <c r="L98" i="142"/>
  <c r="K98" i="142"/>
  <c r="J98" i="142"/>
  <c r="I98" i="142"/>
  <c r="H98" i="142"/>
  <c r="G98" i="142"/>
  <c r="F98" i="142"/>
  <c r="E98" i="142"/>
  <c r="D98" i="142"/>
  <c r="C98" i="142"/>
  <c r="B98" i="142"/>
  <c r="L97" i="142"/>
  <c r="K97" i="142"/>
  <c r="J97" i="142"/>
  <c r="I97" i="142"/>
  <c r="H97" i="142"/>
  <c r="G97" i="142"/>
  <c r="F97" i="142"/>
  <c r="E97" i="142"/>
  <c r="D97" i="142"/>
  <c r="C97" i="142"/>
  <c r="B97" i="142"/>
  <c r="L96" i="142"/>
  <c r="K96" i="142"/>
  <c r="J96" i="142"/>
  <c r="I96" i="142"/>
  <c r="H96" i="142"/>
  <c r="G96" i="142"/>
  <c r="F96" i="142"/>
  <c r="E96" i="142"/>
  <c r="D96" i="142"/>
  <c r="C96" i="142"/>
  <c r="L120" i="144"/>
  <c r="K120" i="144"/>
  <c r="J120" i="144"/>
  <c r="I120" i="144"/>
  <c r="H120" i="144"/>
  <c r="G120" i="144"/>
  <c r="F120" i="144"/>
  <c r="E120" i="144"/>
  <c r="D120" i="144"/>
  <c r="C120" i="144"/>
  <c r="B120" i="144"/>
  <c r="L119" i="144"/>
  <c r="K119" i="144"/>
  <c r="J119" i="144"/>
  <c r="I119" i="144"/>
  <c r="H119" i="144"/>
  <c r="G119" i="144"/>
  <c r="F119" i="144"/>
  <c r="E119" i="144"/>
  <c r="D119" i="144"/>
  <c r="C119" i="144"/>
  <c r="B119" i="144"/>
  <c r="L118" i="144"/>
  <c r="K118" i="144"/>
  <c r="J118" i="144"/>
  <c r="I118" i="144"/>
  <c r="H118" i="144"/>
  <c r="G118" i="144"/>
  <c r="F118" i="144"/>
  <c r="E118" i="144"/>
  <c r="D118" i="144"/>
  <c r="C118" i="144"/>
  <c r="B118" i="144"/>
  <c r="L117" i="144"/>
  <c r="K117" i="144"/>
  <c r="J117" i="144"/>
  <c r="I117" i="144"/>
  <c r="H117" i="144"/>
  <c r="G117" i="144"/>
  <c r="F117" i="144"/>
  <c r="E117" i="144"/>
  <c r="D117" i="144"/>
  <c r="C117" i="144"/>
  <c r="B117" i="144"/>
  <c r="L116" i="144"/>
  <c r="K116" i="144"/>
  <c r="J116" i="144"/>
  <c r="I116" i="144"/>
  <c r="H116" i="144"/>
  <c r="G116" i="144"/>
  <c r="F116" i="144"/>
  <c r="E116" i="144"/>
  <c r="D116" i="144"/>
  <c r="C116" i="144"/>
  <c r="B116" i="144"/>
  <c r="L115" i="144"/>
  <c r="K115" i="144"/>
  <c r="J115" i="144"/>
  <c r="I115" i="144"/>
  <c r="H115" i="144"/>
  <c r="G115" i="144"/>
  <c r="F115" i="144"/>
  <c r="E115" i="144"/>
  <c r="D115" i="144"/>
  <c r="C115" i="144"/>
  <c r="B115" i="144"/>
  <c r="L114" i="144"/>
  <c r="K114" i="144"/>
  <c r="J114" i="144"/>
  <c r="I114" i="144"/>
  <c r="H114" i="144"/>
  <c r="G114" i="144"/>
  <c r="F114" i="144"/>
  <c r="E114" i="144"/>
  <c r="D114" i="144"/>
  <c r="C114" i="144"/>
  <c r="B114" i="144"/>
  <c r="L113" i="144"/>
  <c r="K113" i="144"/>
  <c r="J113" i="144"/>
  <c r="I113" i="144"/>
  <c r="H113" i="144"/>
  <c r="G113" i="144"/>
  <c r="F113" i="144"/>
  <c r="E113" i="144"/>
  <c r="D113" i="144"/>
  <c r="C113" i="144"/>
  <c r="B113" i="144"/>
  <c r="L112" i="144"/>
  <c r="K112" i="144"/>
  <c r="J112" i="144"/>
  <c r="I112" i="144"/>
  <c r="H112" i="144"/>
  <c r="G112" i="144"/>
  <c r="F112" i="144"/>
  <c r="E112" i="144"/>
  <c r="D112" i="144"/>
  <c r="C112" i="144"/>
  <c r="B112" i="144"/>
  <c r="L111" i="144"/>
  <c r="K111" i="144"/>
  <c r="J111" i="144"/>
  <c r="I111" i="144"/>
  <c r="H111" i="144"/>
  <c r="G111" i="144"/>
  <c r="F111" i="144"/>
  <c r="E111" i="144"/>
  <c r="D111" i="144"/>
  <c r="C111" i="144"/>
  <c r="B111" i="144"/>
  <c r="L110" i="144"/>
  <c r="K110" i="144"/>
  <c r="J110" i="144"/>
  <c r="I110" i="144"/>
  <c r="H110" i="144"/>
  <c r="G110" i="144"/>
  <c r="F110" i="144"/>
  <c r="E110" i="144"/>
  <c r="D110" i="144"/>
  <c r="C110" i="144"/>
  <c r="B110" i="144"/>
  <c r="L109" i="144"/>
  <c r="K109" i="144"/>
  <c r="J109" i="144"/>
  <c r="I109" i="144"/>
  <c r="H109" i="144"/>
  <c r="G109" i="144"/>
  <c r="F109" i="144"/>
  <c r="E109" i="144"/>
  <c r="D109" i="144"/>
  <c r="C109" i="144"/>
  <c r="B109" i="144"/>
  <c r="L108" i="144"/>
  <c r="K108" i="144"/>
  <c r="J108" i="144"/>
  <c r="I108" i="144"/>
  <c r="H108" i="144"/>
  <c r="G108" i="144"/>
  <c r="F108" i="144"/>
  <c r="E108" i="144"/>
  <c r="D108" i="144"/>
  <c r="C108" i="144"/>
  <c r="B108" i="144"/>
  <c r="L107" i="144"/>
  <c r="K107" i="144"/>
  <c r="J107" i="144"/>
  <c r="I107" i="144"/>
  <c r="H107" i="144"/>
  <c r="G107" i="144"/>
  <c r="F107" i="144"/>
  <c r="E107" i="144"/>
  <c r="D107" i="144"/>
  <c r="C107" i="144"/>
  <c r="B107" i="144"/>
  <c r="L106" i="144"/>
  <c r="K106" i="144"/>
  <c r="J106" i="144"/>
  <c r="I106" i="144"/>
  <c r="H106" i="144"/>
  <c r="G106" i="144"/>
  <c r="F106" i="144"/>
  <c r="E106" i="144"/>
  <c r="D106" i="144"/>
  <c r="C106" i="144"/>
  <c r="B106" i="144"/>
  <c r="L105" i="144"/>
  <c r="K105" i="144"/>
  <c r="J105" i="144"/>
  <c r="I105" i="144"/>
  <c r="H105" i="144"/>
  <c r="G105" i="144"/>
  <c r="F105" i="144"/>
  <c r="E105" i="144"/>
  <c r="D105" i="144"/>
  <c r="C105" i="144"/>
  <c r="B105" i="144"/>
  <c r="L104" i="144"/>
  <c r="K104" i="144"/>
  <c r="J104" i="144"/>
  <c r="I104" i="144"/>
  <c r="H104" i="144"/>
  <c r="G104" i="144"/>
  <c r="F104" i="144"/>
  <c r="E104" i="144"/>
  <c r="D104" i="144"/>
  <c r="C104" i="144"/>
  <c r="B104" i="144"/>
  <c r="L103" i="144"/>
  <c r="K103" i="144"/>
  <c r="J103" i="144"/>
  <c r="I103" i="144"/>
  <c r="H103" i="144"/>
  <c r="G103" i="144"/>
  <c r="F103" i="144"/>
  <c r="E103" i="144"/>
  <c r="D103" i="144"/>
  <c r="C103" i="144"/>
  <c r="B103" i="144"/>
  <c r="L102" i="144"/>
  <c r="K102" i="144"/>
  <c r="J102" i="144"/>
  <c r="I102" i="144"/>
  <c r="H102" i="144"/>
  <c r="G102" i="144"/>
  <c r="F102" i="144"/>
  <c r="E102" i="144"/>
  <c r="D102" i="144"/>
  <c r="C102" i="144"/>
  <c r="B102" i="144"/>
  <c r="L101" i="144"/>
  <c r="K101" i="144"/>
  <c r="J101" i="144"/>
  <c r="I101" i="144"/>
  <c r="H101" i="144"/>
  <c r="G101" i="144"/>
  <c r="F101" i="144"/>
  <c r="E101" i="144"/>
  <c r="D101" i="144"/>
  <c r="C101" i="144"/>
  <c r="B101" i="144"/>
  <c r="L100" i="144"/>
  <c r="K100" i="144"/>
  <c r="J100" i="144"/>
  <c r="I100" i="144"/>
  <c r="H100" i="144"/>
  <c r="G100" i="144"/>
  <c r="F100" i="144"/>
  <c r="E100" i="144"/>
  <c r="D100" i="144"/>
  <c r="C100" i="144"/>
  <c r="B100" i="144"/>
  <c r="L99" i="144"/>
  <c r="K99" i="144"/>
  <c r="J99" i="144"/>
  <c r="I99" i="144"/>
  <c r="H99" i="144"/>
  <c r="G99" i="144"/>
  <c r="F99" i="144"/>
  <c r="E99" i="144"/>
  <c r="D99" i="144"/>
  <c r="C99" i="144"/>
  <c r="B99" i="144"/>
  <c r="L98" i="144"/>
  <c r="K98" i="144"/>
  <c r="J98" i="144"/>
  <c r="I98" i="144"/>
  <c r="H98" i="144"/>
  <c r="G98" i="144"/>
  <c r="F98" i="144"/>
  <c r="E98" i="144"/>
  <c r="D98" i="144"/>
  <c r="C98" i="144"/>
  <c r="B98" i="144"/>
  <c r="L97" i="144"/>
  <c r="K97" i="144"/>
  <c r="J97" i="144"/>
  <c r="I97" i="144"/>
  <c r="H97" i="144"/>
  <c r="G97" i="144"/>
  <c r="F97" i="144"/>
  <c r="E97" i="144"/>
  <c r="D97" i="144"/>
  <c r="C97" i="144"/>
  <c r="B97" i="144"/>
  <c r="L96" i="144"/>
  <c r="K96" i="144"/>
  <c r="J96" i="144"/>
  <c r="I96" i="144"/>
  <c r="H96" i="144"/>
  <c r="G96" i="144"/>
  <c r="F96" i="144"/>
  <c r="E96" i="144"/>
  <c r="D96" i="144"/>
  <c r="C96" i="144"/>
  <c r="L120" i="146"/>
  <c r="K120" i="146"/>
  <c r="J120" i="146"/>
  <c r="I120" i="146"/>
  <c r="H120" i="146"/>
  <c r="G120" i="146"/>
  <c r="F120" i="146"/>
  <c r="E120" i="146"/>
  <c r="D120" i="146"/>
  <c r="C120" i="146"/>
  <c r="B120" i="146"/>
  <c r="L119" i="146"/>
  <c r="K119" i="146"/>
  <c r="J119" i="146"/>
  <c r="I119" i="146"/>
  <c r="H119" i="146"/>
  <c r="G119" i="146"/>
  <c r="F119" i="146"/>
  <c r="E119" i="146"/>
  <c r="D119" i="146"/>
  <c r="C119" i="146"/>
  <c r="B119" i="146"/>
  <c r="L118" i="146"/>
  <c r="K118" i="146"/>
  <c r="J118" i="146"/>
  <c r="I118" i="146"/>
  <c r="H118" i="146"/>
  <c r="G118" i="146"/>
  <c r="F118" i="146"/>
  <c r="E118" i="146"/>
  <c r="D118" i="146"/>
  <c r="C118" i="146"/>
  <c r="B118" i="146"/>
  <c r="L117" i="146"/>
  <c r="K117" i="146"/>
  <c r="J117" i="146"/>
  <c r="I117" i="146"/>
  <c r="H117" i="146"/>
  <c r="G117" i="146"/>
  <c r="F117" i="146"/>
  <c r="E117" i="146"/>
  <c r="D117" i="146"/>
  <c r="C117" i="146"/>
  <c r="B117" i="146"/>
  <c r="L116" i="146"/>
  <c r="K116" i="146"/>
  <c r="J116" i="146"/>
  <c r="I116" i="146"/>
  <c r="H116" i="146"/>
  <c r="G116" i="146"/>
  <c r="F116" i="146"/>
  <c r="E116" i="146"/>
  <c r="D116" i="146"/>
  <c r="C116" i="146"/>
  <c r="B116" i="146"/>
  <c r="L115" i="146"/>
  <c r="K115" i="146"/>
  <c r="J115" i="146"/>
  <c r="I115" i="146"/>
  <c r="H115" i="146"/>
  <c r="G115" i="146"/>
  <c r="F115" i="146"/>
  <c r="E115" i="146"/>
  <c r="D115" i="146"/>
  <c r="C115" i="146"/>
  <c r="B115" i="146"/>
  <c r="L114" i="146"/>
  <c r="K114" i="146"/>
  <c r="J114" i="146"/>
  <c r="I114" i="146"/>
  <c r="H114" i="146"/>
  <c r="G114" i="146"/>
  <c r="F114" i="146"/>
  <c r="E114" i="146"/>
  <c r="D114" i="146"/>
  <c r="C114" i="146"/>
  <c r="B114" i="146"/>
  <c r="L113" i="146"/>
  <c r="K113" i="146"/>
  <c r="J113" i="146"/>
  <c r="I113" i="146"/>
  <c r="H113" i="146"/>
  <c r="G113" i="146"/>
  <c r="F113" i="146"/>
  <c r="E113" i="146"/>
  <c r="D113" i="146"/>
  <c r="C113" i="146"/>
  <c r="B113" i="146"/>
  <c r="L112" i="146"/>
  <c r="K112" i="146"/>
  <c r="J112" i="146"/>
  <c r="I112" i="146"/>
  <c r="H112" i="146"/>
  <c r="G112" i="146"/>
  <c r="F112" i="146"/>
  <c r="E112" i="146"/>
  <c r="D112" i="146"/>
  <c r="C112" i="146"/>
  <c r="B112" i="146"/>
  <c r="L111" i="146"/>
  <c r="K111" i="146"/>
  <c r="J111" i="146"/>
  <c r="I111" i="146"/>
  <c r="H111" i="146"/>
  <c r="G111" i="146"/>
  <c r="F111" i="146"/>
  <c r="E111" i="146"/>
  <c r="D111" i="146"/>
  <c r="C111" i="146"/>
  <c r="B111" i="146"/>
  <c r="L110" i="146"/>
  <c r="K110" i="146"/>
  <c r="J110" i="146"/>
  <c r="I110" i="146"/>
  <c r="H110" i="146"/>
  <c r="G110" i="146"/>
  <c r="F110" i="146"/>
  <c r="E110" i="146"/>
  <c r="D110" i="146"/>
  <c r="C110" i="146"/>
  <c r="B110" i="146"/>
  <c r="L109" i="146"/>
  <c r="K109" i="146"/>
  <c r="J109" i="146"/>
  <c r="I109" i="146"/>
  <c r="H109" i="146"/>
  <c r="G109" i="146"/>
  <c r="F109" i="146"/>
  <c r="E109" i="146"/>
  <c r="D109" i="146"/>
  <c r="C109" i="146"/>
  <c r="B109" i="146"/>
  <c r="L108" i="146"/>
  <c r="K108" i="146"/>
  <c r="J108" i="146"/>
  <c r="I108" i="146"/>
  <c r="H108" i="146"/>
  <c r="G108" i="146"/>
  <c r="F108" i="146"/>
  <c r="E108" i="146"/>
  <c r="D108" i="146"/>
  <c r="C108" i="146"/>
  <c r="B108" i="146"/>
  <c r="L107" i="146"/>
  <c r="K107" i="146"/>
  <c r="J107" i="146"/>
  <c r="I107" i="146"/>
  <c r="H107" i="146"/>
  <c r="G107" i="146"/>
  <c r="F107" i="146"/>
  <c r="E107" i="146"/>
  <c r="D107" i="146"/>
  <c r="C107" i="146"/>
  <c r="B107" i="146"/>
  <c r="L106" i="146"/>
  <c r="K106" i="146"/>
  <c r="J106" i="146"/>
  <c r="I106" i="146"/>
  <c r="H106" i="146"/>
  <c r="G106" i="146"/>
  <c r="F106" i="146"/>
  <c r="E106" i="146"/>
  <c r="D106" i="146"/>
  <c r="C106" i="146"/>
  <c r="B106" i="146"/>
  <c r="L105" i="146"/>
  <c r="K105" i="146"/>
  <c r="J105" i="146"/>
  <c r="I105" i="146"/>
  <c r="H105" i="146"/>
  <c r="G105" i="146"/>
  <c r="F105" i="146"/>
  <c r="E105" i="146"/>
  <c r="D105" i="146"/>
  <c r="C105" i="146"/>
  <c r="B105" i="146"/>
  <c r="L104" i="146"/>
  <c r="K104" i="146"/>
  <c r="J104" i="146"/>
  <c r="I104" i="146"/>
  <c r="H104" i="146"/>
  <c r="G104" i="146"/>
  <c r="F104" i="146"/>
  <c r="E104" i="146"/>
  <c r="D104" i="146"/>
  <c r="C104" i="146"/>
  <c r="B104" i="146"/>
  <c r="L103" i="146"/>
  <c r="K103" i="146"/>
  <c r="J103" i="146"/>
  <c r="I103" i="146"/>
  <c r="H103" i="146"/>
  <c r="G103" i="146"/>
  <c r="F103" i="146"/>
  <c r="E103" i="146"/>
  <c r="D103" i="146"/>
  <c r="C103" i="146"/>
  <c r="B103" i="146"/>
  <c r="L102" i="146"/>
  <c r="K102" i="146"/>
  <c r="J102" i="146"/>
  <c r="I102" i="146"/>
  <c r="H102" i="146"/>
  <c r="G102" i="146"/>
  <c r="F102" i="146"/>
  <c r="E102" i="146"/>
  <c r="D102" i="146"/>
  <c r="C102" i="146"/>
  <c r="B102" i="146"/>
  <c r="L101" i="146"/>
  <c r="K101" i="146"/>
  <c r="J101" i="146"/>
  <c r="I101" i="146"/>
  <c r="H101" i="146"/>
  <c r="G101" i="146"/>
  <c r="F101" i="146"/>
  <c r="E101" i="146"/>
  <c r="D101" i="146"/>
  <c r="C101" i="146"/>
  <c r="B101" i="146"/>
  <c r="L100" i="146"/>
  <c r="K100" i="146"/>
  <c r="J100" i="146"/>
  <c r="I100" i="146"/>
  <c r="H100" i="146"/>
  <c r="G100" i="146"/>
  <c r="F100" i="146"/>
  <c r="E100" i="146"/>
  <c r="D100" i="146"/>
  <c r="C100" i="146"/>
  <c r="B100" i="146"/>
  <c r="L99" i="146"/>
  <c r="K99" i="146"/>
  <c r="J99" i="146"/>
  <c r="I99" i="146"/>
  <c r="H99" i="146"/>
  <c r="G99" i="146"/>
  <c r="F99" i="146"/>
  <c r="E99" i="146"/>
  <c r="D99" i="146"/>
  <c r="C99" i="146"/>
  <c r="B99" i="146"/>
  <c r="L98" i="146"/>
  <c r="K98" i="146"/>
  <c r="J98" i="146"/>
  <c r="I98" i="146"/>
  <c r="H98" i="146"/>
  <c r="G98" i="146"/>
  <c r="F98" i="146"/>
  <c r="E98" i="146"/>
  <c r="D98" i="146"/>
  <c r="C98" i="146"/>
  <c r="B98" i="146"/>
  <c r="L97" i="146"/>
  <c r="K97" i="146"/>
  <c r="J97" i="146"/>
  <c r="I97" i="146"/>
  <c r="H97" i="146"/>
  <c r="G97" i="146"/>
  <c r="F97" i="146"/>
  <c r="E97" i="146"/>
  <c r="D97" i="146"/>
  <c r="C97" i="146"/>
  <c r="B97" i="146"/>
  <c r="L96" i="146"/>
  <c r="K96" i="146"/>
  <c r="J96" i="146"/>
  <c r="I96" i="146"/>
  <c r="H96" i="146"/>
  <c r="G96" i="146"/>
  <c r="F96" i="146"/>
  <c r="E96" i="146"/>
  <c r="D96" i="146"/>
  <c r="C96" i="146"/>
  <c r="B96" i="142"/>
  <c r="B96" i="144"/>
  <c r="B96" i="146"/>
  <c r="B18" i="3" l="1"/>
  <c r="C15" i="3"/>
  <c r="A3" i="186" l="1"/>
  <c r="A4" i="186"/>
  <c r="L9" i="182" l="1"/>
  <c r="K9" i="182"/>
  <c r="I9" i="182"/>
  <c r="H9" i="182"/>
  <c r="G9" i="182"/>
  <c r="F9" i="182"/>
  <c r="E9" i="182"/>
  <c r="D9" i="182"/>
  <c r="C9" i="182"/>
  <c r="B9" i="182"/>
  <c r="L8" i="182"/>
  <c r="K8" i="182"/>
  <c r="J8" i="182"/>
  <c r="I8" i="182"/>
  <c r="H8" i="182"/>
  <c r="G8" i="182"/>
  <c r="F8" i="182"/>
  <c r="E8" i="182"/>
  <c r="D8" i="182"/>
  <c r="C8" i="182"/>
  <c r="B8" i="182"/>
  <c r="L7" i="182"/>
  <c r="K7" i="182"/>
  <c r="J7" i="182"/>
  <c r="I7" i="182"/>
  <c r="H7" i="182"/>
  <c r="G7" i="182"/>
  <c r="F7" i="182"/>
  <c r="E7" i="182"/>
  <c r="D7" i="182"/>
  <c r="C7" i="182"/>
  <c r="B7" i="182"/>
  <c r="L6" i="182"/>
  <c r="K6" i="182"/>
  <c r="J6" i="182"/>
  <c r="I6" i="182"/>
  <c r="H6" i="182"/>
  <c r="G6" i="182"/>
  <c r="F6" i="182"/>
  <c r="E6" i="182"/>
  <c r="D6" i="182"/>
  <c r="C6" i="182"/>
  <c r="B6" i="182"/>
  <c r="L9" i="180"/>
  <c r="K9" i="180"/>
  <c r="I9" i="180"/>
  <c r="H9" i="180"/>
  <c r="G9" i="180"/>
  <c r="F9" i="180"/>
  <c r="E9" i="180"/>
  <c r="D9" i="180"/>
  <c r="C9" i="180"/>
  <c r="B9" i="180"/>
  <c r="L8" i="180"/>
  <c r="K8" i="180"/>
  <c r="J8" i="180"/>
  <c r="I8" i="180"/>
  <c r="H8" i="180"/>
  <c r="G8" i="180"/>
  <c r="F8" i="180"/>
  <c r="E8" i="180"/>
  <c r="D8" i="180"/>
  <c r="C8" i="180"/>
  <c r="B8" i="180"/>
  <c r="L7" i="180"/>
  <c r="K7" i="180"/>
  <c r="J7" i="180"/>
  <c r="I7" i="180"/>
  <c r="H7" i="180"/>
  <c r="G7" i="180"/>
  <c r="F7" i="180"/>
  <c r="E7" i="180"/>
  <c r="D7" i="180"/>
  <c r="C7" i="180"/>
  <c r="B7" i="180"/>
  <c r="L6" i="180"/>
  <c r="K6" i="180"/>
  <c r="J6" i="180"/>
  <c r="I6" i="180"/>
  <c r="H6" i="180"/>
  <c r="G6" i="180"/>
  <c r="F6" i="180"/>
  <c r="E6" i="180"/>
  <c r="D6" i="180"/>
  <c r="C6" i="180"/>
  <c r="B6" i="180"/>
  <c r="L9" i="178"/>
  <c r="K9" i="178"/>
  <c r="I9" i="178"/>
  <c r="H9" i="178"/>
  <c r="G9" i="178"/>
  <c r="F9" i="178"/>
  <c r="E9" i="178"/>
  <c r="D9" i="178"/>
  <c r="C9" i="178"/>
  <c r="B9" i="178"/>
  <c r="L8" i="178"/>
  <c r="K8" i="178"/>
  <c r="J8" i="178"/>
  <c r="I8" i="178"/>
  <c r="H8" i="178"/>
  <c r="G8" i="178"/>
  <c r="F8" i="178"/>
  <c r="E8" i="178"/>
  <c r="D8" i="178"/>
  <c r="C8" i="178"/>
  <c r="B8" i="178"/>
  <c r="L7" i="178"/>
  <c r="K7" i="178"/>
  <c r="J7" i="178"/>
  <c r="I7" i="178"/>
  <c r="H7" i="178"/>
  <c r="G7" i="178"/>
  <c r="F7" i="178"/>
  <c r="E7" i="178"/>
  <c r="D7" i="178"/>
  <c r="C7" i="178"/>
  <c r="B7" i="178"/>
  <c r="L6" i="178"/>
  <c r="K6" i="178"/>
  <c r="J6" i="178"/>
  <c r="I6" i="178"/>
  <c r="H6" i="178"/>
  <c r="G6" i="178"/>
  <c r="F6" i="178"/>
  <c r="E6" i="178"/>
  <c r="D6" i="178"/>
  <c r="C6" i="178"/>
  <c r="B6" i="178"/>
  <c r="L9" i="176"/>
  <c r="K9" i="176"/>
  <c r="J9" i="176"/>
  <c r="I9" i="176"/>
  <c r="H9" i="176"/>
  <c r="G9" i="176"/>
  <c r="F9" i="176"/>
  <c r="E9" i="176"/>
  <c r="D9" i="176"/>
  <c r="C9" i="176"/>
  <c r="B9" i="176"/>
  <c r="L8" i="176"/>
  <c r="K8" i="176"/>
  <c r="J8" i="176"/>
  <c r="I8" i="176"/>
  <c r="H8" i="176"/>
  <c r="G8" i="176"/>
  <c r="F8" i="176"/>
  <c r="E8" i="176"/>
  <c r="D8" i="176"/>
  <c r="C8" i="176"/>
  <c r="B8" i="176"/>
  <c r="L7" i="176"/>
  <c r="K7" i="176"/>
  <c r="J7" i="176"/>
  <c r="I7" i="176"/>
  <c r="H7" i="176"/>
  <c r="G7" i="176"/>
  <c r="F7" i="176"/>
  <c r="E7" i="176"/>
  <c r="D7" i="176"/>
  <c r="C7" i="176"/>
  <c r="B7" i="176"/>
  <c r="L6" i="176"/>
  <c r="K6" i="176"/>
  <c r="J6" i="176"/>
  <c r="I6" i="176"/>
  <c r="H6" i="176"/>
  <c r="G6" i="176"/>
  <c r="F6" i="176"/>
  <c r="E6" i="176"/>
  <c r="D6" i="176"/>
  <c r="C6" i="176"/>
  <c r="B6" i="176"/>
  <c r="L9" i="174"/>
  <c r="K9" i="174"/>
  <c r="J9" i="174"/>
  <c r="I9" i="174"/>
  <c r="H9" i="174"/>
  <c r="G9" i="174"/>
  <c r="F9" i="174"/>
  <c r="E9" i="174"/>
  <c r="D9" i="174"/>
  <c r="C9" i="174"/>
  <c r="B9" i="174"/>
  <c r="L8" i="174"/>
  <c r="K8" i="174"/>
  <c r="J8" i="174"/>
  <c r="I8" i="174"/>
  <c r="H8" i="174"/>
  <c r="G8" i="174"/>
  <c r="F8" i="174"/>
  <c r="E8" i="174"/>
  <c r="D8" i="174"/>
  <c r="C8" i="174"/>
  <c r="B8" i="174"/>
  <c r="L7" i="174"/>
  <c r="K7" i="174"/>
  <c r="J7" i="174"/>
  <c r="I7" i="174"/>
  <c r="H7" i="174"/>
  <c r="G7" i="174"/>
  <c r="F7" i="174"/>
  <c r="E7" i="174"/>
  <c r="D7" i="174"/>
  <c r="C7" i="174"/>
  <c r="B7" i="174"/>
  <c r="L6" i="174"/>
  <c r="K6" i="174"/>
  <c r="J6" i="174"/>
  <c r="I6" i="174"/>
  <c r="H6" i="174"/>
  <c r="G6" i="174"/>
  <c r="F6" i="174"/>
  <c r="E6" i="174"/>
  <c r="D6" i="174"/>
  <c r="C6" i="174"/>
  <c r="B6" i="174"/>
  <c r="L9" i="172"/>
  <c r="K9" i="172"/>
  <c r="J9" i="172"/>
  <c r="I9" i="172"/>
  <c r="H9" i="172"/>
  <c r="G9" i="172"/>
  <c r="F9" i="172"/>
  <c r="E9" i="172"/>
  <c r="D9" i="172"/>
  <c r="C9" i="172"/>
  <c r="B9" i="172"/>
  <c r="L8" i="172"/>
  <c r="K8" i="172"/>
  <c r="J8" i="172"/>
  <c r="I8" i="172"/>
  <c r="H8" i="172"/>
  <c r="G8" i="172"/>
  <c r="F8" i="172"/>
  <c r="E8" i="172"/>
  <c r="D8" i="172"/>
  <c r="C8" i="172"/>
  <c r="B8" i="172"/>
  <c r="L7" i="172"/>
  <c r="K7" i="172"/>
  <c r="J7" i="172"/>
  <c r="I7" i="172"/>
  <c r="H7" i="172"/>
  <c r="G7" i="172"/>
  <c r="F7" i="172"/>
  <c r="E7" i="172"/>
  <c r="D7" i="172"/>
  <c r="C7" i="172"/>
  <c r="B7" i="172"/>
  <c r="L6" i="172"/>
  <c r="K6" i="172"/>
  <c r="J6" i="172"/>
  <c r="I6" i="172"/>
  <c r="H6" i="172"/>
  <c r="G6" i="172"/>
  <c r="F6" i="172"/>
  <c r="E6" i="172"/>
  <c r="D6" i="172"/>
  <c r="C6" i="172"/>
  <c r="B6" i="172"/>
  <c r="A4" i="172"/>
  <c r="A3" i="172"/>
  <c r="L10" i="171"/>
  <c r="K10" i="171"/>
  <c r="J10" i="171"/>
  <c r="I10" i="171"/>
  <c r="H10" i="171"/>
  <c r="G10" i="171"/>
  <c r="F10" i="171"/>
  <c r="E10" i="171"/>
  <c r="D10" i="171"/>
  <c r="C10" i="171"/>
  <c r="L9" i="171"/>
  <c r="K9" i="171"/>
  <c r="J9" i="171"/>
  <c r="I9" i="171"/>
  <c r="H9" i="171"/>
  <c r="G9" i="171"/>
  <c r="F9" i="171"/>
  <c r="E9" i="171"/>
  <c r="D9" i="171"/>
  <c r="C9" i="171"/>
  <c r="L8" i="171"/>
  <c r="K8" i="171"/>
  <c r="J8" i="171"/>
  <c r="I8" i="171"/>
  <c r="H8" i="171"/>
  <c r="G8" i="171"/>
  <c r="F8" i="171"/>
  <c r="E8" i="171"/>
  <c r="D8" i="171"/>
  <c r="C8" i="171"/>
  <c r="L7" i="171"/>
  <c r="K7" i="171"/>
  <c r="J7" i="171"/>
  <c r="I7" i="171"/>
  <c r="H7" i="171"/>
  <c r="G7" i="171"/>
  <c r="F7" i="171"/>
  <c r="E7" i="171"/>
  <c r="D7" i="171"/>
  <c r="C7" i="171"/>
  <c r="B10" i="171"/>
  <c r="B8" i="171"/>
  <c r="B7" i="171"/>
  <c r="B9" i="171"/>
  <c r="A3" i="171" l="1"/>
  <c r="A4" i="171"/>
  <c r="A4" i="170"/>
  <c r="A3" i="170"/>
  <c r="F11" i="152"/>
  <c r="E11" i="152"/>
  <c r="D11" i="152"/>
  <c r="C11" i="152"/>
  <c r="B11" i="152"/>
  <c r="A4" i="194" l="1"/>
  <c r="A3" i="194"/>
  <c r="A4" i="193"/>
  <c r="A3" i="193"/>
  <c r="A4" i="192"/>
  <c r="A3" i="192"/>
  <c r="A4" i="191"/>
  <c r="A3" i="191"/>
  <c r="A4" i="190"/>
  <c r="A3" i="190"/>
  <c r="A4" i="189"/>
  <c r="A3" i="189"/>
  <c r="A4" i="188"/>
  <c r="A3" i="188"/>
  <c r="A4" i="187"/>
  <c r="A3" i="187"/>
  <c r="A4" i="185"/>
  <c r="A3" i="185"/>
  <c r="A4" i="182"/>
  <c r="A3" i="182"/>
  <c r="A4" i="180"/>
  <c r="A3" i="180"/>
  <c r="A4" i="178"/>
  <c r="A3" i="178"/>
  <c r="A4" i="176"/>
  <c r="A3" i="176"/>
  <c r="A4" i="174"/>
  <c r="A3" i="174"/>
  <c r="A4" i="169"/>
  <c r="A3" i="169"/>
  <c r="A4" i="159"/>
  <c r="A3" i="159"/>
  <c r="E15" i="158"/>
  <c r="D15" i="158"/>
  <c r="C15" i="158"/>
  <c r="B15" i="158"/>
  <c r="E14" i="158"/>
  <c r="D14" i="158"/>
  <c r="C14" i="158"/>
  <c r="B14" i="158"/>
  <c r="E13" i="158"/>
  <c r="D13" i="158"/>
  <c r="C13" i="158"/>
  <c r="B13" i="158"/>
  <c r="E12" i="158"/>
  <c r="D12" i="158"/>
  <c r="C12" i="158"/>
  <c r="B12" i="158"/>
  <c r="E11" i="158"/>
  <c r="D11" i="158"/>
  <c r="C11" i="158"/>
  <c r="B11" i="158"/>
  <c r="E10" i="158"/>
  <c r="D10" i="158"/>
  <c r="C10" i="158"/>
  <c r="B10" i="158"/>
  <c r="E9" i="158"/>
  <c r="D9" i="158"/>
  <c r="C9" i="158"/>
  <c r="B9" i="158"/>
  <c r="E8" i="158"/>
  <c r="D8" i="158"/>
  <c r="C8" i="158"/>
  <c r="B8" i="158"/>
  <c r="E7" i="158"/>
  <c r="D7" i="158"/>
  <c r="C7" i="158"/>
  <c r="B7" i="158"/>
  <c r="E6" i="158"/>
  <c r="D6" i="158"/>
  <c r="C6" i="158"/>
  <c r="B6" i="158"/>
  <c r="A4" i="158"/>
  <c r="A3" i="158"/>
  <c r="F15" i="157"/>
  <c r="A4" i="157"/>
  <c r="A3" i="157"/>
  <c r="A4" i="156"/>
  <c r="A3" i="156"/>
  <c r="A4" i="155"/>
  <c r="A3" i="155"/>
  <c r="A4" i="154"/>
  <c r="A3" i="154"/>
  <c r="A4" i="153"/>
  <c r="A3" i="153"/>
  <c r="A4" i="152"/>
  <c r="A3" i="152"/>
  <c r="B11" i="151"/>
  <c r="A4" i="151"/>
  <c r="A3" i="151"/>
  <c r="A4" i="150"/>
  <c r="A3" i="150"/>
  <c r="A4" i="149"/>
  <c r="A3" i="149"/>
  <c r="L9" i="146"/>
  <c r="K9" i="146"/>
  <c r="J9" i="146"/>
  <c r="I9" i="146"/>
  <c r="H9" i="146"/>
  <c r="G9" i="146"/>
  <c r="F9" i="146"/>
  <c r="E9" i="146"/>
  <c r="D9" i="146"/>
  <c r="C9" i="146"/>
  <c r="B9" i="146"/>
  <c r="L8" i="146"/>
  <c r="K8" i="146"/>
  <c r="J8" i="146"/>
  <c r="I8" i="146"/>
  <c r="H8" i="146"/>
  <c r="G8" i="146"/>
  <c r="F8" i="146"/>
  <c r="E8" i="146"/>
  <c r="D8" i="146"/>
  <c r="C8" i="146"/>
  <c r="B8" i="146"/>
  <c r="L7" i="146"/>
  <c r="K7" i="146"/>
  <c r="J7" i="146"/>
  <c r="I7" i="146"/>
  <c r="H7" i="146"/>
  <c r="G7" i="146"/>
  <c r="F7" i="146"/>
  <c r="E7" i="146"/>
  <c r="D7" i="146"/>
  <c r="C7" i="146"/>
  <c r="B7" i="146"/>
  <c r="L6" i="146"/>
  <c r="K6" i="146"/>
  <c r="J6" i="146"/>
  <c r="I6" i="146"/>
  <c r="H6" i="146"/>
  <c r="G6" i="146"/>
  <c r="F6" i="146"/>
  <c r="E6" i="146"/>
  <c r="D6" i="146"/>
  <c r="C6" i="146"/>
  <c r="B6" i="146"/>
  <c r="A4" i="146"/>
  <c r="A3" i="146"/>
  <c r="L9" i="144"/>
  <c r="K9" i="144"/>
  <c r="J9" i="144"/>
  <c r="I9" i="144"/>
  <c r="H9" i="144"/>
  <c r="G9" i="144"/>
  <c r="F9" i="144"/>
  <c r="E9" i="144"/>
  <c r="D9" i="144"/>
  <c r="C9" i="144"/>
  <c r="B9" i="144"/>
  <c r="L8" i="144"/>
  <c r="K8" i="144"/>
  <c r="J8" i="144"/>
  <c r="I8" i="144"/>
  <c r="H8" i="144"/>
  <c r="G8" i="144"/>
  <c r="F8" i="144"/>
  <c r="E8" i="144"/>
  <c r="D8" i="144"/>
  <c r="C8" i="144"/>
  <c r="B8" i="144"/>
  <c r="L7" i="144"/>
  <c r="K7" i="144"/>
  <c r="J7" i="144"/>
  <c r="I7" i="144"/>
  <c r="H7" i="144"/>
  <c r="G7" i="144"/>
  <c r="F7" i="144"/>
  <c r="E7" i="144"/>
  <c r="D7" i="144"/>
  <c r="C7" i="144"/>
  <c r="B7" i="144"/>
  <c r="L6" i="144"/>
  <c r="K6" i="144"/>
  <c r="J6" i="144"/>
  <c r="I6" i="144"/>
  <c r="H6" i="144"/>
  <c r="G6" i="144"/>
  <c r="F6" i="144"/>
  <c r="E6" i="144"/>
  <c r="D6" i="144"/>
  <c r="C6" i="144"/>
  <c r="B6" i="144"/>
  <c r="A4" i="144"/>
  <c r="A3" i="144"/>
  <c r="L9" i="142"/>
  <c r="K9" i="142"/>
  <c r="J9" i="142"/>
  <c r="I9" i="142"/>
  <c r="H9" i="142"/>
  <c r="G9" i="142"/>
  <c r="F9" i="142"/>
  <c r="E9" i="142"/>
  <c r="D9" i="142"/>
  <c r="C9" i="142"/>
  <c r="B9" i="142"/>
  <c r="L8" i="142"/>
  <c r="K8" i="142"/>
  <c r="J8" i="142"/>
  <c r="I8" i="142"/>
  <c r="H8" i="142"/>
  <c r="G8" i="142"/>
  <c r="F8" i="142"/>
  <c r="E8" i="142"/>
  <c r="D8" i="142"/>
  <c r="C8" i="142"/>
  <c r="B8" i="142"/>
  <c r="L7" i="142"/>
  <c r="K7" i="142"/>
  <c r="J7" i="142"/>
  <c r="I7" i="142"/>
  <c r="H7" i="142"/>
  <c r="G7" i="142"/>
  <c r="F7" i="142"/>
  <c r="E7" i="142"/>
  <c r="D7" i="142"/>
  <c r="C7" i="142"/>
  <c r="B7" i="142"/>
  <c r="L6" i="142"/>
  <c r="K6" i="142"/>
  <c r="J6" i="142"/>
  <c r="I6" i="142"/>
  <c r="H6" i="142"/>
  <c r="G6" i="142"/>
  <c r="F6" i="142"/>
  <c r="E6" i="142"/>
  <c r="D6" i="142"/>
  <c r="C6" i="142"/>
  <c r="B6" i="142"/>
  <c r="A4" i="142"/>
  <c r="A3" i="142"/>
  <c r="L10" i="141"/>
  <c r="K10" i="141"/>
  <c r="J10" i="141"/>
  <c r="I10" i="141"/>
  <c r="H10" i="141"/>
  <c r="G10" i="141"/>
  <c r="F10" i="141"/>
  <c r="E10" i="141"/>
  <c r="D10" i="141"/>
  <c r="C10" i="141"/>
  <c r="B10" i="141"/>
  <c r="L9" i="141"/>
  <c r="K9" i="141"/>
  <c r="J9" i="141"/>
  <c r="I9" i="141"/>
  <c r="H9" i="141"/>
  <c r="G9" i="141"/>
  <c r="F9" i="141"/>
  <c r="E9" i="141"/>
  <c r="D9" i="141"/>
  <c r="C9" i="141"/>
  <c r="B9" i="141"/>
  <c r="L8" i="141"/>
  <c r="K8" i="141"/>
  <c r="J8" i="141"/>
  <c r="I8" i="141"/>
  <c r="H8" i="141"/>
  <c r="G8" i="141"/>
  <c r="F8" i="141"/>
  <c r="E8" i="141"/>
  <c r="D8" i="141"/>
  <c r="C8" i="141"/>
  <c r="B8" i="141"/>
  <c r="L7" i="141"/>
  <c r="K7" i="141"/>
  <c r="J7" i="141"/>
  <c r="I7" i="141"/>
  <c r="H7" i="141"/>
  <c r="G7" i="141"/>
  <c r="F7" i="141"/>
  <c r="E7" i="141"/>
  <c r="D7" i="141"/>
  <c r="C7" i="141"/>
  <c r="B7" i="141"/>
  <c r="A4" i="141"/>
  <c r="A3" i="141"/>
  <c r="A4" i="140"/>
  <c r="A3" i="140"/>
  <c r="A4" i="139"/>
  <c r="A3" i="139"/>
  <c r="A4" i="167"/>
  <c r="A3" i="167"/>
  <c r="A4" i="168"/>
  <c r="A3" i="168"/>
  <c r="A4" i="138"/>
  <c r="A3" i="138"/>
  <c r="A4" i="137"/>
  <c r="A3" i="137"/>
  <c r="A4" i="165"/>
  <c r="A3" i="165"/>
  <c r="A4" i="166"/>
  <c r="A3" i="166"/>
  <c r="A4" i="136"/>
  <c r="A3" i="136"/>
  <c r="A4" i="129"/>
  <c r="A3" i="129"/>
  <c r="A4" i="58"/>
  <c r="A3" i="58"/>
  <c r="G17" i="195"/>
  <c r="F17" i="195"/>
  <c r="E17" i="195"/>
  <c r="D17" i="195"/>
  <c r="C17" i="195"/>
  <c r="B17" i="195"/>
  <c r="H16" i="195"/>
  <c r="H15" i="195"/>
  <c r="H14" i="195"/>
  <c r="H13" i="195"/>
  <c r="H12" i="195"/>
  <c r="H11" i="195"/>
  <c r="H10" i="195"/>
  <c r="H9" i="195"/>
  <c r="H8" i="195"/>
  <c r="H7" i="195"/>
  <c r="H6" i="195"/>
  <c r="G17" i="196"/>
  <c r="F17" i="196"/>
  <c r="E17" i="196"/>
  <c r="D17" i="196"/>
  <c r="C17" i="196"/>
  <c r="B17" i="196"/>
  <c r="H16" i="196"/>
  <c r="H15" i="196"/>
  <c r="H14" i="196"/>
  <c r="H13" i="196"/>
  <c r="H12" i="196"/>
  <c r="H11" i="196"/>
  <c r="H10" i="196"/>
  <c r="H9" i="196"/>
  <c r="H8" i="196"/>
  <c r="H7" i="196"/>
  <c r="H6" i="196"/>
  <c r="A4" i="196"/>
  <c r="B14" i="11"/>
  <c r="A4" i="11"/>
  <c r="A3" i="11"/>
  <c r="E14" i="10"/>
  <c r="D14" i="10"/>
  <c r="C14" i="10"/>
  <c r="B14" i="10"/>
  <c r="A4" i="10"/>
  <c r="A3" i="10"/>
  <c r="A4" i="9"/>
  <c r="A3" i="9"/>
  <c r="A4" i="8"/>
  <c r="A3" i="8"/>
  <c r="A4" i="197"/>
  <c r="A3" i="197"/>
  <c r="B12" i="7"/>
  <c r="A4" i="7"/>
  <c r="A3" i="7"/>
  <c r="E12" i="6"/>
  <c r="D12" i="6"/>
  <c r="C12" i="6"/>
  <c r="B12" i="6"/>
  <c r="A4" i="5"/>
  <c r="A3" i="5"/>
  <c r="A4" i="4"/>
  <c r="A3" i="4"/>
  <c r="A4" i="3"/>
  <c r="A3" i="3"/>
  <c r="A4" i="2"/>
  <c r="A3" i="2"/>
  <c r="D217" i="1"/>
  <c r="B217" i="1"/>
  <c r="C217" i="1" s="1"/>
  <c r="D216" i="1"/>
  <c r="B216" i="1"/>
  <c r="C216" i="1" s="1"/>
  <c r="D215" i="1"/>
  <c r="B215" i="1"/>
  <c r="C215" i="1" s="1"/>
  <c r="D214" i="1"/>
  <c r="B214" i="1"/>
  <c r="C214" i="1" s="1"/>
  <c r="D213" i="1"/>
  <c r="B213" i="1"/>
  <c r="C213" i="1" s="1"/>
  <c r="D212" i="1"/>
  <c r="B212" i="1"/>
  <c r="C212" i="1" s="1"/>
  <c r="D211" i="1"/>
  <c r="B211" i="1"/>
  <c r="C211" i="1" s="1"/>
  <c r="D210" i="1"/>
  <c r="B210" i="1"/>
  <c r="C210" i="1" s="1"/>
  <c r="D209" i="1"/>
  <c r="B209" i="1"/>
  <c r="C209" i="1" s="1"/>
  <c r="D208" i="1"/>
  <c r="B208" i="1"/>
  <c r="C208" i="1" s="1"/>
  <c r="D207" i="1"/>
  <c r="B207" i="1"/>
  <c r="C207" i="1" s="1"/>
  <c r="D206" i="1"/>
  <c r="B206" i="1"/>
  <c r="C206" i="1" s="1"/>
  <c r="D205" i="1"/>
  <c r="B205" i="1"/>
  <c r="C205" i="1" s="1"/>
  <c r="D204" i="1"/>
  <c r="B204" i="1"/>
  <c r="C204" i="1" s="1"/>
  <c r="D203" i="1"/>
  <c r="B203" i="1"/>
  <c r="C203" i="1" s="1"/>
  <c r="D202" i="1"/>
  <c r="B202" i="1"/>
  <c r="C202" i="1" s="1"/>
  <c r="D201" i="1"/>
  <c r="B201" i="1"/>
  <c r="C201" i="1" s="1"/>
  <c r="D200" i="1"/>
  <c r="B200" i="1"/>
  <c r="C200" i="1" s="1"/>
  <c r="D199" i="1"/>
  <c r="B199" i="1"/>
  <c r="C199" i="1" s="1"/>
  <c r="D198" i="1"/>
  <c r="B198" i="1"/>
  <c r="C198" i="1" s="1"/>
  <c r="D197" i="1"/>
  <c r="B197" i="1"/>
  <c r="C197" i="1" s="1"/>
  <c r="D196" i="1"/>
  <c r="B196" i="1"/>
  <c r="C196" i="1" s="1"/>
  <c r="D195" i="1"/>
  <c r="B195" i="1"/>
  <c r="C195" i="1" s="1"/>
  <c r="D194" i="1"/>
  <c r="B194" i="1"/>
  <c r="C194" i="1" s="1"/>
  <c r="D193" i="1"/>
  <c r="B193" i="1"/>
  <c r="C193" i="1" s="1"/>
  <c r="D192" i="1"/>
  <c r="B192" i="1"/>
  <c r="C192" i="1" s="1"/>
  <c r="D191" i="1"/>
  <c r="B191" i="1"/>
  <c r="C191" i="1" s="1"/>
  <c r="D190" i="1"/>
  <c r="B190" i="1"/>
  <c r="C190" i="1" s="1"/>
  <c r="D189" i="1"/>
  <c r="B189" i="1"/>
  <c r="C189" i="1" s="1"/>
  <c r="D188" i="1"/>
  <c r="B188" i="1"/>
  <c r="C188" i="1" s="1"/>
  <c r="D187" i="1"/>
  <c r="B187" i="1"/>
  <c r="C187" i="1" s="1"/>
  <c r="D186" i="1"/>
  <c r="B186" i="1"/>
  <c r="C186" i="1" s="1"/>
  <c r="D185" i="1"/>
  <c r="B185" i="1"/>
  <c r="C185" i="1" s="1"/>
  <c r="D184" i="1"/>
  <c r="B184" i="1"/>
  <c r="C184" i="1" s="1"/>
  <c r="D183" i="1"/>
  <c r="B183" i="1"/>
  <c r="C183" i="1" s="1"/>
  <c r="D182" i="1"/>
  <c r="B182" i="1"/>
  <c r="C182" i="1" s="1"/>
  <c r="D181" i="1"/>
  <c r="B181" i="1"/>
  <c r="C181" i="1" s="1"/>
  <c r="D180" i="1"/>
  <c r="B180" i="1"/>
  <c r="C180" i="1" s="1"/>
  <c r="D179" i="1"/>
  <c r="B179" i="1"/>
  <c r="C179" i="1" s="1"/>
  <c r="D178" i="1"/>
  <c r="B178" i="1"/>
  <c r="C178" i="1" s="1"/>
  <c r="D177" i="1"/>
  <c r="B177" i="1"/>
  <c r="C177" i="1" s="1"/>
  <c r="D176" i="1"/>
  <c r="B176" i="1"/>
  <c r="C176" i="1" s="1"/>
  <c r="D175" i="1"/>
  <c r="B175" i="1"/>
  <c r="C175" i="1" s="1"/>
  <c r="D174" i="1"/>
  <c r="B174" i="1"/>
  <c r="C174" i="1" s="1"/>
  <c r="D173" i="1"/>
  <c r="B173" i="1"/>
  <c r="C173" i="1" s="1"/>
  <c r="D172" i="1"/>
  <c r="B172" i="1"/>
  <c r="C172" i="1" s="1"/>
  <c r="D170" i="1"/>
  <c r="B170" i="1"/>
  <c r="C170" i="1" s="1"/>
  <c r="D169" i="1"/>
  <c r="B169" i="1"/>
  <c r="C169" i="1" s="1"/>
  <c r="D168" i="1"/>
  <c r="B168" i="1"/>
  <c r="C168" i="1" s="1"/>
  <c r="D167" i="1"/>
  <c r="B167" i="1"/>
  <c r="C167" i="1" s="1"/>
  <c r="D166" i="1"/>
  <c r="B166" i="1"/>
  <c r="C166" i="1" s="1"/>
  <c r="D165" i="1"/>
  <c r="B165" i="1"/>
  <c r="C165" i="1" s="1"/>
  <c r="D164" i="1"/>
  <c r="B164" i="1"/>
  <c r="C164" i="1" s="1"/>
  <c r="D163" i="1"/>
  <c r="B163" i="1"/>
  <c r="C163" i="1" s="1"/>
  <c r="D153" i="1"/>
  <c r="B153" i="1"/>
  <c r="C153" i="1" s="1"/>
  <c r="D152" i="1"/>
  <c r="B152" i="1"/>
  <c r="C152" i="1" s="1"/>
  <c r="D151" i="1"/>
  <c r="B151" i="1"/>
  <c r="C151" i="1" s="1"/>
  <c r="D150" i="1"/>
  <c r="B150" i="1"/>
  <c r="C150" i="1" s="1"/>
  <c r="D149" i="1"/>
  <c r="B149" i="1"/>
  <c r="C149" i="1" s="1"/>
  <c r="D148" i="1"/>
  <c r="B148" i="1"/>
  <c r="C148" i="1" s="1"/>
  <c r="D147" i="1"/>
  <c r="B147" i="1"/>
  <c r="C147" i="1" s="1"/>
  <c r="D146" i="1"/>
  <c r="B146" i="1"/>
  <c r="C146" i="1" s="1"/>
  <c r="D144" i="1"/>
  <c r="B144" i="1"/>
  <c r="C144" i="1" s="1"/>
  <c r="D143" i="1"/>
  <c r="B143" i="1"/>
  <c r="C143" i="1" s="1"/>
  <c r="D142" i="1"/>
  <c r="B142" i="1"/>
  <c r="C142" i="1" s="1"/>
  <c r="D141" i="1"/>
  <c r="B141" i="1"/>
  <c r="C141" i="1" s="1"/>
  <c r="D140" i="1"/>
  <c r="B140" i="1"/>
  <c r="C140" i="1" s="1"/>
  <c r="D139" i="1"/>
  <c r="B139" i="1"/>
  <c r="C139" i="1" s="1"/>
  <c r="D138" i="1"/>
  <c r="B138" i="1"/>
  <c r="C138" i="1" s="1"/>
  <c r="D137" i="1"/>
  <c r="B137" i="1"/>
  <c r="C137" i="1" s="1"/>
  <c r="D136" i="1"/>
  <c r="B136" i="1"/>
  <c r="C136" i="1" s="1"/>
  <c r="D135" i="1"/>
  <c r="B135" i="1"/>
  <c r="C135" i="1" s="1"/>
  <c r="D134" i="1"/>
  <c r="B134" i="1"/>
  <c r="C134" i="1" s="1"/>
  <c r="D133" i="1"/>
  <c r="B133" i="1"/>
  <c r="C133" i="1" s="1"/>
  <c r="D127" i="1"/>
  <c r="B127" i="1"/>
  <c r="C127" i="1" s="1"/>
  <c r="D126" i="1"/>
  <c r="B126" i="1"/>
  <c r="C126" i="1" s="1"/>
  <c r="D125" i="1"/>
  <c r="B125" i="1"/>
  <c r="C125" i="1" s="1"/>
  <c r="D124" i="1"/>
  <c r="B124" i="1"/>
  <c r="C124" i="1" s="1"/>
  <c r="D123" i="1"/>
  <c r="B123" i="1"/>
  <c r="C123" i="1" s="1"/>
  <c r="D122" i="1"/>
  <c r="B122" i="1"/>
  <c r="C122" i="1" s="1"/>
  <c r="D121" i="1"/>
  <c r="B121" i="1"/>
  <c r="C121" i="1" s="1"/>
  <c r="D120" i="1"/>
  <c r="B120" i="1"/>
  <c r="C120" i="1" s="1"/>
  <c r="D119" i="1"/>
  <c r="B119" i="1"/>
  <c r="C119" i="1" s="1"/>
  <c r="D118" i="1"/>
  <c r="B118" i="1"/>
  <c r="C118" i="1" s="1"/>
  <c r="D117" i="1"/>
  <c r="B117" i="1"/>
  <c r="C117" i="1" s="1"/>
  <c r="D116" i="1"/>
  <c r="B116" i="1"/>
  <c r="C116" i="1" s="1"/>
  <c r="D115" i="1"/>
  <c r="B115" i="1"/>
  <c r="C115" i="1" s="1"/>
  <c r="D114" i="1"/>
  <c r="B114" i="1"/>
  <c r="C114" i="1" s="1"/>
  <c r="D113" i="1"/>
  <c r="B113" i="1"/>
  <c r="C113" i="1" s="1"/>
  <c r="D112" i="1"/>
  <c r="B112" i="1"/>
  <c r="C112" i="1" s="1"/>
  <c r="D111" i="1"/>
  <c r="B111" i="1"/>
  <c r="C111" i="1" s="1"/>
  <c r="D110" i="1"/>
  <c r="B110" i="1"/>
  <c r="C110" i="1" s="1"/>
  <c r="D109" i="1"/>
  <c r="B109" i="1"/>
  <c r="C109" i="1" s="1"/>
  <c r="D108" i="1"/>
  <c r="B108" i="1"/>
  <c r="C108" i="1" s="1"/>
  <c r="D107" i="1"/>
  <c r="B107" i="1"/>
  <c r="C107" i="1" s="1"/>
  <c r="D106" i="1"/>
  <c r="B106" i="1"/>
  <c r="C106" i="1" s="1"/>
  <c r="D105" i="1"/>
  <c r="B105" i="1"/>
  <c r="C105" i="1" s="1"/>
  <c r="D104" i="1"/>
  <c r="B104" i="1"/>
  <c r="C104" i="1" s="1"/>
  <c r="D103" i="1"/>
  <c r="B103" i="1"/>
  <c r="C103" i="1" s="1"/>
  <c r="D102" i="1"/>
  <c r="B102" i="1"/>
  <c r="C102" i="1" s="1"/>
  <c r="D101" i="1"/>
  <c r="B101" i="1"/>
  <c r="C101" i="1" s="1"/>
  <c r="D100" i="1"/>
  <c r="B100" i="1"/>
  <c r="C100" i="1" s="1"/>
  <c r="D99" i="1"/>
  <c r="B99" i="1"/>
  <c r="C99" i="1" s="1"/>
  <c r="D98" i="1"/>
  <c r="B98" i="1"/>
  <c r="C98" i="1" s="1"/>
  <c r="D97" i="1"/>
  <c r="B97" i="1"/>
  <c r="C97" i="1" s="1"/>
  <c r="D96" i="1"/>
  <c r="B96" i="1"/>
  <c r="C96" i="1" s="1"/>
  <c r="D95" i="1"/>
  <c r="B95" i="1"/>
  <c r="C95" i="1" s="1"/>
  <c r="D94" i="1"/>
  <c r="B94" i="1"/>
  <c r="C94" i="1" s="1"/>
  <c r="D93" i="1"/>
  <c r="B93" i="1"/>
  <c r="C93" i="1" s="1"/>
  <c r="D92" i="1"/>
  <c r="B92" i="1"/>
  <c r="C92" i="1" s="1"/>
  <c r="D91" i="1"/>
  <c r="B91" i="1"/>
  <c r="C91" i="1" s="1"/>
  <c r="D90" i="1"/>
  <c r="B90" i="1"/>
  <c r="C90" i="1" s="1"/>
  <c r="D89" i="1"/>
  <c r="B89" i="1"/>
  <c r="C89" i="1" s="1"/>
  <c r="D88" i="1"/>
  <c r="B88" i="1"/>
  <c r="C88" i="1" s="1"/>
  <c r="D87" i="1"/>
  <c r="B87" i="1"/>
  <c r="C87" i="1" s="1"/>
  <c r="D86" i="1"/>
  <c r="B86" i="1"/>
  <c r="C86" i="1" s="1"/>
  <c r="D85" i="1"/>
  <c r="B85" i="1"/>
  <c r="C85" i="1" s="1"/>
  <c r="D84" i="1"/>
  <c r="B84" i="1"/>
  <c r="C84" i="1" s="1"/>
  <c r="D83" i="1"/>
  <c r="B83" i="1"/>
  <c r="C83" i="1" s="1"/>
  <c r="D82" i="1"/>
  <c r="B82" i="1"/>
  <c r="C82" i="1" s="1"/>
  <c r="D81" i="1"/>
  <c r="B81" i="1"/>
  <c r="C81" i="1" s="1"/>
  <c r="D80" i="1"/>
  <c r="B80" i="1"/>
  <c r="C80" i="1" s="1"/>
  <c r="D79" i="1"/>
  <c r="B79" i="1"/>
  <c r="C79" i="1" s="1"/>
  <c r="D78" i="1"/>
  <c r="B78" i="1"/>
  <c r="C78" i="1" s="1"/>
  <c r="D77" i="1"/>
  <c r="B77" i="1"/>
  <c r="C77" i="1" s="1"/>
  <c r="D76" i="1"/>
  <c r="B76" i="1"/>
  <c r="C76" i="1" s="1"/>
  <c r="D75" i="1"/>
  <c r="B75" i="1"/>
  <c r="C75" i="1" s="1"/>
  <c r="D74" i="1"/>
  <c r="B74" i="1"/>
  <c r="C74" i="1" s="1"/>
  <c r="D73" i="1"/>
  <c r="B73" i="1"/>
  <c r="C73" i="1" s="1"/>
  <c r="D72" i="1"/>
  <c r="B72" i="1"/>
  <c r="C72" i="1" s="1"/>
  <c r="D71" i="1"/>
  <c r="B71" i="1"/>
  <c r="C71" i="1" s="1"/>
  <c r="D70" i="1"/>
  <c r="B70" i="1"/>
  <c r="C70" i="1" s="1"/>
  <c r="D69" i="1"/>
  <c r="B69" i="1"/>
  <c r="C69" i="1" s="1"/>
  <c r="D68" i="1"/>
  <c r="B68" i="1"/>
  <c r="C68" i="1" s="1"/>
  <c r="D67" i="1"/>
  <c r="B67" i="1"/>
  <c r="C67" i="1" s="1"/>
  <c r="D65" i="1"/>
  <c r="B65" i="1"/>
  <c r="C65" i="1" s="1"/>
  <c r="D64" i="1"/>
  <c r="B64" i="1"/>
  <c r="C64" i="1" s="1"/>
  <c r="D63" i="1"/>
  <c r="B63" i="1"/>
  <c r="C63" i="1" s="1"/>
  <c r="D62" i="1"/>
  <c r="B62" i="1"/>
  <c r="C62" i="1" s="1"/>
  <c r="D61" i="1"/>
  <c r="B61" i="1"/>
  <c r="C61" i="1" s="1"/>
  <c r="D60" i="1"/>
  <c r="B60" i="1"/>
  <c r="C60" i="1" s="1"/>
  <c r="D59" i="1"/>
  <c r="B59" i="1"/>
  <c r="C59" i="1" s="1"/>
  <c r="D58" i="1"/>
  <c r="B58" i="1"/>
  <c r="C58" i="1" s="1"/>
  <c r="D57" i="1"/>
  <c r="B57" i="1"/>
  <c r="C57" i="1" s="1"/>
  <c r="D56" i="1"/>
  <c r="B56" i="1"/>
  <c r="C56" i="1" s="1"/>
  <c r="D55" i="1"/>
  <c r="B55" i="1"/>
  <c r="C55" i="1" s="1"/>
  <c r="D54" i="1"/>
  <c r="B54" i="1"/>
  <c r="C54" i="1" s="1"/>
  <c r="D53" i="1"/>
  <c r="B53" i="1"/>
  <c r="C53" i="1" s="1"/>
  <c r="D52" i="1"/>
  <c r="B52" i="1"/>
  <c r="C52" i="1" s="1"/>
  <c r="D51" i="1"/>
  <c r="B51" i="1"/>
  <c r="C51" i="1" s="1"/>
  <c r="D50" i="1"/>
  <c r="B50" i="1"/>
  <c r="C50" i="1" s="1"/>
  <c r="D49" i="1"/>
  <c r="B49" i="1"/>
  <c r="C49" i="1" s="1"/>
  <c r="D48" i="1"/>
  <c r="B48" i="1"/>
  <c r="C48" i="1" s="1"/>
  <c r="D47" i="1"/>
  <c r="B47" i="1"/>
  <c r="C47" i="1" s="1"/>
  <c r="D46" i="1"/>
  <c r="B46" i="1"/>
  <c r="C46" i="1" s="1"/>
  <c r="D45" i="1"/>
  <c r="B45" i="1"/>
  <c r="C45" i="1" s="1"/>
  <c r="D44" i="1"/>
  <c r="B44" i="1"/>
  <c r="C44" i="1" s="1"/>
  <c r="D43" i="1"/>
  <c r="B43" i="1"/>
  <c r="C43" i="1" s="1"/>
  <c r="D42" i="1"/>
  <c r="B42" i="1"/>
  <c r="C42" i="1" s="1"/>
  <c r="D41" i="1"/>
  <c r="B41" i="1"/>
  <c r="C41" i="1" s="1"/>
  <c r="D40" i="1"/>
  <c r="B40" i="1"/>
  <c r="C40" i="1" s="1"/>
  <c r="D39" i="1"/>
  <c r="B39" i="1"/>
  <c r="C39" i="1" s="1"/>
  <c r="D38" i="1"/>
  <c r="B38" i="1"/>
  <c r="C38" i="1" s="1"/>
  <c r="D37" i="1"/>
  <c r="B37" i="1"/>
  <c r="C37" i="1" s="1"/>
  <c r="D36" i="1"/>
  <c r="B36" i="1"/>
  <c r="C36" i="1" s="1"/>
  <c r="D35" i="1"/>
  <c r="B35" i="1"/>
  <c r="C35" i="1" s="1"/>
  <c r="D34" i="1"/>
  <c r="B34" i="1"/>
  <c r="C34" i="1" s="1"/>
  <c r="D33" i="1"/>
  <c r="B33" i="1"/>
  <c r="C33" i="1" s="1"/>
  <c r="D32" i="1"/>
  <c r="B32" i="1"/>
  <c r="C32" i="1" s="1"/>
  <c r="D31" i="1"/>
  <c r="B31" i="1"/>
  <c r="C31" i="1" s="1"/>
  <c r="D30" i="1"/>
  <c r="B30" i="1"/>
  <c r="C30" i="1" s="1"/>
  <c r="D29" i="1"/>
  <c r="B29" i="1"/>
  <c r="C29" i="1" s="1"/>
  <c r="D28" i="1"/>
  <c r="B28" i="1"/>
  <c r="C28" i="1" s="1"/>
  <c r="D27" i="1"/>
  <c r="B27" i="1"/>
  <c r="C27" i="1" s="1"/>
  <c r="D26" i="1"/>
  <c r="B26" i="1"/>
  <c r="C26" i="1" s="1"/>
  <c r="D25" i="1"/>
  <c r="B25" i="1"/>
  <c r="C25" i="1" s="1"/>
  <c r="D24" i="1"/>
  <c r="B24" i="1"/>
  <c r="C24" i="1" s="1"/>
  <c r="D23" i="1"/>
  <c r="B23" i="1"/>
  <c r="C23" i="1" s="1"/>
  <c r="D22" i="1"/>
  <c r="B22" i="1"/>
  <c r="C22" i="1" s="1"/>
  <c r="D21" i="1"/>
  <c r="B21" i="1"/>
  <c r="C21" i="1" s="1"/>
  <c r="D20" i="1"/>
  <c r="B20" i="1"/>
  <c r="C20" i="1" s="1"/>
  <c r="D19" i="1"/>
  <c r="B19" i="1"/>
  <c r="C19" i="1" s="1"/>
  <c r="D14" i="1"/>
  <c r="C14" i="1"/>
  <c r="D13" i="1"/>
  <c r="C13" i="1"/>
  <c r="D12" i="1"/>
  <c r="C12" i="1"/>
  <c r="D11" i="1"/>
  <c r="C11" i="1"/>
  <c r="D10" i="1"/>
  <c r="C10" i="1"/>
  <c r="D9" i="1"/>
  <c r="C9" i="1"/>
  <c r="D7" i="1"/>
  <c r="B7" i="1"/>
  <c r="C7" i="1" s="1"/>
  <c r="D6" i="1"/>
  <c r="B6" i="1"/>
  <c r="C6" i="1" s="1"/>
  <c r="D5" i="1"/>
  <c r="B5" i="1"/>
  <c r="C5" i="1" s="1"/>
  <c r="D4" i="1"/>
  <c r="B4" i="1"/>
  <c r="C4" i="1" s="1"/>
  <c r="H17" i="196" l="1"/>
  <c r="H17" i="195"/>
  <c r="E18" i="10"/>
  <c r="E15" i="10"/>
  <c r="E19" i="10"/>
  <c r="E17" i="10"/>
  <c r="F14" i="158"/>
  <c r="F7" i="158"/>
  <c r="F9" i="158"/>
  <c r="F11" i="158"/>
  <c r="F13" i="158"/>
  <c r="F15" i="158"/>
  <c r="F6" i="158"/>
  <c r="F8" i="158"/>
  <c r="F10" i="158"/>
  <c r="F12" i="158"/>
  <c r="D9" i="58"/>
  <c r="D13" i="58"/>
  <c r="D7" i="58"/>
  <c r="D11" i="58"/>
  <c r="D15" i="58"/>
  <c r="D6" i="58"/>
  <c r="D8" i="58"/>
  <c r="D10" i="58"/>
  <c r="D12" i="58"/>
  <c r="D14" i="58"/>
  <c r="C16" i="1" l="1"/>
</calcChain>
</file>

<file path=xl/comments1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2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3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4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5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6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7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8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9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10.xml><?xml version="1.0" encoding="utf-8"?>
<comments xmlns="http://schemas.openxmlformats.org/spreadsheetml/2006/main">
  <authors>
    <author>marcos.rogerio</author>
  </authors>
  <commentList>
    <comment ref="G72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comments11.xml><?xml version="1.0" encoding="utf-8"?>
<comments xmlns="http://schemas.openxmlformats.org/spreadsheetml/2006/main">
  <authors>
    <author>marcos.rogerio</author>
  </authors>
  <commentList>
    <comment ref="G44" authorId="0" shapeId="0">
      <text>
        <r>
          <rPr>
            <b/>
            <sz val="9"/>
            <color indexed="81"/>
            <rFont val="Tahoma"/>
            <family val="2"/>
          </rPr>
          <t>marcos.rogerio: 1 milhão de diferença</t>
        </r>
      </text>
    </comment>
  </commentList>
</comments>
</file>

<file path=xl/sharedStrings.xml><?xml version="1.0" encoding="utf-8"?>
<sst xmlns="http://schemas.openxmlformats.org/spreadsheetml/2006/main" count="8022" uniqueCount="1566">
  <si>
    <t>Figura 4.5: Evolução da quantidade de carga paga transportada – Mercados Doméstico e Internacional – 2003 a 2012</t>
  </si>
  <si>
    <t>Figura 4.6: Variação anual da quantidade de carga paga transportada – Mercados Doméstico e Internacional – 2004 a 2012</t>
  </si>
  <si>
    <t>Tipo de Pessoal</t>
  </si>
  <si>
    <t>2011</t>
  </si>
  <si>
    <t>2012</t>
  </si>
  <si>
    <t>Pilotos e Co-pilotos</t>
  </si>
  <si>
    <t>Demais Tripulantes Técnicos</t>
  </si>
  <si>
    <t>Auxiliares de Voo</t>
  </si>
  <si>
    <t>Pessoal de Manutenção e Revisão</t>
  </si>
  <si>
    <t>Pessoal de Tráfego e Vendas</t>
  </si>
  <si>
    <t>Outras</t>
  </si>
  <si>
    <t>Empresa</t>
  </si>
  <si>
    <t>TAM</t>
  </si>
  <si>
    <t>Índústria</t>
  </si>
  <si>
    <t>Indústria</t>
  </si>
  <si>
    <t>Figura 4.30: Evolução da quantidade de carga paga transportada – Mercado Doméstico – 2003 a 2012</t>
  </si>
  <si>
    <t>Figura 4.31: Variação anual da quantidade de carga paga transportada – Mercado Doméstico – 2004 a 2012</t>
  </si>
  <si>
    <t>Figura 4.32: Participação das quatro principais empresas em termos de carga paga transportada – Mercado Doméstico – 2012</t>
  </si>
  <si>
    <t>Figura 4.33: Variação da carga paga transportada com relação ao ano anterior – Por empresa – Mercado Doméstico – 2012</t>
  </si>
  <si>
    <t>Figura 4.34: Carga paga transportada nas 20 principais rotas – Mercado Doméstico – 2012</t>
  </si>
  <si>
    <t>Figura 4.35: Carga paga despachada por unidade da federação – Mercado Doméstico – 2012</t>
  </si>
  <si>
    <t>Figura 4.52: Evolução da quantidade de carga paga transportada – Mercado Internacional – 2003 a 2012</t>
  </si>
  <si>
    <t>Figura 4.53: Evolução da quantidade de carga paga transportada por nacionalidade das empresas – Mercado Internacional – 2003 a 2012</t>
  </si>
  <si>
    <t>Figura 4.56: Participação das principais empresas na quantidade de carga paga transportada – Mercado Internacional – 2012</t>
  </si>
  <si>
    <t>Figura 4.59: Quantidade de carga paga transportada entre Brasil e demais 20 principais destinos internacionais – Mercado Internacional – 2012</t>
  </si>
  <si>
    <t>Ano</t>
  </si>
  <si>
    <t>Variação % do PIB</t>
  </si>
  <si>
    <t>R$/US$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</si>
  <si>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</si>
  <si>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</si>
  <si>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</si>
  <si>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</si>
  <si>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</si>
  <si>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</si>
  <si>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</si>
  <si>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</si>
  <si>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</si>
  <si>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</si>
  <si>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</si>
  <si>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</si>
  <si>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Mês</t>
  </si>
  <si>
    <t>Airbus</t>
  </si>
  <si>
    <t>ATR</t>
  </si>
  <si>
    <t>Fokker</t>
  </si>
  <si>
    <t>LET</t>
  </si>
  <si>
    <t>Assentos de Passageiro Instalados</t>
  </si>
  <si>
    <t>0 (cargueiros)</t>
  </si>
  <si>
    <t>Até 50</t>
  </si>
  <si>
    <t>51 a 100</t>
  </si>
  <si>
    <t>101 - 150</t>
  </si>
  <si>
    <t>151 - 200</t>
  </si>
  <si>
    <t>201 - 250</t>
  </si>
  <si>
    <t>251 - 300</t>
  </si>
  <si>
    <t>acima de 300</t>
  </si>
  <si>
    <t>Quantidade de Aeronaves</t>
  </si>
  <si>
    <t>Total</t>
  </si>
  <si>
    <t>Doméstico</t>
  </si>
  <si>
    <t>Internacional</t>
  </si>
  <si>
    <t>2003</t>
  </si>
  <si>
    <t>2004</t>
  </si>
  <si>
    <t>2005</t>
  </si>
  <si>
    <t>2006</t>
  </si>
  <si>
    <t>2007</t>
  </si>
  <si>
    <t>2008</t>
  </si>
  <si>
    <t>2009</t>
  </si>
  <si>
    <t>2010</t>
  </si>
  <si>
    <t>Variação % no número de Voos</t>
  </si>
  <si>
    <t>JAN</t>
  </si>
  <si>
    <t>FEV</t>
  </si>
  <si>
    <t>MAR</t>
  </si>
  <si>
    <t>ABR</t>
  </si>
  <si>
    <t>MAI</t>
  </si>
  <si>
    <t>JUN</t>
  </si>
  <si>
    <t>JUL</t>
  </si>
  <si>
    <t>AGO</t>
  </si>
  <si>
    <t>SET</t>
  </si>
  <si>
    <t>OUT</t>
  </si>
  <si>
    <t>NOV</t>
  </si>
  <si>
    <t>DEZ</t>
  </si>
  <si>
    <t>Variação % no ASK</t>
  </si>
  <si>
    <t>Número de Voos</t>
  </si>
  <si>
    <t>Gol</t>
  </si>
  <si>
    <t>Trip</t>
  </si>
  <si>
    <t>Azul</t>
  </si>
  <si>
    <t>Avianca</t>
  </si>
  <si>
    <t>Webjet</t>
  </si>
  <si>
    <t>Passaredo</t>
  </si>
  <si>
    <t>Variação % na quantidade de Voos</t>
  </si>
  <si>
    <t>Outros</t>
  </si>
  <si>
    <t>SBNT</t>
  </si>
  <si>
    <t>SBCY</t>
  </si>
  <si>
    <t>SBEG</t>
  </si>
  <si>
    <t>SBFL</t>
  </si>
  <si>
    <t>SBGO</t>
  </si>
  <si>
    <t>SBVT</t>
  </si>
  <si>
    <t>SBBE</t>
  </si>
  <si>
    <t>SBFZ</t>
  </si>
  <si>
    <t>SBRF</t>
  </si>
  <si>
    <t>SBPA</t>
  </si>
  <si>
    <t>SBCT</t>
  </si>
  <si>
    <t>SBSV</t>
  </si>
  <si>
    <t>SBKP</t>
  </si>
  <si>
    <t>SBRJ</t>
  </si>
  <si>
    <t>SBCF</t>
  </si>
  <si>
    <t>SBGL</t>
  </si>
  <si>
    <t>SBBR</t>
  </si>
  <si>
    <t>SBSP</t>
  </si>
  <si>
    <t>SBGR</t>
  </si>
  <si>
    <t>Participação na quantidade de Decolagens</t>
  </si>
  <si>
    <t>Quantidade de Decolagens</t>
  </si>
  <si>
    <t>Sudeste</t>
  </si>
  <si>
    <t>Região</t>
  </si>
  <si>
    <t>Nordeste</t>
  </si>
  <si>
    <t>Sul</t>
  </si>
  <si>
    <t>Centro-Oeste</t>
  </si>
  <si>
    <t>Norte</t>
  </si>
  <si>
    <t>Total de ASK</t>
  </si>
  <si>
    <t>Total de Voos</t>
  </si>
  <si>
    <t>Variação % na ASK</t>
  </si>
  <si>
    <t>Variação % no ASK - TAM</t>
  </si>
  <si>
    <t>Tam</t>
  </si>
  <si>
    <t>Variação % no ASK - Trip</t>
  </si>
  <si>
    <t>Variação % no ASK - Azul</t>
  </si>
  <si>
    <t>Variação % no ASK - Avianca</t>
  </si>
  <si>
    <t>Unidade da Federação</t>
  </si>
  <si>
    <t>Quantidade de Aeroportos Utilizados</t>
  </si>
  <si>
    <t>AM</t>
  </si>
  <si>
    <t>MG</t>
  </si>
  <si>
    <t>SP</t>
  </si>
  <si>
    <t>PA</t>
  </si>
  <si>
    <t>RS</t>
  </si>
  <si>
    <t>MT</t>
  </si>
  <si>
    <t>SC</t>
  </si>
  <si>
    <t>BA</t>
  </si>
  <si>
    <t>PR</t>
  </si>
  <si>
    <t>RJ</t>
  </si>
  <si>
    <t>MS</t>
  </si>
  <si>
    <t>GO</t>
  </si>
  <si>
    <t>RO</t>
  </si>
  <si>
    <t>AC</t>
  </si>
  <si>
    <t>AP</t>
  </si>
  <si>
    <t>TO</t>
  </si>
  <si>
    <t>PE</t>
  </si>
  <si>
    <t>PB</t>
  </si>
  <si>
    <t>MA</t>
  </si>
  <si>
    <t>CE</t>
  </si>
  <si>
    <t>ES</t>
  </si>
  <si>
    <t>RN</t>
  </si>
  <si>
    <t>SE</t>
  </si>
  <si>
    <t>RR</t>
  </si>
  <si>
    <t>PI</t>
  </si>
  <si>
    <t>AL</t>
  </si>
  <si>
    <t>DF</t>
  </si>
  <si>
    <t>Aeroporto</t>
  </si>
  <si>
    <t>Aeroportos Utilizados 2012</t>
  </si>
  <si>
    <t>Rio</t>
  </si>
  <si>
    <t>Absa</t>
  </si>
  <si>
    <t>NHT</t>
  </si>
  <si>
    <t>Sete</t>
  </si>
  <si>
    <t>TOTAL</t>
  </si>
  <si>
    <t>Empresas Brasileiras</t>
  </si>
  <si>
    <t>Empresas Estrangeiras</t>
  </si>
  <si>
    <t>Variação % do número de Voos</t>
  </si>
  <si>
    <t>Demais Brasileiras</t>
  </si>
  <si>
    <t>Tap Portugal</t>
  </si>
  <si>
    <t>American Airlines</t>
  </si>
  <si>
    <t>Demais Estrangeiras</t>
  </si>
  <si>
    <t>Continente</t>
  </si>
  <si>
    <t>Ásia</t>
  </si>
  <si>
    <t>América Central</t>
  </si>
  <si>
    <t>Europa</t>
  </si>
  <si>
    <t>América do Norte</t>
  </si>
  <si>
    <t>América do Sul</t>
  </si>
  <si>
    <t>Voos realizados nos dois sentidos em 2012</t>
  </si>
  <si>
    <t>País</t>
  </si>
  <si>
    <t>HOLANDA</t>
  </si>
  <si>
    <t>EMIRADOS ÁRABES UNIDOS</t>
  </si>
  <si>
    <t>VENEZUELA</t>
  </si>
  <si>
    <t>BOLÍVIA</t>
  </si>
  <si>
    <t>MÉXICO</t>
  </si>
  <si>
    <t>ITÁLIA</t>
  </si>
  <si>
    <t>REINO UNIDO</t>
  </si>
  <si>
    <t>COLÔMBIA</t>
  </si>
  <si>
    <t>PARAGUAI</t>
  </si>
  <si>
    <t>PERU</t>
  </si>
  <si>
    <t>ALEMANHA</t>
  </si>
  <si>
    <t>ESPANHA</t>
  </si>
  <si>
    <t>FRANÇA</t>
  </si>
  <si>
    <t>CHILE</t>
  </si>
  <si>
    <t>PANAMÁ</t>
  </si>
  <si>
    <t>PORTUGAL</t>
  </si>
  <si>
    <t>URUGUAI</t>
  </si>
  <si>
    <t>ARGENTINA</t>
  </si>
  <si>
    <t>ESTADOS UNIDOS</t>
  </si>
  <si>
    <t>Variação % do ASK</t>
  </si>
  <si>
    <t>ASK</t>
  </si>
  <si>
    <t>Variação % no número de passageiros pagos</t>
  </si>
  <si>
    <t>Variação % no RPK</t>
  </si>
  <si>
    <t>Variação % na Carga Paga Transportada</t>
  </si>
  <si>
    <t>Passageiros Pagos Transportados</t>
  </si>
  <si>
    <t>Variação % no número de passageiros pagos transportados</t>
  </si>
  <si>
    <t>Passageiros Pagos Domésticos</t>
  </si>
  <si>
    <t>População Brasileira</t>
  </si>
  <si>
    <t>Milhares de Habitantes</t>
  </si>
  <si>
    <t>Variação % na quantidade de passageiros pagos</t>
  </si>
  <si>
    <t>Passageiros Pagos</t>
  </si>
  <si>
    <t>Passageiros Pagos Embarcados</t>
  </si>
  <si>
    <t>Embarques de passageiros Pagos</t>
  </si>
  <si>
    <t>SBVT-ES</t>
  </si>
  <si>
    <t>SNDT-MG</t>
  </si>
  <si>
    <t>SNJR-MG</t>
  </si>
  <si>
    <t>SNPD-MG</t>
  </si>
  <si>
    <t>SBVG-MG</t>
  </si>
  <si>
    <t>SBAX-MG</t>
  </si>
  <si>
    <t>SBZM-MG</t>
  </si>
  <si>
    <t>SBGV-MG</t>
  </si>
  <si>
    <t>SBJF-MG</t>
  </si>
  <si>
    <t>SBUR-MG</t>
  </si>
  <si>
    <t>SBIP-MG</t>
  </si>
  <si>
    <t>SBMK-MG</t>
  </si>
  <si>
    <t>SBBH-MG</t>
  </si>
  <si>
    <t>SBUL-MG</t>
  </si>
  <si>
    <t>SBCF-MG</t>
  </si>
  <si>
    <t>SDRS-RJ</t>
  </si>
  <si>
    <t>SBCB-RJ</t>
  </si>
  <si>
    <t>SBME-RJ</t>
  </si>
  <si>
    <t>SBCP-RJ</t>
  </si>
  <si>
    <t>SBRJ-RJ</t>
  </si>
  <si>
    <t>SBGL-RJ</t>
  </si>
  <si>
    <t>SBML-SP</t>
  </si>
  <si>
    <t>SBAE-SP</t>
  </si>
  <si>
    <t>SBAU-SP</t>
  </si>
  <si>
    <t>SBSJ-SP</t>
  </si>
  <si>
    <t>SBDN-SP</t>
  </si>
  <si>
    <t>SBSR-SP</t>
  </si>
  <si>
    <t>SBRP-SP</t>
  </si>
  <si>
    <t>SBKP-SP</t>
  </si>
  <si>
    <t>SBSP-SP</t>
  </si>
  <si>
    <t>SBGR-SP</t>
  </si>
  <si>
    <t>SBTE-PI</t>
  </si>
  <si>
    <t>SBAR-SE</t>
  </si>
  <si>
    <t>SBKG-PB</t>
  </si>
  <si>
    <t>SBJP-PB</t>
  </si>
  <si>
    <t>SBMO-AL</t>
  </si>
  <si>
    <t>SBIZ-MA</t>
  </si>
  <si>
    <t>SBSL-MA</t>
  </si>
  <si>
    <t>SBNT-RN</t>
  </si>
  <si>
    <t>SBJU-CE</t>
  </si>
  <si>
    <t>SBFZ-CE</t>
  </si>
  <si>
    <t>SBFN-PE</t>
  </si>
  <si>
    <t>SBPL-PE</t>
  </si>
  <si>
    <t>SBRF-PE</t>
  </si>
  <si>
    <t>SBLE-BA</t>
  </si>
  <si>
    <t>SBTC-BA</t>
  </si>
  <si>
    <t>SNBR-BA</t>
  </si>
  <si>
    <t>SBQV-BA</t>
  </si>
  <si>
    <t>SBIL-BA</t>
  </si>
  <si>
    <t>SBPS-BA</t>
  </si>
  <si>
    <t>SBSV-BA</t>
  </si>
  <si>
    <t>SBDB-MS</t>
  </si>
  <si>
    <t>SBDO-MS</t>
  </si>
  <si>
    <t>SBCR-MS</t>
  </si>
  <si>
    <t>SBCG-MS</t>
  </si>
  <si>
    <t>SBBW-MT</t>
  </si>
  <si>
    <t>SJHG-MT</t>
  </si>
  <si>
    <t>SWFX-MT</t>
  </si>
  <si>
    <t>SBAT-MT</t>
  </si>
  <si>
    <t>SWRD-MT</t>
  </si>
  <si>
    <t>SWSI-MT</t>
  </si>
  <si>
    <t>SBCY-MT</t>
  </si>
  <si>
    <t>SWIQ-GO</t>
  </si>
  <si>
    <t>SWLC-GO</t>
  </si>
  <si>
    <t>SBCN-GO</t>
  </si>
  <si>
    <t>SBGO-GO</t>
  </si>
  <si>
    <t>SBBR-DF</t>
  </si>
  <si>
    <t>SBCD-SC</t>
  </si>
  <si>
    <t>SSCK-SC</t>
  </si>
  <si>
    <t>SSJA-SC</t>
  </si>
  <si>
    <t>SBCM-SC</t>
  </si>
  <si>
    <t>SBCH-SC</t>
  </si>
  <si>
    <t>SBJV-SC</t>
  </si>
  <si>
    <t>SBNF-SC</t>
  </si>
  <si>
    <t>SBFL-SC</t>
  </si>
  <si>
    <t>SSZR-RS</t>
  </si>
  <si>
    <t>SSER-RS</t>
  </si>
  <si>
    <t>SBUG-RS</t>
  </si>
  <si>
    <t>SBNM-RS</t>
  </si>
  <si>
    <t>SBPK-RS</t>
  </si>
  <si>
    <t>SBSM-RS</t>
  </si>
  <si>
    <t>SJRG-RS</t>
  </si>
  <si>
    <t>SBPF-RS</t>
  </si>
  <si>
    <t>SBCX-RS</t>
  </si>
  <si>
    <t>SBPA-RS</t>
  </si>
  <si>
    <t>SSFB-PR</t>
  </si>
  <si>
    <t>SBCA-PR</t>
  </si>
  <si>
    <t>SBMG-PR</t>
  </si>
  <si>
    <t>SBLO-PR</t>
  </si>
  <si>
    <t>SBFI-PR</t>
  </si>
  <si>
    <t>SBCT-PR</t>
  </si>
  <si>
    <t>SBBV-RR</t>
  </si>
  <si>
    <t>SBCZ-AC</t>
  </si>
  <si>
    <t>SBRB-AC</t>
  </si>
  <si>
    <t>SBMQ-AP</t>
  </si>
  <si>
    <t>SWGI-TO</t>
  </si>
  <si>
    <t>SWGN-TO</t>
  </si>
  <si>
    <t>SBPJ-TO</t>
  </si>
  <si>
    <t>SBVH-RO</t>
  </si>
  <si>
    <t>SSKW-RO</t>
  </si>
  <si>
    <t>SBJI-RO</t>
  </si>
  <si>
    <t>SBPV-RO</t>
  </si>
  <si>
    <t>SWOB-AM</t>
  </si>
  <si>
    <t>SWTP-AM</t>
  </si>
  <si>
    <t>SWHT-AM</t>
  </si>
  <si>
    <t>SDCG-AM</t>
  </si>
  <si>
    <t>SWBC-AM</t>
  </si>
  <si>
    <t>SWCA-AM</t>
  </si>
  <si>
    <t>SWLB-AM</t>
  </si>
  <si>
    <t>SWEI-AM</t>
  </si>
  <si>
    <t>SBUA-AM</t>
  </si>
  <si>
    <t>SWKO-AM</t>
  </si>
  <si>
    <t>SBTT-AM</t>
  </si>
  <si>
    <t>SWPI-AM</t>
  </si>
  <si>
    <t>SBTF-AM</t>
  </si>
  <si>
    <t>SBUY-AM</t>
  </si>
  <si>
    <t>SBEG-AM</t>
  </si>
  <si>
    <t>SNDC-PA</t>
  </si>
  <si>
    <t>SBMD-PA</t>
  </si>
  <si>
    <t>SDOW-PA</t>
  </si>
  <si>
    <t>SBTU-PA</t>
  </si>
  <si>
    <t>SBTB-PA</t>
  </si>
  <si>
    <t>SBIH-PA</t>
  </si>
  <si>
    <t>SBCJ-PA</t>
  </si>
  <si>
    <t>SBHT-PA</t>
  </si>
  <si>
    <t>SBMA-PA</t>
  </si>
  <si>
    <t>SBSN-PA</t>
  </si>
  <si>
    <t>SBBE-PA</t>
  </si>
  <si>
    <t>Percentual de embarques de passageiros Pagos</t>
  </si>
  <si>
    <t>Variação percentual no número de embarques de passageiros Pagos</t>
  </si>
  <si>
    <t>Rota</t>
  </si>
  <si>
    <t>*considerando-se os trajetos em ambos os sentidos</t>
  </si>
  <si>
    <t>Rio de Janeiro (Galeão) - São Paulo (Guarulhos)</t>
  </si>
  <si>
    <t>Curitiba - São Paulo (Congonhas)</t>
  </si>
  <si>
    <t>Fortaleza - São Paulo (Guarulhos)</t>
  </si>
  <si>
    <t>Porto Alegre - São Paulo (Congonhas)</t>
  </si>
  <si>
    <t>Belo Horizonte (Confins) - São Paulo (Congonhas)</t>
  </si>
  <si>
    <t>São Paulo (Guarulhos) - Porto Alegre</t>
  </si>
  <si>
    <t>Recife - São Paulo (Guarulhos)</t>
  </si>
  <si>
    <t>Brasília - São Paulo (Congonhas)</t>
  </si>
  <si>
    <t>São Paulo (Guarulhos) - Salvador</t>
  </si>
  <si>
    <t>São Paulo (Congonhas) - Rio de Janeiro (Santos Dumont)</t>
  </si>
  <si>
    <t>Passageiros Pagos Transportados 2012*</t>
  </si>
  <si>
    <t>Total de RPK</t>
  </si>
  <si>
    <t>Variação % do RPK</t>
  </si>
  <si>
    <t>Variação % da População</t>
  </si>
  <si>
    <t>Participação no RPK 2011</t>
  </si>
  <si>
    <t>Participação no RPK 2012</t>
  </si>
  <si>
    <t>Variaçã % do RPK</t>
  </si>
  <si>
    <t>Carga Paga Transportada</t>
  </si>
  <si>
    <t>Passaegiros Pagos Transportados</t>
  </si>
  <si>
    <t>Variação % do número de passageiros pagos</t>
  </si>
  <si>
    <t>Variação % dos passageiros pagos</t>
  </si>
  <si>
    <t>*Passageiros transportados em ambos os sentidos</t>
  </si>
  <si>
    <t>CANADÁ</t>
  </si>
  <si>
    <t>ÁFRICA DO SUL</t>
  </si>
  <si>
    <t>RPK Empresas Brasileiras</t>
  </si>
  <si>
    <t>RPK Empresas Estrangeiras</t>
  </si>
  <si>
    <t>RPK</t>
  </si>
  <si>
    <t>Variação percentual do RPK</t>
  </si>
  <si>
    <t>RPK/ASK</t>
  </si>
  <si>
    <t>Variação % do RPK/ASK</t>
  </si>
  <si>
    <t>Assentos de Passageiro</t>
  </si>
  <si>
    <t>Tap</t>
  </si>
  <si>
    <t>Demais Empresas</t>
  </si>
  <si>
    <t>Cancelamentos</t>
  </si>
  <si>
    <t>Atrasos &gt; 30 min</t>
  </si>
  <si>
    <t>Atrasos &gt; 60 min</t>
  </si>
  <si>
    <t>Varição % no Índice de Cancelamentos</t>
  </si>
  <si>
    <t>Varição % no Índice de Atrasos &gt; 30 min</t>
  </si>
  <si>
    <t>Varição % no Índice de Atrasos &gt; 60 min</t>
  </si>
  <si>
    <t>Percentuais de Cancelamentos</t>
  </si>
  <si>
    <t>São Paulo (Congonhas) - Curitiba</t>
  </si>
  <si>
    <t>São Paulo (Guarulhos) - Fortaleza</t>
  </si>
  <si>
    <t>São Paulo (Congonhas) - Belo Horizonte (Confins)</t>
  </si>
  <si>
    <t>Porto Alegre - São Paulo (Guarulhos)</t>
  </si>
  <si>
    <t>Salvador - São Paulo (Guarulhos)</t>
  </si>
  <si>
    <t>São Paulo (Guarulhos) - Recife</t>
  </si>
  <si>
    <t>Rio de Janeiro (Santos Dumont) - São Paulo (Congonhas)</t>
  </si>
  <si>
    <t>São Paulo (Congonhas) - Brasília</t>
  </si>
  <si>
    <t>São Paulo (Congonhas) - Porto Alegre</t>
  </si>
  <si>
    <t>Rio de Janeiro (Galeão) - Salvador</t>
  </si>
  <si>
    <t>Percentuais de Atrasos &gt; 60 min</t>
  </si>
  <si>
    <t>Percentuais de Atrasos &gt; 30 min</t>
  </si>
  <si>
    <t>Frankfurt - São Paulo (Guarulhos)</t>
  </si>
  <si>
    <t>São Paulo (Guarulhos) - Miami</t>
  </si>
  <si>
    <t>Madri (Bajaras) - São Paulo (Guarulhos)</t>
  </si>
  <si>
    <t>Santiago - São Paulo (Guarulhos)</t>
  </si>
  <si>
    <t>Buenos Aires (Ezeiza) - São Paulo (Guarulhos)</t>
  </si>
  <si>
    <t>Buenos Aires (Ezeiza) - Rio de Janeiro (Galeão)</t>
  </si>
  <si>
    <t>Rio de Janeiro (Galeão) - Buenos Aires (Ezeiza)</t>
  </si>
  <si>
    <t>São Paulo (Guarulhos) - Santiago</t>
  </si>
  <si>
    <t>São Paulo (Guarulhos) - Buenos Aires (Ezeiza)</t>
  </si>
  <si>
    <t>São Paulo (Guarulhos) - Frankfurt</t>
  </si>
  <si>
    <t>Buenos Aires (Aeroparque) - São Paulo (Guarulhos)</t>
  </si>
  <si>
    <t>São Paulo (Guarulhos) - Madri (Bajaras)</t>
  </si>
  <si>
    <t>São Paulo (Guarulhos) - Paris (Charles De Gaulle)</t>
  </si>
  <si>
    <t>São Paulo (Guarulhos) - Buenos Aires (Aeroparque)</t>
  </si>
  <si>
    <t>Paris (Charles De Gaulle) - São Paulo (Guarulhos)</t>
  </si>
  <si>
    <t>Miami - São Paulo (Guarulhos)</t>
  </si>
  <si>
    <t>Paris (Charles De Gaulle) - Rio de Janeiro (Galeão)</t>
  </si>
  <si>
    <t>Rio de Janeiro (Galeão) - Paris (Charles De Gaulle)</t>
  </si>
  <si>
    <t>2002</t>
  </si>
  <si>
    <t>Preço da Tarifa</t>
  </si>
  <si>
    <t>&gt; 0,00 e &lt; 100,00</t>
  </si>
  <si>
    <t>&gt;= 100,00 e &lt; 200,00</t>
  </si>
  <si>
    <t>&gt;= 200,00 e &lt; 300,00</t>
  </si>
  <si>
    <t>&gt;= 300,00 e &lt; 400,00</t>
  </si>
  <si>
    <t>&gt;= 400,00 e &lt; 500,00</t>
  </si>
  <si>
    <t>&gt;= 500,00 e &lt; 600,00</t>
  </si>
  <si>
    <t>&gt;= 600,00 e &lt; 700,00</t>
  </si>
  <si>
    <t>&gt;= 700,00 e &lt; 800,00</t>
  </si>
  <si>
    <t>&gt;= 800,00 e &lt; 900,00</t>
  </si>
  <si>
    <t>&gt;= 900,00 e &lt; 1.000,00</t>
  </si>
  <si>
    <t>&gt;= 1.000,00 e &lt; 1.100,00</t>
  </si>
  <si>
    <t>&gt;= 1.100,00 e &lt; 1.200,00</t>
  </si>
  <si>
    <t>&gt;= 1.200,00 e &lt; 1.300,00</t>
  </si>
  <si>
    <t>&gt;= 1.300,00 e &lt; 1.400,00</t>
  </si>
  <si>
    <t>&gt;= 1.400,00 e &lt; 1.500,00</t>
  </si>
  <si>
    <t>&gt;= 1.500,00</t>
  </si>
  <si>
    <t>Yield Taria Aérea Médio Real</t>
  </si>
  <si>
    <t>&gt; 0,00 e &lt; 0,10</t>
  </si>
  <si>
    <t>&gt;= 0,10 e &lt; 0,20</t>
  </si>
  <si>
    <t>&gt;= 0,20 e &lt; 0,30</t>
  </si>
  <si>
    <t>&gt;= 0,30 e &lt; 0,40</t>
  </si>
  <si>
    <t>&gt;= 0,40 e &lt; 0,50</t>
  </si>
  <si>
    <t>&gt;= 0,50 e &lt; 0,60</t>
  </si>
  <si>
    <t>&gt;= 0,60 e &lt; 0,70</t>
  </si>
  <si>
    <t>&gt;= 0,70 e &lt; 0,80</t>
  </si>
  <si>
    <t>&gt;= 0,80 e &lt; 0,90</t>
  </si>
  <si>
    <t>&gt;= 0,90 e &lt; 1,00</t>
  </si>
  <si>
    <t>&gt;= 1,00 e &lt;1,10</t>
  </si>
  <si>
    <t>&gt;= 1,10 e &lt; 1,20</t>
  </si>
  <si>
    <t>&gt;= 1,20 e &lt; 1,30</t>
  </si>
  <si>
    <t>&gt;= 1,30 e &lt; 1,40</t>
  </si>
  <si>
    <t>&gt; = 1,40 e &lt; 1,50</t>
  </si>
  <si>
    <t>&gt;= 1,50</t>
  </si>
  <si>
    <t>Distribuição percentual de assentos comercializados por intervalo de tarifa doméstica real</t>
  </si>
  <si>
    <t>Figura 7.4: Distribuição percentual de assentos comercializados por intervalo de tarifa doméstica real</t>
  </si>
  <si>
    <t>Figura 1.1</t>
  </si>
  <si>
    <t>Figura 1.3</t>
  </si>
  <si>
    <t>Figura 1.4</t>
  </si>
  <si>
    <t>Figura 2.1</t>
  </si>
  <si>
    <t>Figura 2.2</t>
  </si>
  <si>
    <t>Figura 2.3</t>
  </si>
  <si>
    <t>Figura 2.4</t>
  </si>
  <si>
    <t>Figura 2.5</t>
  </si>
  <si>
    <t>Figura 2.6</t>
  </si>
  <si>
    <t>Figura 3.1</t>
  </si>
  <si>
    <t>Figura 3.2</t>
  </si>
  <si>
    <t>Figura 3.3</t>
  </si>
  <si>
    <t>Figura 3.4</t>
  </si>
  <si>
    <t>Figura 3.5</t>
  </si>
  <si>
    <t>Figura 3.6</t>
  </si>
  <si>
    <t>Figura 3.7</t>
  </si>
  <si>
    <t>Figura 3.8</t>
  </si>
  <si>
    <t>Figura 3.9</t>
  </si>
  <si>
    <t>Figura 3.10</t>
  </si>
  <si>
    <t>Figura 3.11</t>
  </si>
  <si>
    <t>Figura 3.12</t>
  </si>
  <si>
    <t>Figura 3.13</t>
  </si>
  <si>
    <t>Figura 3.14</t>
  </si>
  <si>
    <t>Figura 3.15</t>
  </si>
  <si>
    <t>Figura 3.16</t>
  </si>
  <si>
    <t>Figura 3.17</t>
  </si>
  <si>
    <t>Figura 3.18</t>
  </si>
  <si>
    <t>Figura 3.19</t>
  </si>
  <si>
    <t>Figura 3.20</t>
  </si>
  <si>
    <t>Figura 3.21</t>
  </si>
  <si>
    <t>Figura 3.22</t>
  </si>
  <si>
    <t>Figura 3.23</t>
  </si>
  <si>
    <t>Figura 3.24</t>
  </si>
  <si>
    <t>Figura 3.25</t>
  </si>
  <si>
    <t>Figura 3.26</t>
  </si>
  <si>
    <t>Figura 3.27</t>
  </si>
  <si>
    <t>Figura 3.28</t>
  </si>
  <si>
    <t>Figura 3.29</t>
  </si>
  <si>
    <t>Figura 3.30</t>
  </si>
  <si>
    <t>Figura 3.31</t>
  </si>
  <si>
    <t>Figura 3.32</t>
  </si>
  <si>
    <t>Figura 3.33</t>
  </si>
  <si>
    <t>Figura 3.34</t>
  </si>
  <si>
    <t>Figura 3.35</t>
  </si>
  <si>
    <t>Figura 3.36</t>
  </si>
  <si>
    <t>Figura 3.37</t>
  </si>
  <si>
    <t>Figura 3.38</t>
  </si>
  <si>
    <t>Figura 3.39</t>
  </si>
  <si>
    <t>Figura 3.40</t>
  </si>
  <si>
    <t>Figura 3.41</t>
  </si>
  <si>
    <t>Figura 3.42</t>
  </si>
  <si>
    <t>Figura 3.43</t>
  </si>
  <si>
    <t>Figura 3.44</t>
  </si>
  <si>
    <t>Figura 3.45</t>
  </si>
  <si>
    <t>Figura 3.46</t>
  </si>
  <si>
    <t>Figura 3.47</t>
  </si>
  <si>
    <t>Figura 4.1</t>
  </si>
  <si>
    <t>Figura 4.2</t>
  </si>
  <si>
    <t>Figura 4.3</t>
  </si>
  <si>
    <t>Figura 4.4</t>
  </si>
  <si>
    <t>Figura 4.5</t>
  </si>
  <si>
    <t>Figura 4.6</t>
  </si>
  <si>
    <t>Figura 4.7</t>
  </si>
  <si>
    <t>Figura 4.8</t>
  </si>
  <si>
    <t>Figura 4.9</t>
  </si>
  <si>
    <t>Figura 4.10</t>
  </si>
  <si>
    <t>Figura 4.11</t>
  </si>
  <si>
    <t>Figura 4.12</t>
  </si>
  <si>
    <t>Figura 4.13</t>
  </si>
  <si>
    <t>Figura 4.14</t>
  </si>
  <si>
    <t>Figura 4.15</t>
  </si>
  <si>
    <t>Figura 4.16</t>
  </si>
  <si>
    <t>Figura 4.17</t>
  </si>
  <si>
    <t>Figura 4.18</t>
  </si>
  <si>
    <t>Figura 4.19</t>
  </si>
  <si>
    <t>Figura 4.20</t>
  </si>
  <si>
    <t>Figura 4.21</t>
  </si>
  <si>
    <t>Figura 4.22</t>
  </si>
  <si>
    <t>Figura 4.23</t>
  </si>
  <si>
    <t>Figura 4.24</t>
  </si>
  <si>
    <t>Figura 4.25</t>
  </si>
  <si>
    <t>Figura 4.26</t>
  </si>
  <si>
    <t>Figura 4.27</t>
  </si>
  <si>
    <t>Figura 4.28</t>
  </si>
  <si>
    <t>Figura 4.29</t>
  </si>
  <si>
    <t>Figura 4.30</t>
  </si>
  <si>
    <t>Figura 4.31</t>
  </si>
  <si>
    <t>Figura 4.32</t>
  </si>
  <si>
    <t>Figura 4.33</t>
  </si>
  <si>
    <t>Figura 4.34</t>
  </si>
  <si>
    <t>Figura 4.35</t>
  </si>
  <si>
    <t>Figura 4.36</t>
  </si>
  <si>
    <t>Figura 4.37</t>
  </si>
  <si>
    <t>Figura 4.38</t>
  </si>
  <si>
    <t>Figura 4.39</t>
  </si>
  <si>
    <t>Figura 4.40</t>
  </si>
  <si>
    <t>Figura 4.41</t>
  </si>
  <si>
    <t>Figura 4.42</t>
  </si>
  <si>
    <t>Figura 4.43</t>
  </si>
  <si>
    <t>Figura 4.44</t>
  </si>
  <si>
    <t>Figura 4.45</t>
  </si>
  <si>
    <t>Figura 4.46</t>
  </si>
  <si>
    <t>Figura 4.47</t>
  </si>
  <si>
    <t>Figura 4.48</t>
  </si>
  <si>
    <t>Figura 4.49</t>
  </si>
  <si>
    <t>Figura 4.50</t>
  </si>
  <si>
    <t>Figura 4.51</t>
  </si>
  <si>
    <t>Figura 4.52</t>
  </si>
  <si>
    <t>Figura 4.53</t>
  </si>
  <si>
    <t>Figura 4.54</t>
  </si>
  <si>
    <t>Figura 4.55</t>
  </si>
  <si>
    <t>Figura 4.56</t>
  </si>
  <si>
    <t>Figura 4.57</t>
  </si>
  <si>
    <t>Figura 4.58</t>
  </si>
  <si>
    <t>Figura 4.59</t>
  </si>
  <si>
    <t>Figura 4.60</t>
  </si>
  <si>
    <t>Figura 4.61</t>
  </si>
  <si>
    <t>Figura 5.1</t>
  </si>
  <si>
    <t>Figura 5.2</t>
  </si>
  <si>
    <t>Figura 5.3</t>
  </si>
  <si>
    <t>Figura 5.4</t>
  </si>
  <si>
    <t>Figura 5.5</t>
  </si>
  <si>
    <t>Figura 5.6</t>
  </si>
  <si>
    <t>Figura 5.7</t>
  </si>
  <si>
    <t>Figura 5.8</t>
  </si>
  <si>
    <t>Figura 5.9</t>
  </si>
  <si>
    <t>Figura 5.10</t>
  </si>
  <si>
    <t>Figura 5.11</t>
  </si>
  <si>
    <t>Figura 5.12</t>
  </si>
  <si>
    <t>Figura 6.1</t>
  </si>
  <si>
    <t>Figura 6.2</t>
  </si>
  <si>
    <t>Figura 6.3</t>
  </si>
  <si>
    <t>Figura 6.4</t>
  </si>
  <si>
    <t>Figura 6.5</t>
  </si>
  <si>
    <t>Figura 6.6</t>
  </si>
  <si>
    <t>Figura 6.7</t>
  </si>
  <si>
    <t>Figura 6.8</t>
  </si>
  <si>
    <t>Figura 7.1</t>
  </si>
  <si>
    <t>Figura 7.2</t>
  </si>
  <si>
    <t>Figura 7.3</t>
  </si>
  <si>
    <t>Figura 7.4</t>
  </si>
  <si>
    <t>Figura 7.5</t>
  </si>
  <si>
    <t>Figura 7.6</t>
  </si>
  <si>
    <t>Figura 7.7</t>
  </si>
  <si>
    <t>Figura 7.8</t>
  </si>
  <si>
    <t>Figura 8.1</t>
  </si>
  <si>
    <t>Figura 8.2</t>
  </si>
  <si>
    <t>Figura 8.3</t>
  </si>
  <si>
    <t>Figura 8.10</t>
  </si>
  <si>
    <t>Figura 8.11</t>
  </si>
  <si>
    <t>Figura 8.12</t>
  </si>
  <si>
    <t>Figura 8.13</t>
  </si>
  <si>
    <t>Figura 8.14</t>
  </si>
  <si>
    <t>Figura 8.15</t>
  </si>
  <si>
    <t>Figura 8.16</t>
  </si>
  <si>
    <t>Figura 8.17</t>
  </si>
  <si>
    <t>Figura 8.18</t>
  </si>
  <si>
    <t>Figura 8.19</t>
  </si>
  <si>
    <t>Figura 8.20</t>
  </si>
  <si>
    <t>Figura 8.21</t>
  </si>
  <si>
    <t>Figura 8.23</t>
  </si>
  <si>
    <t>Figura 8.26</t>
  </si>
  <si>
    <t>Figura 8.27</t>
  </si>
  <si>
    <t>Figura 8.28</t>
  </si>
  <si>
    <t>Figura 8.29</t>
  </si>
  <si>
    <t>Figura 8.30</t>
  </si>
  <si>
    <t>Figura 8.31</t>
  </si>
  <si>
    <t>Figura 8.32</t>
  </si>
  <si>
    <t>Figura 8.33</t>
  </si>
  <si>
    <t>Figura 8.34</t>
  </si>
  <si>
    <t>Figura 8.35</t>
  </si>
  <si>
    <t>Figura 8.36</t>
  </si>
  <si>
    <t>Figura 8.37</t>
  </si>
  <si>
    <t>Figura 8.38</t>
  </si>
  <si>
    <t>Figura 8.39</t>
  </si>
  <si>
    <t>Figura 8.40</t>
  </si>
  <si>
    <t>Figura 8.41</t>
  </si>
  <si>
    <t>Figura 8.42</t>
  </si>
  <si>
    <t>Figura 8.43</t>
  </si>
  <si>
    <t>Figura 8.44</t>
  </si>
  <si>
    <t>Figura 8.45</t>
  </si>
  <si>
    <t>Figura 8.46</t>
  </si>
  <si>
    <t>Avianca Brasil</t>
  </si>
  <si>
    <t>Boeing</t>
  </si>
  <si>
    <t>Embraer</t>
  </si>
  <si>
    <t>Cessna</t>
  </si>
  <si>
    <t>Quantidade de Decolagens por 1.000 habitantes</t>
  </si>
  <si>
    <t>CENTRO-OESTE</t>
  </si>
  <si>
    <t>NORDESTE</t>
  </si>
  <si>
    <t>NORTE</t>
  </si>
  <si>
    <t>SUDESTE</t>
  </si>
  <si>
    <t>SUL</t>
  </si>
  <si>
    <t>Decolagens por mil R$ em PIB gerado</t>
  </si>
  <si>
    <t>Embarques por habitante</t>
  </si>
  <si>
    <t>Participação no RPK 2010</t>
  </si>
  <si>
    <t>Variação % da carga paga transportada</t>
  </si>
  <si>
    <t>Participação na carga paga transportada</t>
  </si>
  <si>
    <t>Brasília - Manaus</t>
  </si>
  <si>
    <t>Belém - Macapá</t>
  </si>
  <si>
    <t>Belém - Manaus</t>
  </si>
  <si>
    <t>Recife - Fortaleza</t>
  </si>
  <si>
    <t>Carga Paga Transportada (Toneladas)</t>
  </si>
  <si>
    <t>Carga Paga Despachada (Toneladas)</t>
  </si>
  <si>
    <t>Roraima</t>
  </si>
  <si>
    <t>Acre</t>
  </si>
  <si>
    <t>Amapá</t>
  </si>
  <si>
    <t>Sergipe</t>
  </si>
  <si>
    <t>Alagoas</t>
  </si>
  <si>
    <t>Paraíba</t>
  </si>
  <si>
    <t>Piauí</t>
  </si>
  <si>
    <t>Tocantins</t>
  </si>
  <si>
    <t>Rondônia</t>
  </si>
  <si>
    <t>Mato Grosso do Sul</t>
  </si>
  <si>
    <t>Mato Grosso</t>
  </si>
  <si>
    <t>Maranhão</t>
  </si>
  <si>
    <t>Rio Grande do Norte</t>
  </si>
  <si>
    <t>Goiás</t>
  </si>
  <si>
    <t>Santa Catarina</t>
  </si>
  <si>
    <t>Espírito Santo</t>
  </si>
  <si>
    <t>Minas Gerais</t>
  </si>
  <si>
    <t>Paraná</t>
  </si>
  <si>
    <t>Bahia</t>
  </si>
  <si>
    <t>Rio Grande do Sul</t>
  </si>
  <si>
    <t>Pernambuco</t>
  </si>
  <si>
    <t>Pará</t>
  </si>
  <si>
    <t>Rio de Janeiro</t>
  </si>
  <si>
    <t>Ceará</t>
  </si>
  <si>
    <t>Distrito Federal</t>
  </si>
  <si>
    <t>Amazonas</t>
  </si>
  <si>
    <t>São Paulo</t>
  </si>
  <si>
    <t>Nacionalidade da empresa</t>
  </si>
  <si>
    <t>Nacionalidade das Empresas</t>
  </si>
  <si>
    <t>Variação da quantidade de carga paga transportada</t>
  </si>
  <si>
    <t>Participação na quantidade de carga paga transportada</t>
  </si>
  <si>
    <t>Atlas</t>
  </si>
  <si>
    <t>Fedex</t>
  </si>
  <si>
    <t>Emirates</t>
  </si>
  <si>
    <t>Variação % da quantidade de carga paga</t>
  </si>
  <si>
    <t>Quantidade de Carga paga transportada - 2012</t>
  </si>
  <si>
    <t>ÁFRICA</t>
  </si>
  <si>
    <t>AMÉRICA CENTRAL</t>
  </si>
  <si>
    <t>ÁSIA</t>
  </si>
  <si>
    <t>AMÉRICA DO SUL</t>
  </si>
  <si>
    <t>EUROPA</t>
  </si>
  <si>
    <t>AMÉRICA DO NORTE</t>
  </si>
  <si>
    <t>LUXEMBURGO</t>
  </si>
  <si>
    <t>Tarifa Aérea Média Real</t>
  </si>
  <si>
    <t>Variação % da Tarifa Aérea Média Real</t>
  </si>
  <si>
    <t>ITEM</t>
  </si>
  <si>
    <t>ABSA</t>
  </si>
  <si>
    <t>AVIANCA</t>
  </si>
  <si>
    <t>AZUL</t>
  </si>
  <si>
    <t>GOL</t>
  </si>
  <si>
    <t>PASSAREDO</t>
  </si>
  <si>
    <t>RIO</t>
  </si>
  <si>
    <t>TRIP</t>
  </si>
  <si>
    <t>WEBJET</t>
  </si>
  <si>
    <t>RECEITA OPERACIONAL LÍQUIDA</t>
  </si>
  <si>
    <t>CUSTOS DOS SERVIÇOS PRESTADOS</t>
  </si>
  <si>
    <t>LUCRO BRUTO</t>
  </si>
  <si>
    <t>DESPESAS OPERACIONAIS</t>
  </si>
  <si>
    <t>RESULTADO DE EQUIVALÊNCIA PATRIMONIAL (CPC 26 - 82.E)</t>
  </si>
  <si>
    <t>RESULTADO ANTES DO RESULTADO FINANCEIRO</t>
  </si>
  <si>
    <t>RESULTADO FINANCEIRO</t>
  </si>
  <si>
    <t xml:space="preserve">       Variação do valor justo de derivativos de combustível</t>
  </si>
  <si>
    <t xml:space="preserve">       Receitas Financeiras</t>
  </si>
  <si>
    <t xml:space="preserve">       Despesas Financeiras</t>
  </si>
  <si>
    <t xml:space="preserve">       Resultado líquido com derivativos</t>
  </si>
  <si>
    <t xml:space="preserve">       Variação cambial líquida</t>
  </si>
  <si>
    <t xml:space="preserve">       Outros</t>
  </si>
  <si>
    <t>OUTROS RESULTADOS OPERACIONAIS</t>
  </si>
  <si>
    <t>RESULTADO ANTES DO IMPOSTO RENDA E C. SOCIAL</t>
  </si>
  <si>
    <t>IMPOSTO DE RENDA E C. SOCIAL</t>
  </si>
  <si>
    <t>OUTROS</t>
  </si>
  <si>
    <t>RESULTADO LÍQUIDO DO EXERCÍCIO</t>
  </si>
  <si>
    <t>Margem Bruta</t>
  </si>
  <si>
    <t>Margem Líquida</t>
  </si>
  <si>
    <t>EBIT</t>
  </si>
  <si>
    <t>Margem EBIT</t>
  </si>
  <si>
    <t>DEMONSTRAÇÃO DO RESULTADO ENCERRADO EM 31/12/2010 (janeiro a dezembro)</t>
  </si>
  <si>
    <t>DEMONSTRAÇÃO DO RESULTADO ENCERRADO EM 31/12/2011 (janeiro a dezembro)</t>
  </si>
  <si>
    <t>Receita operacional líquida</t>
  </si>
  <si>
    <t>Custo dos serviços prestados</t>
  </si>
  <si>
    <t>Despesas operacionais</t>
  </si>
  <si>
    <t>Resultado de equivalência operacional (CPC 26 - 82.E)</t>
  </si>
  <si>
    <t>Outros resultados operacionais</t>
  </si>
  <si>
    <t>Imposto de Renda e Contribuição Social</t>
  </si>
  <si>
    <t xml:space="preserve">Outros </t>
  </si>
  <si>
    <t>Retorno sobre o ativo</t>
  </si>
  <si>
    <t>Retorno sobre o patrimônio líquido</t>
  </si>
  <si>
    <t>GAF</t>
  </si>
  <si>
    <t>INDÚSTRIA</t>
  </si>
  <si>
    <t>Receita de Voo</t>
  </si>
  <si>
    <t>Passagens</t>
  </si>
  <si>
    <t>Fretamento</t>
  </si>
  <si>
    <t>Mala Postal e Rede Postal Noturna</t>
  </si>
  <si>
    <t>Carga</t>
  </si>
  <si>
    <t>Categoria</t>
  </si>
  <si>
    <t>Variação % da receita de voo</t>
  </si>
  <si>
    <t>Variação % dos Custos e Despesas de Voo (R$)</t>
  </si>
  <si>
    <t>Representatividade dos Custos e Despesas de Voo</t>
  </si>
  <si>
    <t>Custo com Tripulação</t>
  </si>
  <si>
    <t>Custo com Combustíveis</t>
  </si>
  <si>
    <t>Custo com Depreciação de Equipamentos de Voo</t>
  </si>
  <si>
    <t>Custo com Arrendamento, Manutenção e Seguro das Aeronaves</t>
  </si>
  <si>
    <t>Custo com Tarifas Aeroportuárias</t>
  </si>
  <si>
    <t>Custo com Tarifas de Navegação Aérea</t>
  </si>
  <si>
    <t>Custos Indiretos</t>
  </si>
  <si>
    <t>Despesas Administrativas Gerais</t>
  </si>
  <si>
    <t>Outras Despesas Operacionais</t>
  </si>
  <si>
    <t>ATIVO TOTAL</t>
  </si>
  <si>
    <t>Ativo Circulante</t>
  </si>
  <si>
    <t>Ativo Não Circulante</t>
  </si>
  <si>
    <t>Ativo Realizável a Longo Prazo</t>
  </si>
  <si>
    <t>Investimentos, Imobilizado e Intangível</t>
  </si>
  <si>
    <t>PASSIVO TOTAL</t>
  </si>
  <si>
    <t>Passivo Circulante</t>
  </si>
  <si>
    <t>Passsivo Não Circulante</t>
  </si>
  <si>
    <t>Patrimônio Líquido</t>
  </si>
  <si>
    <t>Capital Social</t>
  </si>
  <si>
    <t>Resultado do Exercício</t>
  </si>
  <si>
    <t>Índice de Liquidez Corrente</t>
  </si>
  <si>
    <t>Índice de Liquidez Geral</t>
  </si>
  <si>
    <t>Situação Líquida Patrimonial</t>
  </si>
  <si>
    <t>Participação de Capitais de Terceiros sobre os Recursos Totais</t>
  </si>
  <si>
    <t>Multiplicador de Capital Próprio</t>
  </si>
  <si>
    <t>Grau de Endividamento</t>
  </si>
  <si>
    <t>Grau de Endividamento Ajustado</t>
  </si>
  <si>
    <t>Lucros ou Prejuízos Acumulados3</t>
  </si>
  <si>
    <r>
      <rPr>
        <vertAlign val="superscript"/>
        <sz val="11"/>
        <color theme="1"/>
        <rFont val="Calibri"/>
        <family val="2"/>
        <scheme val="minor"/>
      </rPr>
      <t>3</t>
    </r>
    <r>
      <rPr>
        <sz val="11"/>
        <color theme="1"/>
        <rFont val="Calibri"/>
        <family val="2"/>
        <scheme val="minor"/>
      </rPr>
      <t xml:space="preserve"> Valor do "Lucros ou Prejuízos Acumulados" ajustado com a inclusão da Reservas de Lucros.</t>
    </r>
  </si>
  <si>
    <r>
      <rPr>
        <vertAlign val="superscript"/>
        <sz val="11"/>
        <color theme="1"/>
        <rFont val="Calibri"/>
        <family val="2"/>
        <scheme val="minor"/>
      </rPr>
      <t>9</t>
    </r>
    <r>
      <rPr>
        <sz val="11"/>
        <color theme="1"/>
        <rFont val="Calibri"/>
        <family val="2"/>
        <scheme val="minor"/>
      </rPr>
      <t xml:space="preserve"> Apresenta Demonstrações financeiras até 3º trimestre de 2010.</t>
    </r>
  </si>
  <si>
    <r>
      <rPr>
        <vertAlign val="superscript"/>
        <sz val="11"/>
        <color theme="1"/>
        <rFont val="Calibri"/>
        <family val="2"/>
        <scheme val="minor"/>
      </rPr>
      <t xml:space="preserve">13 </t>
    </r>
    <r>
      <rPr>
        <sz val="11"/>
        <color theme="1"/>
        <rFont val="Calibri"/>
        <family val="2"/>
        <scheme val="minor"/>
      </rPr>
      <t>Informações Consolidadas</t>
    </r>
  </si>
  <si>
    <t/>
  </si>
  <si>
    <t>Lucros ou Prejuízos Acumulados³</t>
  </si>
  <si>
    <t>¹ Valor do "Patrimônio Líquido" arredondado pela ANAC.</t>
  </si>
  <si>
    <t>³ Valor do "Lucros ou Prejuízos Acumulados" ajustado pela ANAC. Inclui Reservas de Lucros.</t>
  </si>
  <si>
    <t>¹³ Informações Consolidadas.</t>
  </si>
  <si>
    <t>³ Valor do "Lucros ou Prejuízos Acumulados" ajustado com a inclusão da Reservas de Lucros.</t>
  </si>
  <si>
    <t>Figura 8.5</t>
  </si>
  <si>
    <t>Figura 8.6</t>
  </si>
  <si>
    <t>Figura 8.8</t>
  </si>
  <si>
    <t>1. Cenário Macroeconômico</t>
  </si>
  <si>
    <t>2. Estrutura das empresas aéreas</t>
  </si>
  <si>
    <t>3. Oferta de Transporte Aéreo</t>
  </si>
  <si>
    <t>5. Aproveitamento das Aeronaves</t>
  </si>
  <si>
    <t>4. Demanda por Trasporte Aéreo</t>
  </si>
  <si>
    <t>6. Percentuais de Atrasos e Cancelamentos</t>
  </si>
  <si>
    <t>7. Tarifas Aéreas Domésticas</t>
  </si>
  <si>
    <t>8. Aspectos Econômico-Financeiros</t>
  </si>
  <si>
    <t>Figura 7.8: Distribuição percentual de assentos comercializados por intervalo de yield tarifa doméstica real</t>
  </si>
  <si>
    <t>Total geral</t>
  </si>
  <si>
    <t>Selecione a Figura ou Tabela desejada:</t>
  </si>
  <si>
    <t>SBRP</t>
  </si>
  <si>
    <t>GLO</t>
  </si>
  <si>
    <t>AZU</t>
  </si>
  <si>
    <t>ONE</t>
  </si>
  <si>
    <t>TIB</t>
  </si>
  <si>
    <t>PTN</t>
  </si>
  <si>
    <t>PTB</t>
  </si>
  <si>
    <t>Total ES</t>
  </si>
  <si>
    <t>Total MG</t>
  </si>
  <si>
    <t>Total RJ</t>
  </si>
  <si>
    <t>SBAQ-SP</t>
  </si>
  <si>
    <t>Total SP</t>
  </si>
  <si>
    <t>Total PI</t>
  </si>
  <si>
    <t>Total PB</t>
  </si>
  <si>
    <t>Total SE</t>
  </si>
  <si>
    <t>Total AL</t>
  </si>
  <si>
    <t>Total RN</t>
  </si>
  <si>
    <t>Total MA</t>
  </si>
  <si>
    <t>Total CE</t>
  </si>
  <si>
    <t>Total PE</t>
  </si>
  <si>
    <t>SBUF-BA</t>
  </si>
  <si>
    <t>SNVB-BA</t>
  </si>
  <si>
    <t>Total BA</t>
  </si>
  <si>
    <t>Total Geral</t>
  </si>
  <si>
    <t>SSOE-SC</t>
  </si>
  <si>
    <t>SBLJ-SC</t>
  </si>
  <si>
    <t>Total SC</t>
  </si>
  <si>
    <t>Total RS</t>
  </si>
  <si>
    <t>Total PR</t>
  </si>
  <si>
    <t>Total TO</t>
  </si>
  <si>
    <t>Total MS</t>
  </si>
  <si>
    <t>SWCB-GO</t>
  </si>
  <si>
    <t>SWWA-GO</t>
  </si>
  <si>
    <t>SDOV-GO</t>
  </si>
  <si>
    <t>SBAN-GO</t>
  </si>
  <si>
    <t>SJVO-GO</t>
  </si>
  <si>
    <t>Total GO</t>
  </si>
  <si>
    <t>SWVC-MT</t>
  </si>
  <si>
    <t>Total MT</t>
  </si>
  <si>
    <t>Total DF</t>
  </si>
  <si>
    <t>Total RR</t>
  </si>
  <si>
    <t>Total AC</t>
  </si>
  <si>
    <t>Total AP</t>
  </si>
  <si>
    <t>SBPN-TO</t>
  </si>
  <si>
    <t>Total RO</t>
  </si>
  <si>
    <t>SWBR-AM</t>
  </si>
  <si>
    <t>SWNK-AM</t>
  </si>
  <si>
    <t>SWMW-AM</t>
  </si>
  <si>
    <t>SBMY-AM</t>
  </si>
  <si>
    <t>Total AM</t>
  </si>
  <si>
    <t>SNEB-PA</t>
  </si>
  <si>
    <t>Total PA</t>
  </si>
  <si>
    <t>Figura 3.32: Variação no número de voos realizados em relação ao mesmo mês do ano anterior – mercado internacional, 2013</t>
  </si>
  <si>
    <t>Variação no número de voos realizados em relação ao mesmo mês do ano anterior – mercado internacional, 2013</t>
  </si>
  <si>
    <t>BRASILEIRA</t>
  </si>
  <si>
    <t>ESTRANGEIRA</t>
  </si>
  <si>
    <t>brasileira</t>
  </si>
  <si>
    <t>estrangeira</t>
  </si>
  <si>
    <t>AAL</t>
  </si>
  <si>
    <t>CMP</t>
  </si>
  <si>
    <t>Copa</t>
  </si>
  <si>
    <t>África</t>
  </si>
  <si>
    <t>TAP</t>
  </si>
  <si>
    <t>SBMO</t>
  </si>
  <si>
    <t>Curitiba - São Paulo (Guarulhos)</t>
  </si>
  <si>
    <t>Participação no RPK 2013</t>
  </si>
  <si>
    <t>*toneladas</t>
  </si>
  <si>
    <t>TUS</t>
  </si>
  <si>
    <t>Manaus - São Paulo (Guarulhos)</t>
  </si>
  <si>
    <t>São Paulo (Guarulhos) - Manaus</t>
  </si>
  <si>
    <t>São Paulo (Guarulhos) - Brasília</t>
  </si>
  <si>
    <t>São Paulo (Guarulhos) - Belém</t>
  </si>
  <si>
    <t>Fortaleza - Manaus</t>
  </si>
  <si>
    <t>Rio de Janeiro (Galeão) - Recife</t>
  </si>
  <si>
    <t>Brasileira</t>
  </si>
  <si>
    <t>GTI</t>
  </si>
  <si>
    <t>FDX</t>
  </si>
  <si>
    <t>LCO</t>
  </si>
  <si>
    <t>GEC</t>
  </si>
  <si>
    <t>KAL</t>
  </si>
  <si>
    <t>UAE</t>
  </si>
  <si>
    <t>Lan Cargo</t>
  </si>
  <si>
    <t>Lufthansa Cargo</t>
  </si>
  <si>
    <t>Korean Airlines</t>
  </si>
  <si>
    <t>SUÍÇA</t>
  </si>
  <si>
    <t>*nos dois sentidos</t>
  </si>
  <si>
    <t>São Paulo (Guarulhos) - Nova York (JFK)</t>
  </si>
  <si>
    <t>Nova York (JFK) - São Paulo (Guarulhos)</t>
  </si>
  <si>
    <t>Variação % no ASK - Gol</t>
  </si>
  <si>
    <t>Aeroportos Utilizados 2013</t>
  </si>
  <si>
    <t>Pantanal</t>
  </si>
  <si>
    <t>Lufthansa</t>
  </si>
  <si>
    <t>*Fonte: IBGE - Contas Nacionais Trimestrais</t>
  </si>
  <si>
    <t>*Dados de PIB anual por estados após 2011 ainda não divulgados pelo IBGE</t>
  </si>
  <si>
    <t>Variação % do Yield Tarifa Aérea Média Real</t>
  </si>
  <si>
    <t>EQUADOR</t>
  </si>
  <si>
    <t>EMBRAER</t>
  </si>
  <si>
    <t>McDonnel</t>
  </si>
  <si>
    <t>Map</t>
  </si>
  <si>
    <t>MAP</t>
  </si>
  <si>
    <t>2013</t>
  </si>
  <si>
    <t>Pilotos e
Co-pilotos</t>
  </si>
  <si>
    <t>Auxiliares
de Voo</t>
  </si>
  <si>
    <t>*ao final de 2013 grande parte dos funcionários da Trip já integrava o quadro da Azul</t>
  </si>
  <si>
    <t>DEMONSTRAÇÃO DO RESULTADO ENCERRADO EM 31/12/2012 (janeiro a dezembro)</t>
  </si>
  <si>
    <t>DEMONSTRAÇÃO DO RESULTADO DO EXERCÍCIO ENCERRADA EM 31/12/2013</t>
  </si>
  <si>
    <t>TTL</t>
  </si>
  <si>
    <t>WEB</t>
  </si>
  <si>
    <t>Total do Período</t>
  </si>
  <si>
    <t>BALANÇO PATRIMONIAL ENCERRADO EM 31/12/2013</t>
  </si>
  <si>
    <t>BALANÇO PATRIMONIAL ENCERRADO EM 31/12/2010 (janeiro a dezembro)</t>
  </si>
  <si>
    <t>BALANÇO PATRIMONIAL ENCERRADO EM 31/12/2011  (janeiro a dezembro)</t>
  </si>
  <si>
    <t>BALANÇO PATRIMONIAL ENCERRADO EM 31/12/2012 (janeiro a dezembro)</t>
  </si>
  <si>
    <t>Brasília - São Paulo (Guarulhos)</t>
  </si>
  <si>
    <t>São Paulo (Guarulhos) - Belo Horizonte (Confins)</t>
  </si>
  <si>
    <t>Brasília - Belo Horizonte (Confins)</t>
  </si>
  <si>
    <t>Brasília - Rio de Janeiro (Santos Dumont)</t>
  </si>
  <si>
    <t>Rio de Janeiro (Galeão) - Porto Alegre</t>
  </si>
  <si>
    <t>Florianópolis - São Paulo (Guarulhos)</t>
  </si>
  <si>
    <t>Representatividade em 2013</t>
  </si>
  <si>
    <t>Custos e Despesas de Voo</t>
  </si>
  <si>
    <t>*em milhões de R$</t>
  </si>
  <si>
    <t>Endividamento curto prazo</t>
  </si>
  <si>
    <t>Endividamento Total</t>
  </si>
  <si>
    <t>Total Linhas Aéreas</t>
  </si>
  <si>
    <t>Total  Linhas Aéreas</t>
  </si>
  <si>
    <t>SBSG-RN</t>
  </si>
  <si>
    <t>SSTL-MG</t>
  </si>
  <si>
    <t>Total Sudeste</t>
  </si>
  <si>
    <t>São Paulo (Guarulhos) - Rio de Janeiro (Galeão)</t>
  </si>
  <si>
    <t>Rio de Janeiro (Santos Dumont) - Belo Horizonte (Confins)</t>
  </si>
  <si>
    <t>QATAR</t>
  </si>
  <si>
    <t>ÁFRICA - BRASIL</t>
  </si>
  <si>
    <t>AMÉRICA CENTRAL - BRASIL</t>
  </si>
  <si>
    <t>ÁSIA - BRASIL</t>
  </si>
  <si>
    <t>AMÉRICA DO SUL - BRASIL</t>
  </si>
  <si>
    <t>EUROPA - BRASIL</t>
  </si>
  <si>
    <t>AMÉRICA DO NORTE - BRASIL</t>
  </si>
  <si>
    <t>BRASIL - ÁFRICA</t>
  </si>
  <si>
    <t>BRASIL - AMÉRICA CENTRAL</t>
  </si>
  <si>
    <t>BRASIL - ÁSIA</t>
  </si>
  <si>
    <t>BRASIL - AMÉRICA DO SUL</t>
  </si>
  <si>
    <t>BRASIL - EUROPA</t>
  </si>
  <si>
    <t>BRASIL - AMÉRICA DO NORTE</t>
  </si>
  <si>
    <t>Quantidade de Carga paga transportada - 2013</t>
  </si>
  <si>
    <t>COREIA DO SUL</t>
  </si>
  <si>
    <t>Tipo de Transporte</t>
  </si>
  <si>
    <t>Rodoviário interestadual de longa distância</t>
  </si>
  <si>
    <t>Aéreo Interestadual acima de 75km</t>
  </si>
  <si>
    <t>Passageiros/100 Habitantes</t>
  </si>
  <si>
    <t>DEMONSTRAÇÃO DO RESULTADO ENCERRADO EM 31/12/2009 (janeiro a dezembro)</t>
  </si>
  <si>
    <t>BALANÇO PATRIMONIAL ENCERRADO EM 31/12/2009 (janeiro a dezembro)</t>
  </si>
  <si>
    <t>Figura 1.1: Variação anual do PIB brasileiro (%), de 2004 a 2013</t>
  </si>
  <si>
    <t>Figura 1.2: Evolução da população brasileira, 2004 a 2013</t>
  </si>
  <si>
    <t>Figura 1.3: Evolução da taxa de câmbio R$/US$, de 2004 a 2013</t>
  </si>
  <si>
    <t>Figura 1.4: Evolução do preço médio internacional do barril do petróleo (Brent, Dubai e WTI), 2004 a 2013</t>
  </si>
  <si>
    <t>Figura 2.1: Quantidade de empregados por categoria – empresas aéreas brasileiras, 2010 a 2013</t>
  </si>
  <si>
    <t>Figura 2.2: Percentual de empregados por categoria – empresas aéreas brasileiras, 2013</t>
  </si>
  <si>
    <t>Figura 2.3: Quantidade de funcionários por aeronave – empresas aéreas brasileiras, 2012 e 2013*</t>
  </si>
  <si>
    <t>Figura 2.4: Percentual de pilotos e co-pilotos no total de empregados – empresas aéreas brasileiras, 2012 e 2013</t>
  </si>
  <si>
    <t>Figura 2.5: Número de pilotos por mil decolagens – empresas aéreas brasileiras, 2012 e 2013</t>
  </si>
  <si>
    <t>Figura 2.6: Quantidade de aeronaves por fabricante – empresas aéreas brasileiras, 2010 a 2013</t>
  </si>
  <si>
    <t>Figura 2.7: Percentual de aeronaves por assentos de passageiro instalados – empresas aéreas brasileiras, 2013</t>
  </si>
  <si>
    <t>Figura 3.1: Evolução da quantidade de voos – mercados doméstico e internacional, 2004-2013</t>
  </si>
  <si>
    <t>Figura 3.2: Variação da quantidade de voos com relação ao ano anterior – mercados doméstico e internacional, 2004-2013</t>
  </si>
  <si>
    <t>Figura 3.3: Variação da quantidade de voos com relação ao mesmo mês do ano anterior – mercados doméstico e internacional, 2013</t>
  </si>
  <si>
    <t>Figura 3.4: Evolução do ASK – mercados doméstico e internacional, 2004-2013</t>
  </si>
  <si>
    <t>Figura 3.5: Variação do ASK com relação ao ano anterior – mercados doméstico e internacional, 2004-2013</t>
  </si>
  <si>
    <t>Figura 3.6: Evolução da quantidade de voos – mercado doméstico, 2004-2013</t>
  </si>
  <si>
    <t>Figura 3.7: Variação na quantidade de voos com relação ao ano anterior – mercado doméstico, 2004-2013</t>
  </si>
  <si>
    <t>Figura 3.8: Variação na quantidade de voos com relação ao mesmo mês do ano anterior – mercado doméstico, 2013</t>
  </si>
  <si>
    <t>Figura 3.9: Participação das cinco maiores empresas no número de voos – mercado doméstico, 2013</t>
  </si>
  <si>
    <t>Figura 3.10: Variação na quantidade de voos com relação ao ano anterior – por empresa – mercado doméstico, 2013</t>
  </si>
  <si>
    <t>Figura 3.11: Participação dos 20 principais aeroportos na quantidade de decolagens – mercado doméstico, 2013</t>
  </si>
  <si>
    <t>Figura 3.12: Quantidade de decolagens por Região (milhares) – mercado doméstico, 2013</t>
  </si>
  <si>
    <t>Figura 3.13: Quantidade de decolagens por mil de habitantes, por Região – mercado doméstico, 2013</t>
  </si>
  <si>
    <t>Figura 3.14: Quantidade de decolagens para cada mil R$ em PIB gerado, por Região – mercado doméstico, 2011*</t>
  </si>
  <si>
    <t>Figura 3.15: Percentual de decolagens por Região – mercado doméstico, 2012 e 2013</t>
  </si>
  <si>
    <t>Figura 3.16: Evolução do ASK – mercado doméstico, 2004 a 2013</t>
  </si>
  <si>
    <t>Figura 3.17: Variação do ASK em relação ao ano anterior – mercado doméstico, 2004 a 2013</t>
  </si>
  <si>
    <t>Figura 3.18: Variação no ASK com relação ao mesmo mês do ano anterior – mercado doméstico, 2013</t>
  </si>
  <si>
    <t>Figura 3.19: Participação das cinco maiores empresas no ASK – mercado doméstico, 2013</t>
  </si>
  <si>
    <t>Figura 3.20: Variação do ASK com relação ao ano anterior – por empresa – mercado doméstico, 2013</t>
  </si>
  <si>
    <t>Figura 3.21: Variação no ASK com relação ao mesmo mês do ano anterior – Tam e Trip – mercado doméstico, 2013</t>
  </si>
  <si>
    <t>Figura 3.22: Variação no ASK com relação ao mesmo mês do ano anterior – Gol, Azul e Avianca – mercado doméstico, 2013</t>
  </si>
  <si>
    <t>Figura 3.23: Quantidade de aeroportos utilizados para voos domésticos regulares e não regulares – por Unidade da Federação, 2013</t>
  </si>
  <si>
    <t>Figura 3.24: Decolagens por estado e aeroporto – Região Sudeste, 2013</t>
  </si>
  <si>
    <t>Figura 3.25: Decolagens por estado e aeroporto – Região Nordeste, 2013</t>
  </si>
  <si>
    <t>Figura 3.26: Decolagens por estado e aeroporto – Região Sul, 2013</t>
  </si>
  <si>
    <t>Figura 3.27: Decolagens por estado e aeroporto – Região Centro-Oeste, 2013</t>
  </si>
  <si>
    <t>Figura 3.28: Decolagens por estado e aeroporto – Região Norte, 2013</t>
  </si>
  <si>
    <t>Figura 3.29: Aeroportos utilizados por empresa – mercado doméstico, 2012 e 2013</t>
  </si>
  <si>
    <t>Figura 3.30: Evolução do número de voos realizados – mercado internacional, 2004 a 2013</t>
  </si>
  <si>
    <t>Figura 3.31: Variação no número de voos realizados em relação ao ano anterior – mercado internacional, 2004 a 2013</t>
  </si>
  <si>
    <t>Figura 3.33: Evolução do número de voos realizados – mercado internacional – por nacionalidade da empresa, 2004 a 2013</t>
  </si>
  <si>
    <t>Figura 3.34: Percentual de voos realizados por nacionalidade da empresa – mercado internacional, 2004 a 2013</t>
  </si>
  <si>
    <t>Figura 3.35: Variação do número de voos realizados em 2013 com relação a 2004 – mercado internacional – por nacionalidade da empresa</t>
  </si>
  <si>
    <t>Figura 3.36: Variação do número de voos realizados em 2013 com relação a 2012 – mercado internacional – por nacionalidade da empresa</t>
  </si>
  <si>
    <t>Figura 3.37: Participação de mercado das quatro maiores empresas em termos de voos realizados – mercado internacional, 2013</t>
  </si>
  <si>
    <t>Figura 3.38: Variação na quantidade de voos realizados pelas quatro maiores empresas em 2013 com relação a 2012– mercado internacional</t>
  </si>
  <si>
    <t>Figura 3.39: Quantidade de voos entre Brasil e outros países, por continente, 2012 e 2013</t>
  </si>
  <si>
    <t>Figura 3.40: Quantidade de voos realizados entre o Brasil e os 20 principais destinos internacionais, 2012 e 2013</t>
  </si>
  <si>
    <t>Figura 3.41: Evolução do ASK – mercado internacional, 2004 a 2013</t>
  </si>
  <si>
    <t>Figura 3.42: Variação no ASK em relação ao ano anterior – mercado internacional, 2004 a 2013</t>
  </si>
  <si>
    <t>Figura 3.43: Evolução do ASK – mercado internacional – por nacionalidade das empresas, 2004 a 2013</t>
  </si>
  <si>
    <t>Figura 3.44: Variação do ASK em 2013 com relação a 2004 – mercado internacional – por nacionalidade da empresa</t>
  </si>
  <si>
    <t>Figura 3.45: Variação do ASK em 2013 com relação a 2012 – mercado internacional – por nacionalidade da empresa</t>
  </si>
  <si>
    <t>Figura 3.46: Participação de mercado das quatro maiores empresas em termos de ASK – mercado internacional, 2013</t>
  </si>
  <si>
    <t>Figura 3.47: Variação do ASK das quatro maiores empresas em 2013 com relação a 2012 – mercado internacional</t>
  </si>
  <si>
    <t>Figura 4.1: Evolução da quantidade de passageiros pagos transportados, 2004 a 2013</t>
  </si>
  <si>
    <t>Figura 4.2: Variação anual da quantidade de passageiros pagos transportados, doméstico e internacional, 2004 a 2013</t>
  </si>
  <si>
    <t>Figura 4.3: Evolução da quantidade de passageiros-quilômetros pagos transportados – mercados doméstico e internacional, 2004 a 2013</t>
  </si>
  <si>
    <t>Figura 4.4: Variação anual da quantidade de passageiros-quilômetros pagos transportados – mercados doméstico e internacional, 2004 a 2013</t>
  </si>
  <si>
    <t>Figura 4.5: Evolução da quantidade de carga paga transportada – mercados doméstico e internacional, 2004 a 2013</t>
  </si>
  <si>
    <t>Figura 4.6: Variação anual da quantidade de carga paga transportada – mercados doméstico e internacional, 2004 a 2013</t>
  </si>
  <si>
    <t>Figura 4.7: Evolução do número de passageiros pagos transportados – mercado doméstico, 2004-2013</t>
  </si>
  <si>
    <t>Figura 4.8: Variação nos passageiros pagos transportados em relação ao ano anterior – mercado doméstico, 2004 a 2013</t>
  </si>
  <si>
    <t>Figura 4.9: Variação nos passageiros pagos transportados com relação ao mesmo mês do ano anterior – mercado doméstico, 2013</t>
  </si>
  <si>
    <t>Figura 4.10: Evolução da quantidade de passageiros pagos domésticos por grupo de 100 habitantes, 2004 a 2013</t>
  </si>
  <si>
    <t>Figura 4.11: Participação das cinco maiores empresas em passageiros pagos transportados – mercado doméstico, 2013</t>
  </si>
  <si>
    <t>Figura 4.12: Variação de passageiros pagos transportados com relação ao ano anterior – por empresa – mercado doméstico, 2013</t>
  </si>
  <si>
    <t>Figura 4.13: Aumento no número de passageiros pagos transportados (milhões de passageiros) – mercado doméstico, 2013</t>
  </si>
  <si>
    <t>Figura 4.14: Passageiros pagos embarcados por Região brasileira, em milhões – mercado doméstico, 2013</t>
  </si>
  <si>
    <t>Figura 4.16: Quantidade de embarques por milhão de reais em PIB gerado, por Região – mercado doméstico, 2011*</t>
  </si>
  <si>
    <t>Figura 4.17: Distribuição dos passageiros embarcados por Região – mercado doméstico, 2013</t>
  </si>
  <si>
    <t>Figura 4.18: Passageiros embarcados por aeroporto e Unidade da Federação – Região Sudeste – mercado doméstico, 2013</t>
  </si>
  <si>
    <t>Figura 4.19: Passageiros embarcados por aeroporto e Unidade da Federação – Região Nordeste – mercado doméstico, 2013</t>
  </si>
  <si>
    <t>Figura 4.20: Passageiros embarcados por aeroporto e Unidade da Federação – Região Centro-Oeste – mercado doméstico, 2013</t>
  </si>
  <si>
    <t>Figura 4.21: Passageiros embarcados por aeroporto e Unidade da Federação – Região Sul – mercado doméstico, 2013</t>
  </si>
  <si>
    <t>Figura 4.22: Passageiros embarcados por aeroporto e Unidade da Federação – Região Norte – mercado doméstico, 2013</t>
  </si>
  <si>
    <t>Figura 4.23: Distribuição dos embarques nos 20 maiores aeroportos – mercado doméstico, 2013</t>
  </si>
  <si>
    <t>Figura 4.24: Variação no número de embarques em relação ao ano anterior por aeroporto – mercado doméstico, 2013</t>
  </si>
  <si>
    <t>Figura 4.25: Passageiros pagos transportados nas 20 principais rotas* – mercado doméstico, 2012 e 2013</t>
  </si>
  <si>
    <t>Figura 4.26: Evolução do RPK – mercado doméstico, 2004 a 2013</t>
  </si>
  <si>
    <t>Figura 4.27: Variação do RPK em relação ao ano anterior – mercado doméstico, 2004 a 2013</t>
  </si>
  <si>
    <t>Figura 4.28: Variação do RPK em relação ao mesmo mês do ano anterior – mercado doméstico, 2013</t>
  </si>
  <si>
    <t>Figura 4.29: Variação do RPK doméstico, PIB e população brasileira em relação ao ano anterior, 2004 a 2013</t>
  </si>
  <si>
    <t>Figura 4.31: Variação no RPK com relação ao ano anterior – por empresa – mercado doméstico, 2013</t>
  </si>
  <si>
    <t>Figura 4.32: Evolução da quantidade de carga paga transportada – mercado doméstico, 2004 a 2013</t>
  </si>
  <si>
    <t>Figura 4.33: Variação anual da quantidade de carga paga transportada – mercado doméstico, 2004 a 2013</t>
  </si>
  <si>
    <t>Figura 4.34: Participação das cinco principais empresas em termos de carga paga transportada – mercado doméstico, 2013</t>
  </si>
  <si>
    <t>Figura 4.35: Variação da carga paga transportada com relação ao ano anterior – por empresa – mercado doméstico, 2013</t>
  </si>
  <si>
    <t>Figura 4.36: Carga paga transportada nas 20 principais rotas – mercado doméstico, 2013</t>
  </si>
  <si>
    <t>Figura 4.37: Carga paga despachada por Unidade da Federação – mercado doméstico, 2013</t>
  </si>
  <si>
    <t>Figura 4.38: Evolução do número de passageiros pagos transportados – mercado internacional, 2004 a 2013</t>
  </si>
  <si>
    <t>Figura 4.39: Variação no número de passageiros pagos transportados em relação ao ano anterior – mercado internacional, 2004 a 2013</t>
  </si>
  <si>
    <t>Figura 4.40: Evolução do número de passageiros pagos transportados – mercado internacional – por nacionalidade da empresa, 2004 a 2013</t>
  </si>
  <si>
    <t>Figura 4.41: Variação do número de passageiros pagos transportados em 2013 com relação a 2004 – mercado internacional, por nacionalidade da empresa</t>
  </si>
  <si>
    <t>Figura 4.42: Variação do número de passageiros pagos transportados em 2013 com relação a 2012 – mercado internacional – por nacionalidade da empresa</t>
  </si>
  <si>
    <t>Figura 4.43: Participação de mercado das quatro maiores empresas em termos de passageiros pagos transportados – mercado internacional, 2013</t>
  </si>
  <si>
    <t>Figura 4.44: Variação na quantidade de passageiros pagos transportados em 2013 com relação a 2012 pelas quatro maiores empresas – mercado internacional</t>
  </si>
  <si>
    <t>Figura 4.45: Quantidade de passageiros transportados entre o Brasil e outros países – por continente, 2012 e 2013</t>
  </si>
  <si>
    <t>Figura 4.46: Quantidade de passageiros transportados entre o Brasil e os 20 principais destinos internacionais, 2012 e 2013</t>
  </si>
  <si>
    <t>Figura 4.47: Evolução do RPK – mercado internacional, 2004 a 2013</t>
  </si>
  <si>
    <t>Figura 4.48: Variação no RPK em relação ao ano anterior – mercado internacional, 2004 a 2013</t>
  </si>
  <si>
    <t>Figura 4.49: Evolução do RPK – mercado internacional – por nacionalidade das empresas, 2004 a 2013</t>
  </si>
  <si>
    <t>Figura 4.50: Variação do RPK em 2013 com relação a 2004 – mercado internacional – por nacionalidade da empresa</t>
  </si>
  <si>
    <t>Figura 4.51: Variação do RPK em 2013 com relação a 2012 – mercado internacional – por nacionalidade da empresa</t>
  </si>
  <si>
    <t>Figura 4.52: Participação de mercado das quatro maiores empresas em termos de RPK – mercado internacional, 2013</t>
  </si>
  <si>
    <t>Figura 4.53: Variação do RPK das quatro maiores empresas em 2013 com relação a 2012 – mercado internacional</t>
  </si>
  <si>
    <t>Figura 4.54: Evolução da quantidade de carga paga transportada – mercado internacional, 2004 a 2013</t>
  </si>
  <si>
    <t>Figura 4.55: Evolução da quantidade de carga paga transportada por nacionalidade das empresas – mercado internacional, 2004 a 2013</t>
  </si>
  <si>
    <t>Figura 4.56: Variação na quantidade de carga paga transportada em 2013 com relação a 2004 – mercado internacional</t>
  </si>
  <si>
    <t>Figura 4.57: Variação na quantidade de carga paga transportada em 2013 com relação a 2012 – mercado internacional</t>
  </si>
  <si>
    <t>Figura 4.58: Participação das principais empresas na quantidade de carga paga transportada – mercado internacional, 2013</t>
  </si>
  <si>
    <t>Figura 4.59: Variação da quantidade de carga paga transportada pelas principais empresas em 2013 com relação a 2012 – mercado internacional</t>
  </si>
  <si>
    <t>Figura 4.63: Comparativo de passageiros interestaduais de longa distância transportados – 2004 a 2013</t>
  </si>
  <si>
    <t>Figura 4.64: Participação dos modais aéreo e rodoviário no transporte de passageiros – 2013</t>
  </si>
  <si>
    <t>Figura 4.65: Participação dos modais aéreo e rodoviário no transporte de passageiros – 2012 e 2004</t>
  </si>
  <si>
    <t>Figura 5.1: Evolução do aproveitamento em termos de RPK/ASK – mercados doméstico e internacional, 2004 a 2013</t>
  </si>
  <si>
    <t>Figura 5.2: Variação do aproveitamento RPK/ASK com relação ao ano anterior – mercados doméstico e internacional, 2004 a 2013</t>
  </si>
  <si>
    <t>Figura 5.3: Variação do aproveitamento RPK/ASK com relação ao mesmo mês do ano anterior – mercados doméstico e internacional, 2013</t>
  </si>
  <si>
    <t>Figura 5.4: Aproveitamento em termos de Horas Voadas por Aeronave-Dia Disponível, por empresa – mercados doméstico e internacional, 2012 (esquerda) e 2013 (direita)</t>
  </si>
  <si>
    <t>Figura 5.5: Aproveitamento em termos de Horas Voadas por Aeronave-Dia Disponível, por configuração da aeronave – empresas brasileiras, 2012 e 2013</t>
  </si>
  <si>
    <t>Figura 5.6: Evolução do aproveitamento em termos de RPK/ASK – mercado doméstico, 2004 a 2013</t>
  </si>
  <si>
    <t>Figura 5.7: Variação do aproveitamento RPK/ASK com relação ao ano anterior – mercado doméstico, 2004 a 2013</t>
  </si>
  <si>
    <t>Figura 5.8: Variação do aproveitamento RPK/ASK com relação ao mesmo mês do ano anterior – mercado doméstico, 2013</t>
  </si>
  <si>
    <t>Figura 5.9: Aproveitamento em termos de RPK/ASK, por empresa – mercado doméstico, 2012 (esquerda) e 2013 (direita)</t>
  </si>
  <si>
    <t>Figura 5.10: Evolução do aproveitamento em termos de RPK/ASK – mercado internacional, 2004 a 2013</t>
  </si>
  <si>
    <t>Figura 5.11: Variação do aproveitamento RPK/ASK com relação ao mesmo mês do ano anterior – mercado internacional, 2013</t>
  </si>
  <si>
    <t>Figura 5.12: Aproveitamento em termos de RPK/ASK, por empresa – mercado internacional, 2012 (esquerda) e 2013 (direita)</t>
  </si>
  <si>
    <t>Figura 6.1: Evolução dos Percentuais de Atraso e Cancelamento – indústria, por ano, 2004 a 2013</t>
  </si>
  <si>
    <t>Figura 6.2: Variação dos Percentuais de Atraso e Cancelamento com relação ao ano anterior – indústria, 2004 a 2013</t>
  </si>
  <si>
    <t>Figura 6.3: Evolução dos Percentuais de Atraso e Cancelamento – indústria, por mês, 2013</t>
  </si>
  <si>
    <t>Figura 6.4: Variação dos Percentuais de Atrasos e Cancelamentos com relação ao mesmo mês do ano anterior, – indústria, 2013</t>
  </si>
  <si>
    <t>Figura 6.5: Evolução dos Percentuais de Atraso e Cancelamento – indústria, por ano, 2004 a 2013</t>
  </si>
  <si>
    <t>Figura 6.6: Variação dos Percentuais de Atraso e Cancelamento com relação ao ano anterior – indústria, 2004 a 2013</t>
  </si>
  <si>
    <t>Figura 6.7: Evolução dos Percentuais de Atraso e Cancelamento – indústria, por mês, 2013</t>
  </si>
  <si>
    <t>Figura 6.8: Variação dos Percentuais de Atrasos e Cancelamentos com relação ao mesmo mês do ano anterior, – indústria, 2013</t>
  </si>
  <si>
    <t>Figura 6.9: Evolução dos Percentuais de Atraso e Cancelamento – indústria, por ano, 2004 a 2013</t>
  </si>
  <si>
    <t>Figura 6.10: Variação dos Percentuais de Atraso e Cancelamento com relação ao ano anterior – indústria, 2004 a 2013</t>
  </si>
  <si>
    <t>Figura 6.11: Evolução dos Percentuais de Atraso e Cancelamento – indústria, por mês, 2013</t>
  </si>
  <si>
    <t>Figura 6.12: Variação dos Percentuais de Atrasos e Cancelamentos com relação ao mesmo mês do ano anterior, – indústria, 2013</t>
  </si>
  <si>
    <t>Figura 6.13: Percentuais de Atrasos nas 20 principais rotas domésticas, 2013</t>
  </si>
  <si>
    <t>Figura 6.14: Percentuais de Cancelamentos nas 20 principais rotas domésticas, 2013</t>
  </si>
  <si>
    <t>Figura 6.15: Percentuais de Atrasos nas 20 principais rotas internacionais, 2013</t>
  </si>
  <si>
    <t>Figura 6.16: Percentuais de Cancelamentos nas 20 principais rotas internacionais, 2013</t>
  </si>
  <si>
    <t>Figura 7.1: Evolução da tarifa aérea média doméstica real, 2004 a 2013</t>
  </si>
  <si>
    <t>Figura 7.2: Variação da tarifa aérea média doméstica real com relação ao ano anterior, 2004 a 2013</t>
  </si>
  <si>
    <t>Figura 7.5: Evolução do yield tarifa aérea médio doméstico real, 2004 a 2013</t>
  </si>
  <si>
    <t>Figura 7.6: Variação do yield tarifa aérea médio doméstico real com relação ao ano anterior, 2004 a 2013</t>
  </si>
  <si>
    <t>Figura 7.7: Variação do yield tarifa aérea médio doméstico real com relação ao mesmo mês do ano anterior, 2011 a 2013</t>
  </si>
  <si>
    <t>Figura 8.1: Receita de Voo (R$ 1.000,00) da indústria, 2009 a 2013</t>
  </si>
  <si>
    <t>Figura 8.2: Variação da receita de voo com relação ao ano anterior, 2010 a 2013</t>
  </si>
  <si>
    <t>Figura 8.3: Composição das Receitas de Voo da indústria, 2013</t>
  </si>
  <si>
    <t>Figura 8.4: Evolução da receita de voo – por tipo de receita, 2009 a 2013</t>
  </si>
  <si>
    <t>Figura 8.5: Receita de Voo (R$ 1.000,00) – por empresa, 2010 a 2013</t>
  </si>
  <si>
    <t>Figura 8.6: Variação percentual da Receita de Voo (R$ 1.000,00) – por empresa, 2010 a 2013</t>
  </si>
  <si>
    <t>Figura 8.7: Evolução dos custos e despesas de voo da indústria, 2009 a 2013</t>
  </si>
  <si>
    <t>Figura 8.8: Evolução dos custos e despesas de voo da indústria, 2010 a 2013</t>
  </si>
  <si>
    <t>Figura 8.9: Composição dos custos e das despesas de voo da indústria, 2013</t>
  </si>
  <si>
    <t>Figura 8.10: Evolução das despesas e dos custos de voo da indústria – por tipo, 2009 a 2013</t>
  </si>
  <si>
    <t>Figura 8.11: Evolução da composição das despesas e dos custos de voo – por tipo, 2009 a 2013</t>
  </si>
  <si>
    <t>Figura 8.12: Evolução dos custos e despesas de voo – por empresa, 2009 a 2013</t>
  </si>
  <si>
    <t>Figura 8.13: Resultado Financeiro (R$ 1.000,00) da indústria, 2009 a 2013</t>
  </si>
  <si>
    <t>Figura 8.14: Resultado Financeiro (R$ 1.000,00) por empresa, 2010 a 2013</t>
  </si>
  <si>
    <t>Figura 8.15: Resultado Líquido da indústria, 2009 a 2013</t>
  </si>
  <si>
    <t>Figura 8.16: Resultado Líquido (maiores empresas), 2010 a 2013</t>
  </si>
  <si>
    <t>Figura 8.17: Situação Líquida Patrimonial (R$ 1.000,00) da indústria, 2009 a 2013</t>
  </si>
  <si>
    <t>Figura 8.18: Situação Líquida Patrimonial (R$ 1.000,00) por empresa, 2010 a 2013</t>
  </si>
  <si>
    <t>Figura 8.19: EBIT (R$ 1.000,00) da indústria, 2009 a 2013</t>
  </si>
  <si>
    <t>Figura 8.20: EBIT (R$ 1.000,00) por empresa, 2010 a 2013</t>
  </si>
  <si>
    <t>Figura 8.21: Margem Bruta da indústria, 2009 a 2013</t>
  </si>
  <si>
    <t>Figura 8.22: Margem Bruta por empresa, 2010 a 2013</t>
  </si>
  <si>
    <t>Figura 8.23: Margem Líquida da indústria, 2009 a 2013</t>
  </si>
  <si>
    <t>Figura 8.24: Margem Líquida por empresa, 2010 a 2013</t>
  </si>
  <si>
    <t>Figura 8.25: Índice Liquidez Corrente da indústria, 2009 a 2013</t>
  </si>
  <si>
    <t>Figura 8.26: Índice Liquidez Corrente por empresa, 2010 a 2013</t>
  </si>
  <si>
    <t>Figura 8.27: Índice Liquidez Geral da indústria, 2009 a 2013</t>
  </si>
  <si>
    <t>Figura 8.28: Índice Liquidez Geral por empresa, 2010 a 2013</t>
  </si>
  <si>
    <t>Figura 8.29: Participação de Capitais de Terceiros sobre os Recursos Totais da indústria, 2009 a 2013</t>
  </si>
  <si>
    <t>Figura 8.30: Participação de Capitais de Terceiros sobre os Recursos Totais por empresa, 2010 a 2013</t>
  </si>
  <si>
    <t>Figura 8.31: Grau de endividamento da indústria, 2009 a 2013</t>
  </si>
  <si>
    <t>Figura 8.32: Grau de endividamento por empresa, 2010 a 2013</t>
  </si>
  <si>
    <t>Figura 8.33: Multiplicador de capital próprio da indústria, 2009 a 2013</t>
  </si>
  <si>
    <t>Figura 8.34: Multiplicador de capital próprio por empresa, 2010 a 2013</t>
  </si>
  <si>
    <t>Figura 8.35: RASK (R$/ASK) da indústria, 2009 a 2013</t>
  </si>
  <si>
    <t>Figura 8.36: RASK (R$/ASK) por empresa, 2010 a 2013</t>
  </si>
  <si>
    <t>Figura 8.37: CASK (R$/ASK) da indústria, 2009 a 2013</t>
  </si>
  <si>
    <t>Figura 8.38: CASK (R$/ASK) por empresa, 2010 a 2013</t>
  </si>
  <si>
    <t>Figura 8.39: RASK Passagem Aérea (R$/ASK) da indústria, 2009 a 2013</t>
  </si>
  <si>
    <t>Figura 8.40: RASK Passagem Aérea (R$/ASK) por empresa, 2010 a 2013</t>
  </si>
  <si>
    <t>Figura 8.41: RASK/CASK da indústria, 2009 a 2013</t>
  </si>
  <si>
    <t>Figura 8.42: RASK/CASK por empresa, 2010 a 2013</t>
  </si>
  <si>
    <t>Figura 8.43: RATK (R$/ATK) da indústria, 2009 a 2013</t>
  </si>
  <si>
    <t>Figura 8.44: RATK (R$/ATK) por empresa, 2010 a 2013</t>
  </si>
  <si>
    <t>Figura 8.45: CATK (R$/ATK) da indústria, 2009 a 2013</t>
  </si>
  <si>
    <t>Figura 8.46: CATK (R$/ATK) por empresa, 2010 a 2013</t>
  </si>
  <si>
    <t>Figura 8.47: RATK/CATK da indústria, 2009 a 2013</t>
  </si>
  <si>
    <t>Figura 8.48: RATK/CATK por empresa, 2010 a 2013</t>
  </si>
  <si>
    <t>Tabela 2.1: Quantitativo funcionários por categoria e empresa – empresas aéreas brasileiras, 2013</t>
  </si>
  <si>
    <t>Tabela 2.2: Distribuição de aeronaves por operador e fabricante – empresas aéreas brasileiras, 2013</t>
  </si>
  <si>
    <t>Variação anual do PIB brasileiro (%), de 2004 a 2013</t>
  </si>
  <si>
    <t>Figura 1.2</t>
  </si>
  <si>
    <t>Evolução da população brasileira, 2004 a 2013</t>
  </si>
  <si>
    <t>Evolução da taxa de câmbio R$/US$, de 2004 a 2013</t>
  </si>
  <si>
    <t>Evolução do preço médio internacional do barril do petróleo (Brent, Dubai e WTI), 2004 a 2013</t>
  </si>
  <si>
    <t>Quantidade de empregados por categoria – empresas aéreas brasileiras, 2010 a 2013</t>
  </si>
  <si>
    <t>Percentual de empregados por categoria – empresas aéreas brasileiras, 2013</t>
  </si>
  <si>
    <t>Quantidade de funcionários por aeronave – empresas aéreas brasileiras, 2012 e 2013*</t>
  </si>
  <si>
    <t>Percentual de pilotos e co-pilotos no total de empregados – empresas aéreas brasileiras, 2012 e 2013</t>
  </si>
  <si>
    <t>Número de pilotos por mil decolagens – empresas aéreas brasileiras, 2012 e 2013</t>
  </si>
  <si>
    <t>Quantidade de aeronaves por fabricante – empresas aéreas brasileiras, 2010 a 2013</t>
  </si>
  <si>
    <t>Figura 2.7</t>
  </si>
  <si>
    <t>Percentual de aeronaves por assentos de passageiro instalados – empresas aéreas brasileiras, 2013</t>
  </si>
  <si>
    <t>Quantitativo funcionários por categoria e empresa – empresas aéreas brasileiras, 2013</t>
  </si>
  <si>
    <t>Distribuição de aeronaves por operador e fabricante – empresas aéreas brasileiras, 2013</t>
  </si>
  <si>
    <t>Evolução da quantidade de voos – mercados doméstico e internacional, 2004-2013</t>
  </si>
  <si>
    <t>Variação da quantidade de voos com relação ao ano anterior – mercados doméstico e internacional, 2004-2013</t>
  </si>
  <si>
    <t>Variação da quantidade de voos com relação ao mesmo mês do ano anterior – mercados doméstico e internacional, 2013</t>
  </si>
  <si>
    <t>Evolução do ASK – mercados doméstico e internacional, 2004-2013</t>
  </si>
  <si>
    <t>Variação do ASK com relação ao ano anterior – mercados doméstico e internacional, 2004-2013</t>
  </si>
  <si>
    <t>Evolução da quantidade de voos – mercado doméstico, 2004-2013</t>
  </si>
  <si>
    <t>Variação na quantidade de voos com relação ao ano anterior – mercado doméstico, 2004-2013</t>
  </si>
  <si>
    <t>Variação na quantidade de voos com relação ao mesmo mês do ano anterior – mercado doméstico, 2013</t>
  </si>
  <si>
    <t>Participação das cinco maiores empresas no número de voos – mercado doméstico, 2013</t>
  </si>
  <si>
    <t>Variação na quantidade de voos com relação ao ano anterior – por empresa – mercado doméstico, 2013</t>
  </si>
  <si>
    <t>Participação dos 20 principais aeroportos na quantidade de decolagens – mercado doméstico, 2013</t>
  </si>
  <si>
    <t>Quantidade de decolagens por Região (milhares) – mercado doméstico, 2013</t>
  </si>
  <si>
    <t>Quantidade de decolagens por mil de habitantes, por Região – mercado doméstico, 2013</t>
  </si>
  <si>
    <t>Quantidade de decolagens para cada mil R$ em PIB gerado, por Região – mercado doméstico, 2011*</t>
  </si>
  <si>
    <t>Percentual de decolagens por Região – mercado doméstico, 2012 e 2013</t>
  </si>
  <si>
    <t>Evolução do ASK – mercado doméstico, 2004 a 2013</t>
  </si>
  <si>
    <t>Variação do ASK em relação ao ano anterior – mercado doméstico, 2004 a 2013</t>
  </si>
  <si>
    <t>Variação no ASK com relação ao mesmo mês do ano anterior – mercado doméstico, 2013</t>
  </si>
  <si>
    <t>Participação das cinco maiores empresas no ASK – mercado doméstico, 2013</t>
  </si>
  <si>
    <t>Variação do ASK com relação ao ano anterior – por empresa – mercado doméstico, 2013</t>
  </si>
  <si>
    <t>Variação no ASK com relação ao mesmo mês do ano anterior – Tam e Trip – mercado doméstico, 2013</t>
  </si>
  <si>
    <t>Variação no ASK com relação ao mesmo mês do ano anterior – Gol, Azul e Avianca – mercado doméstico, 2013</t>
  </si>
  <si>
    <t>Quantidade de aeroportos utilizados para voos domésticos regulares e não regulares – por Unidade da Federação, 2013</t>
  </si>
  <si>
    <t>Decolagens por estado e aeroporto – Região Sudeste, 2013</t>
  </si>
  <si>
    <t>Decolagens por estado e aeroporto – Região Nordeste, 2013</t>
  </si>
  <si>
    <t>Decolagens por estado e aeroporto – Região Sul, 2013</t>
  </si>
  <si>
    <t>Decolagens por estado e aeroporto – Região Centro-Oeste, 2013</t>
  </si>
  <si>
    <t>Decolagens por estado e aeroporto – Região Norte, 2013</t>
  </si>
  <si>
    <t>Aeroportos utilizados por empresa – mercado doméstico, 2012 e 2013</t>
  </si>
  <si>
    <t>Evolução do número de voos realizados – mercado internacional, 2004 a 2013</t>
  </si>
  <si>
    <t>Variação no número de voos realizados em relação ao ano anterior – mercado internacional, 2004 a 2013</t>
  </si>
  <si>
    <t>Evolução do número de voos realizados – mercado internacional – por nacionalidade da empresa, 2004 a 2013</t>
  </si>
  <si>
    <t>Percentual de voos realizados por nacionalidade da empresa – mercado internacional, 2004 a 2013</t>
  </si>
  <si>
    <t>Variação do número de voos realizados em 2013 com relação a 2004 – mercado internacional – por nacionalidade da empresa</t>
  </si>
  <si>
    <t>Variação do número de voos realizados em 2013 com relação a 2012 – mercado internacional – por nacionalidade da empresa</t>
  </si>
  <si>
    <t>Participação de mercado das quatro maiores empresas em termos de voos realizados – mercado internacional, 2013</t>
  </si>
  <si>
    <t>Variação na quantidade de voos realizados pelas quatro maiores empresas em 2013 com relação a 2012– mercado internacional</t>
  </si>
  <si>
    <t>Quantidade de voos entre Brasil e outros países, por continente, 2012 e 2013</t>
  </si>
  <si>
    <t>Quantidade de voos realizados entre o Brasil e os 20 principais destinos internacionais, 2012 e 2013</t>
  </si>
  <si>
    <t>Evolução do ASK – mercado internacional, 2004 a 2013</t>
  </si>
  <si>
    <t>Variação no ASK em relação ao ano anterior – mercado internacional, 2004 a 2013</t>
  </si>
  <si>
    <t>Evolução do ASK – mercado internacional – por nacionalidade das empresas, 2004 a 2013</t>
  </si>
  <si>
    <t>Variação do ASK em 2013 com relação a 2004 – mercado internacional – por nacionalidade da empresa</t>
  </si>
  <si>
    <t>Variação do ASK em 2013 com relação a 2012 – mercado internacional – por nacionalidade da empresa</t>
  </si>
  <si>
    <t>Participação de mercado das quatro maiores empresas em termos de ASK – mercado internacional, 2013</t>
  </si>
  <si>
    <t>Variação do ASK das quatro maiores empresas em 2013 com relação a 2012 – mercado internacional</t>
  </si>
  <si>
    <t>Evolução da quantidade de passageiros pagos transportados, 2004 a 2013</t>
  </si>
  <si>
    <t>Variação anual da quantidade de passageiros pagos transportados, doméstico e internacional, 2004 a 2013</t>
  </si>
  <si>
    <t>Evolução da quantidade de passageiros-quilômetros pagos transportados – mercados doméstico e internacional, 2004 a 2013</t>
  </si>
  <si>
    <t>Variação anual da quantidade de passageiros-quilômetros pagos transportados – mercados doméstico e internacional, 2004 a 2013</t>
  </si>
  <si>
    <t>Evolução da quantidade de carga paga transportada – mercados doméstico e internacional, 2004 a 2013</t>
  </si>
  <si>
    <t>Variação anual da quantidade de carga paga transportada – mercados doméstico e internacional, 2004 a 2013</t>
  </si>
  <si>
    <t>Evolução do número de passageiros pagos transportados – mercado doméstico, 2004-2013</t>
  </si>
  <si>
    <t>Variação nos passageiros pagos transportados em relação ao ano anterior – mercado doméstico, 2004 a 2013</t>
  </si>
  <si>
    <t>Variação nos passageiros pagos transportados com relação ao mesmo mês do ano anterior – mercado doméstico, 2013</t>
  </si>
  <si>
    <t>Evolução da quantidade de passageiros pagos domésticos por grupo de 100 habitantes, 2004 a 2013</t>
  </si>
  <si>
    <t>Participação das cinco maiores empresas em passageiros pagos transportados – mercado doméstico, 2013</t>
  </si>
  <si>
    <t>Variação de passageiros pagos transportados com relação ao ano anterior – por empresa – mercado doméstico, 2013</t>
  </si>
  <si>
    <t>Aumento no número de passageiros pagos transportados (milhões de passageiros) – mercado doméstico, 2013</t>
  </si>
  <si>
    <t>Passageiros pagos embarcados por Região brasileira, em milhões – mercado doméstico, 2013</t>
  </si>
  <si>
    <t>Quantidade de embarques por habitante, por Região – mercado doméstico, 2013</t>
  </si>
  <si>
    <t>Distribuição dos passageiros embarcados por Região – mercado doméstico, 2013</t>
  </si>
  <si>
    <t>Passageiros embarcados por aeroporto e Unidade da Federação – Região Sudeste – mercado doméstico, 2013</t>
  </si>
  <si>
    <t>Passageiros embarcados por aeroporto e Unidade da Federação – Região Nordeste – mercado doméstico, 2013</t>
  </si>
  <si>
    <t>Passageiros embarcados por aeroporto e Unidade da Federação – Região Centro-Oeste – mercado doméstico, 2013</t>
  </si>
  <si>
    <t>Passageiros embarcados por aeroporto e Unidade da Federação – Região Sul – mercado doméstico, 2013</t>
  </si>
  <si>
    <t>Passageiros embarcados por aeroporto e Unidade da Federação – Região Norte – mercado doméstico, 2013</t>
  </si>
  <si>
    <t>Distribuição dos embarques nos 20 maiores aeroportos – mercado doméstico, 2013</t>
  </si>
  <si>
    <t>Variação no número de embarques em relação ao ano anterior por aeroporto – mercado doméstico, 2013</t>
  </si>
  <si>
    <t>Passageiros pagos transportados nas 20 principais rotas* – mercado doméstico, 2012 e 2013</t>
  </si>
  <si>
    <t>Evolução do RPK – mercado doméstico, 2004 a 2013</t>
  </si>
  <si>
    <t>Variação do RPK em relação ao ano anterior – mercado doméstico, 2004 a 2013</t>
  </si>
  <si>
    <t>Variação do RPK em relação ao mesmo mês do ano anterior – mercado doméstico, 2013</t>
  </si>
  <si>
    <t>Variação do RPK doméstico, PIB e população brasileira em relação ao ano anterior, 2004 a 2013</t>
  </si>
  <si>
    <t>Variação no RPK com relação ao ano anterior – por empresa – mercado doméstico, 2013</t>
  </si>
  <si>
    <t>Evolução da quantidade de carga paga transportada – mercado doméstico, 2004 a 2013</t>
  </si>
  <si>
    <t>Variação anual da quantidade de carga paga transportada – mercado doméstico, 2004 a 2013</t>
  </si>
  <si>
    <t>Participação das cinco principais empresas em termos de carga paga transportada – mercado doméstico, 2013</t>
  </si>
  <si>
    <t>Variação da carga paga transportada com relação ao ano anterior – por empresa – mercado doméstico, 2013</t>
  </si>
  <si>
    <t>Carga paga transportada nas 20 principais rotas – mercado doméstico, 2013</t>
  </si>
  <si>
    <t>Carga paga despachada por Unidade da Federação – mercado doméstico, 2013</t>
  </si>
  <si>
    <t>Evolução do número de passageiros pagos transportados – mercado internacional, 2004 a 2013</t>
  </si>
  <si>
    <t>Variação no número de passageiros pagos transportados em relação ao ano anterior – mercado internacional, 2004 a 2013</t>
  </si>
  <si>
    <t>Evolução do número de passageiros pagos transportados – mercado internacional – por nacionalidade da empresa, 2004 a 2013</t>
  </si>
  <si>
    <t>Variação do número de passageiros pagos transportados em 2013 com relação a 2004 – mercado internacional, por nacionalidade da empresa</t>
  </si>
  <si>
    <t>Variação do número de passageiros pagos transportados em 2013 com relação a 2012 – mercado internacional – por nacionalidade da empresa</t>
  </si>
  <si>
    <t>Participação de mercado das quatro maiores empresas em termos de passageiros pagos transportados – mercado internacional, 2013</t>
  </si>
  <si>
    <t>Variação na quantidade de passageiros pagos transportados em 2013 com relação a 2012 pelas quatro maiores empresas – mercado internacional</t>
  </si>
  <si>
    <t>Quantidade de passageiros transportados entre o Brasil e outros países – por continente, 2012 e 2013</t>
  </si>
  <si>
    <t>Quantidade de passageiros transportados entre o Brasil e os 20 principais destinos internacionais, 2012 e 2013</t>
  </si>
  <si>
    <t>Evolução do RPK – mercado internacional, 2004 a 2013</t>
  </si>
  <si>
    <t>Variação no RPK em relação ao ano anterior – mercado internacional, 2004 a 2013</t>
  </si>
  <si>
    <t>Evolução do RPK – mercado internacional – por nacionalidade das empresas, 2004 a 2013</t>
  </si>
  <si>
    <t>Variação do RPK em 2013 com relação a 2004 – mercado internacional – por nacionalidade da empresa</t>
  </si>
  <si>
    <t>Variação do RPK em 2013 com relação a 2012 – mercado internacional – por nacionalidade da empresa</t>
  </si>
  <si>
    <t>Participação de mercado das quatro maiores empresas em termos de RPK – mercado internacional, 2013</t>
  </si>
  <si>
    <t>Variação do RPK das quatro maiores empresas em 2013 com relação a 2012 – mercado internacional</t>
  </si>
  <si>
    <t>Evolução da quantidade de carga paga transportada – mercado internacional, 2004 a 2013</t>
  </si>
  <si>
    <t>Evolução da quantidade de carga paga transportada por nacionalidade das empresas – mercado internacional, 2004 a 2013</t>
  </si>
  <si>
    <t>Variação na quantidade de carga paga transportada em 2013 com relação a 2004 – mercado internacional</t>
  </si>
  <si>
    <t>Variação na quantidade de carga paga transportada em 2013 com relação a 2012 – mercado internacional</t>
  </si>
  <si>
    <t>Participação das principais empresas na quantidade de carga paga transportada – mercado internacional, 2013</t>
  </si>
  <si>
    <t>Variação da quantidade de carga paga transportada pelas principais empresas em 2013 com relação a 2012 – mercado internacional</t>
  </si>
  <si>
    <t>Figura 4.62</t>
  </si>
  <si>
    <t>Figura 4.63</t>
  </si>
  <si>
    <t>Comparativo de passageiros interestaduais de longa distância transportados – 2004 a 2013</t>
  </si>
  <si>
    <t>Figura 4.64</t>
  </si>
  <si>
    <t>Participação dos modais aéreo e rodoviário no transporte de passageiros – 2013</t>
  </si>
  <si>
    <t>Figura 4.65</t>
  </si>
  <si>
    <t>Participação dos modais aéreo e rodoviário no transporte de passageiros – 2012 e 2004</t>
  </si>
  <si>
    <t>Evolução dos Percentuais de Atraso e Cancelamento – indústria, por ano, 2004 a 2013</t>
  </si>
  <si>
    <t>Variação dos Percentuais de Atraso e Cancelamento com relação ao ano anterior – indústria, 2004 a 2013</t>
  </si>
  <si>
    <t>Evolução dos Percentuais de Atraso e Cancelamento – indústria, por mês, 2013</t>
  </si>
  <si>
    <t>Variação dos Percentuais de Atrasos e Cancelamentos com relação ao mesmo mês do ano anterior, – indústria, 2013</t>
  </si>
  <si>
    <t>Figura 6.9</t>
  </si>
  <si>
    <t>Figura 6.10</t>
  </si>
  <si>
    <t>Figura 6.11</t>
  </si>
  <si>
    <t>Figura 6.12</t>
  </si>
  <si>
    <t>Figura 6.13</t>
  </si>
  <si>
    <t>Percentuais de Atrasos nas 20 principais rotas domésticas, 2013</t>
  </si>
  <si>
    <t>Figura 6.14</t>
  </si>
  <si>
    <t>Percentuais de Cancelamentos nas 20 principais rotas domésticas, 2013</t>
  </si>
  <si>
    <t>Figura 6.15</t>
  </si>
  <si>
    <t>Percentuais de Atrasos nas 20 principais rotas internacionais, 2013</t>
  </si>
  <si>
    <t>Figura 6.16</t>
  </si>
  <si>
    <t>Percentuais de Cancelamentos nas 20 principais rotas internacionais, 2013</t>
  </si>
  <si>
    <t>Distribuição percentual de assentos comercializados por intervalo de yield tarifa doméstica real</t>
  </si>
  <si>
    <t>Receita de Voo (R$ 1.000,00) da indústria, 2009 a 2013</t>
  </si>
  <si>
    <t>Variação da receita de voo com relação ao ano anterior, 2010 a 2013</t>
  </si>
  <si>
    <t>Composição das Receitas de Voo da indústria, 2013</t>
  </si>
  <si>
    <t>Figura 8.4</t>
  </si>
  <si>
    <t>Evolução da receita de voo – por tipo de receita, 2009 a 2013</t>
  </si>
  <si>
    <t>Receita de Voo (R$ 1.000,00) – por empresa, 2010 a 2013</t>
  </si>
  <si>
    <t>Variação percentual da Receita de Voo (R$ 1.000,00) – por empresa, 2010 a 2013</t>
  </si>
  <si>
    <t>Figura 8.7</t>
  </si>
  <si>
    <t>Evolução dos custos e despesas de voo da indústria, 2009 a 2013</t>
  </si>
  <si>
    <t>Evolução dos custos e despesas de voo da indústria, 2010 a 2013</t>
  </si>
  <si>
    <t>Figura 8.9</t>
  </si>
  <si>
    <t>Composição dos custos e das despesas de voo da indústria, 2013</t>
  </si>
  <si>
    <t>Evolução das despesas e dos custos de voo da indústria – por tipo, 2009 a 2013</t>
  </si>
  <si>
    <t>Evolução da composição das despesas e dos custos de voo – por tipo, 2009 a 2013</t>
  </si>
  <si>
    <t>Evolução dos custos e despesas de voo – por empresa, 2009 a 2013</t>
  </si>
  <si>
    <t>Resultado Financeiro (R$ 1.000,00) da indústria, 2009 a 2013</t>
  </si>
  <si>
    <t>Resultado Financeiro (R$ 1.000,00) por empresa, 2010 a 2013</t>
  </si>
  <si>
    <t>Resultado Líquido da indústria, 2009 a 2013</t>
  </si>
  <si>
    <t>Resultado Líquido (maiores empresas), 2010 a 2013</t>
  </si>
  <si>
    <t>Situação Líquida Patrimonial (R$ 1.000,00) da indústria, 2009 a 2013</t>
  </si>
  <si>
    <t>Situação Líquida Patrimonial (R$ 1.000,00) por empresa, 2010 a 2013</t>
  </si>
  <si>
    <t>EBIT (R$ 1.000,00) da indústria, 2009 a 2013</t>
  </si>
  <si>
    <t>EBIT (R$ 1.000,00) por empresa, 2010 a 2013</t>
  </si>
  <si>
    <t>Margem Bruta da indústria, 2009 a 2013</t>
  </si>
  <si>
    <t>Figura 8.22</t>
  </si>
  <si>
    <t>Margem Bruta por empresa, 2010 a 2013</t>
  </si>
  <si>
    <t>Margem Líquida da indústria, 2009 a 2013</t>
  </si>
  <si>
    <t>Figura 8.24</t>
  </si>
  <si>
    <t>Margem Líquida por empresa, 2010 a 2013</t>
  </si>
  <si>
    <t>Figura 8.25</t>
  </si>
  <si>
    <t>Índice Liquidez Corrente da indústria, 2009 a 2013</t>
  </si>
  <si>
    <t>Índice Liquidez Corrente por empresa, 2010 a 2013</t>
  </si>
  <si>
    <t>Índice Liquidez Geral da indústria, 2009 a 2013</t>
  </si>
  <si>
    <t>Índice Liquidez Geral por empresa, 2010 a 2013</t>
  </si>
  <si>
    <t>Participação de Capitais de Terceiros sobre os Recursos Totais da indústria, 2009 a 2013</t>
  </si>
  <si>
    <t>Participação de Capitais de Terceiros sobre os Recursos Totais por empresa, 2010 a 2013</t>
  </si>
  <si>
    <t>Grau de endividamento da indústria, 2009 a 2013</t>
  </si>
  <si>
    <t>Grau de endividamento por empresa, 2010 a 2013</t>
  </si>
  <si>
    <t>Multiplicador de capital próprio da indústria, 2009 a 2013</t>
  </si>
  <si>
    <t>Multiplicador de capital próprio por empresa, 2010 a 2013</t>
  </si>
  <si>
    <t>RASK (R$/ASK) da indústria, 2009 a 2013</t>
  </si>
  <si>
    <t>RASK (R$/ASK) por empresa, 2010 a 2013</t>
  </si>
  <si>
    <t>CASK (R$/ASK) da indústria, 2009 a 2013</t>
  </si>
  <si>
    <t>CASK (R$/ASK) por empresa, 2010 a 2013</t>
  </si>
  <si>
    <t>RASK Passagem Aérea (R$/ASK) da indústria, 2009 a 2013</t>
  </si>
  <si>
    <t>RASK Passagem Aérea (R$/ASK) por empresa, 2010 a 2013</t>
  </si>
  <si>
    <t>RASK/CASK da indústria, 2009 a 2013</t>
  </si>
  <si>
    <t>RASK/CASK por empresa, 2010 a 2013</t>
  </si>
  <si>
    <t>RATK (R$/ATK) da indústria, 2009 a 2013</t>
  </si>
  <si>
    <t>RATK (R$/ATK) por empresa, 2010 a 2013</t>
  </si>
  <si>
    <t>CATK (R$/ATK) da indústria, 2009 a 2013</t>
  </si>
  <si>
    <t>CATK (R$/ATK) por empresa, 2010 a 2013</t>
  </si>
  <si>
    <t>Figura 8.47</t>
  </si>
  <si>
    <t>RATK/CATK da indústria, 2009 a 2013</t>
  </si>
  <si>
    <t>Figura 8.48</t>
  </si>
  <si>
    <t>RATK/CATK por empresa, 2010 a 2013</t>
  </si>
  <si>
    <t>Voos realizados nos dois sentidos em 2013</t>
  </si>
  <si>
    <t>Figura 4.30: Participação das cinco maiores empresas no RPK – mercado doméstico, 2010 a 2013</t>
  </si>
  <si>
    <t>Participação das cinco maiores empresas no RPK – mercado doméstico, 2010 a 2013</t>
  </si>
  <si>
    <t>Quantidade de carga paga transportada entre Brasil e demais países, por continente – mercado internacional, 2012 e 2013</t>
  </si>
  <si>
    <t>Figura 4.60: Quantidade de carga paga transportada entre Brasil e demais países, por continente – mercado internacional, 2012 e 2013</t>
  </si>
  <si>
    <t>Quantidade de carga paga transportada nas 20 principais rotas internacionais com origem no Brasil – 2012 e 2013</t>
  </si>
  <si>
    <t>Figura 4.61: Quantidade de carga paga transportada nas 20 principais rotas internacionais com origem no Brasil – 2012 e 2013</t>
  </si>
  <si>
    <t>Quantidade de carga paga transportada nas 20 principais rotas internacionais com destino no Brasil – 2012 e 2013</t>
  </si>
  <si>
    <t>Figura 4.62: Quantidade de carga paga transportada nas 20 principais rotas internacionais com destino no Brasil – 2012 e 2013</t>
  </si>
  <si>
    <t>Evolução do aproveitamento em termos de RPK/ASK – mercados doméstico e internacional, 2004 a 2013</t>
  </si>
  <si>
    <t>Variação do aproveitamento RPK/ASK com relação ao ano anterior – mercados doméstico e internacional, 2004 a 2013</t>
  </si>
  <si>
    <t>Variação do aproveitamento RPK/ASK com relação ao mesmo mês do ano anterior – mercados doméstico e internacional, 2013</t>
  </si>
  <si>
    <t>Aproveitamento em termos de Horas Voadas por Aeronave-Dia Disponível, por empresa – mercados doméstico e internacional, 2012 (esquerda) e 2013 (direita)</t>
  </si>
  <si>
    <t>Aproveitamento em termos de Horas Voadas por Aeronave-Dia Disponível, por configuração da aeronave – empresas brasileiras, 2012 e 2013</t>
  </si>
  <si>
    <t>Evolução do aproveitamento em termos de RPK/ASK – mercado doméstico, 2004 a 2013</t>
  </si>
  <si>
    <t>Variação do aproveitamento RPK/ASK com relação ao ano anterior – mercado doméstico, 2004 a 2013</t>
  </si>
  <si>
    <t>Variação do aproveitamento RPK/ASK com relação ao mesmo mês do ano anterior – mercado doméstico, 2013</t>
  </si>
  <si>
    <t>Aproveitamento em termos de RPK/ASK, por empresa – mercado doméstico, 2012 (esquerda) e 2013 (direita)</t>
  </si>
  <si>
    <t>Evolução do aproveitamento em termos de RPK/ASK – mercado internacional, 2004 a 2013</t>
  </si>
  <si>
    <t>Variação do aproveitamento RPK/ASK com relação ao mesmo mês do ano anterior – mercado internacional, 2013</t>
  </si>
  <si>
    <t>Aproveitamento em termos de RPK/ASK, por empresa – mercado internacional, 2012 (esquerda) e 2013 (direita)</t>
  </si>
  <si>
    <t>Evolução da tarifa aérea média doméstica real, 2004 a 2013</t>
  </si>
  <si>
    <t>Variação da tarifa aérea média doméstica real com relação ao ano anterior, 2004 a 2013</t>
  </si>
  <si>
    <t>Evolução do yield tarifa aérea médio doméstico real, 2004 a 2013</t>
  </si>
  <si>
    <t>Variação do yield tarifa aérea médio doméstico real com relação ao ano anterior, 2004 a 2013</t>
  </si>
  <si>
    <t>Variação do yield tarifa aérea médio doméstico real com relação ao mesmo mês do ano anterior, 2011 a 2013</t>
  </si>
  <si>
    <t>Variação da tarifa aérea média doméstica real com relação ao mesmo mês do ano anterior, 2011 a 2013</t>
  </si>
  <si>
    <t>Figura 7.3: Variação da tarifa aérea média doméstica real com relação ao mesmo mês do ano anterior, 2011 a 2013</t>
  </si>
  <si>
    <t>Figura 4.15: Quantidade de embarques domésticos por habitante, por Região – mercado doméstico, 2013</t>
  </si>
  <si>
    <t>Tabela 2.1</t>
  </si>
  <si>
    <t>Tabela 2.2</t>
  </si>
  <si>
    <t>Tabela Referente à Figura 3.1</t>
  </si>
  <si>
    <t>Tabela Referente à Figura 3.2</t>
  </si>
  <si>
    <t>Tabela Referente à Figura 3.3</t>
  </si>
  <si>
    <t>Tabela Referente à Figura 3.4</t>
  </si>
  <si>
    <t>Tabela Referente à Figura 3.47</t>
  </si>
  <si>
    <t>Tabela Referente à Figura 3.46</t>
  </si>
  <si>
    <t>Tabela Referente à Figura 3.45</t>
  </si>
  <si>
    <t>Tabela Referente à Figura 3.44</t>
  </si>
  <si>
    <t>Tabela Referente à Figura 3.43</t>
  </si>
  <si>
    <t>Tabela Referente à Figura 3.42</t>
  </si>
  <si>
    <t>Tabela Referente à Figura 3.41</t>
  </si>
  <si>
    <t>Tabela Referente à Figura 3.40</t>
  </si>
  <si>
    <t>Tabela Referente à Figura 3.39</t>
  </si>
  <si>
    <t>Tabela Referente à Figura 3.38</t>
  </si>
  <si>
    <t>Tabela Referente à Figura 3.37</t>
  </si>
  <si>
    <t>Tabela Referente à Figura 3.36</t>
  </si>
  <si>
    <t>Tabela Referente à Figura 3.35</t>
  </si>
  <si>
    <t>Tabela Referente à Figura 3.34</t>
  </si>
  <si>
    <t>Tabela Referente à Figura 3.33</t>
  </si>
  <si>
    <t>Tabela Referente à Figura 3.32</t>
  </si>
  <si>
    <t>Tabela Referente à Figura 3.31</t>
  </si>
  <si>
    <t>Tabela Referente à Figura 3.30</t>
  </si>
  <si>
    <t>Tabela Referente à Figura 3.29</t>
  </si>
  <si>
    <t>Tabela Referente à Figura 3.28</t>
  </si>
  <si>
    <t>Tabela Referente à Figura 3.27</t>
  </si>
  <si>
    <t>Tabela Referente à Figura 3.26</t>
  </si>
  <si>
    <t>Tabela Referente à Figura 3.25</t>
  </si>
  <si>
    <t>Tabela Referente à Figura 3.24</t>
  </si>
  <si>
    <t>Tabela Referente à Figura 3.23</t>
  </si>
  <si>
    <t>Tabela Referente à Figura 3.22</t>
  </si>
  <si>
    <t>Tabela Referente à Figura 3.21</t>
  </si>
  <si>
    <t>Tabela Referente à Figura 3.20</t>
  </si>
  <si>
    <t>Tabela Referente à Figura 3.19</t>
  </si>
  <si>
    <t>Tabela Referente à Figura 3.18</t>
  </si>
  <si>
    <t>Tabela Referente à Figura 3.17</t>
  </si>
  <si>
    <t>Tabela Referente à Figura 3.16</t>
  </si>
  <si>
    <t>Tabela Referente à Figura 3.15</t>
  </si>
  <si>
    <t>Tabela Referente à Figura 3.14</t>
  </si>
  <si>
    <t>Tabela Referente à Figura 3.13</t>
  </si>
  <si>
    <t>Tabela Referente à Figura 3.12</t>
  </si>
  <si>
    <t>Tabela Referente à Figura 3.11</t>
  </si>
  <si>
    <t>Tabela Referente à Figura 3.10</t>
  </si>
  <si>
    <t>Tabela Referente à Figura 3.9</t>
  </si>
  <si>
    <t>Tabela Referente à Figura 3.8</t>
  </si>
  <si>
    <t>Tabela Referente à Figura 3.7</t>
  </si>
  <si>
    <t>Tabela Referente à Figura 3.6</t>
  </si>
  <si>
    <t>Tabela Referente à Figura 3.5</t>
  </si>
  <si>
    <t>Tabela Referente à Figura 4.2</t>
  </si>
  <si>
    <t>Tabela Referente à Figura 4.64</t>
  </si>
  <si>
    <t>Tabela Referente à Figura 4.63</t>
  </si>
  <si>
    <t>Tabela Referente à Figura 4.62</t>
  </si>
  <si>
    <t>Quantidade de carga paga transportada nas 20 principais rotas internacionais com destino no Brasil – 2012 e 2013 (Toneladas)</t>
  </si>
  <si>
    <t>ESTADOS UNIDOS-BRASIL</t>
  </si>
  <si>
    <t>ALEMANHA-BRASIL</t>
  </si>
  <si>
    <t>HOLANDA-BRASIL</t>
  </si>
  <si>
    <t>CHILE-BRASIL</t>
  </si>
  <si>
    <t>LUXEMBURGO-BRASIL</t>
  </si>
  <si>
    <t>ARGENTINA-BRASIL</t>
  </si>
  <si>
    <t>FRANÇA-BRASIL</t>
  </si>
  <si>
    <t>PORTUGAL-BRASIL</t>
  </si>
  <si>
    <t>ESPANHA-BRASIL</t>
  </si>
  <si>
    <t>ITÁLIA-BRASIL</t>
  </si>
  <si>
    <t>REINO UNIDO-BRASIL</t>
  </si>
  <si>
    <t>MÉXICO-BRASIL</t>
  </si>
  <si>
    <t>EMIRADOS ÁRABES UNIDOS-BRASIL</t>
  </si>
  <si>
    <t>COREIA DO SUL-BRASIL</t>
  </si>
  <si>
    <t>PERU-BRASIL</t>
  </si>
  <si>
    <t>COLÔMBIA-BRASIL</t>
  </si>
  <si>
    <t>SUÍÇA-BRASIL</t>
  </si>
  <si>
    <t>CANADÁ-BRASIL</t>
  </si>
  <si>
    <t>QATAR-BRASIL</t>
  </si>
  <si>
    <t>ÁFRICA DO SUL-BRASIL</t>
  </si>
  <si>
    <t>Tabela Referente à Figura 4.61</t>
  </si>
  <si>
    <t>Quantidade de carga paga transportada nas 20 principais rotas internacionais com origem no Brasil – 2012 e 2013 (Toneladas)</t>
  </si>
  <si>
    <t>BRASIL-ESTADOS UNIDOS</t>
  </si>
  <si>
    <t>BRASIL-ALEMANHA</t>
  </si>
  <si>
    <t>BRASIL-ARGENTINA</t>
  </si>
  <si>
    <t>BRASIL-COLÔMBIA</t>
  </si>
  <si>
    <t>BRASIL-FRANÇA</t>
  </si>
  <si>
    <t>BRASIL-PORTUGAL</t>
  </si>
  <si>
    <t>BRASIL-CHILE</t>
  </si>
  <si>
    <t>BRASIL-VENEZUELA</t>
  </si>
  <si>
    <t>BRASIL-MÉXICO</t>
  </si>
  <si>
    <t>BRASIL-REINO UNIDO</t>
  </si>
  <si>
    <t>BRASIL-ESPANHA</t>
  </si>
  <si>
    <t>BRASIL-ITÁLIA</t>
  </si>
  <si>
    <t>BRASIL-EMIRADOS ÁRABES UNIDOS</t>
  </si>
  <si>
    <t>BRASIL-LUXEMBURGO</t>
  </si>
  <si>
    <t>BRASIL-PERU</t>
  </si>
  <si>
    <t>BRASIL-HOLANDA</t>
  </si>
  <si>
    <t>BRASIL-SUÍÇA</t>
  </si>
  <si>
    <t>BRASIL-EQUADOR</t>
  </si>
  <si>
    <t>BRASIL-QATAR</t>
  </si>
  <si>
    <t>BRASIL-ÁFRICA DO SUL</t>
  </si>
  <si>
    <t>Tabela Referente à Figura 4.60</t>
  </si>
  <si>
    <t>Quantidade de carga paga transportada entre Brasil e demais países, por continente – mercado internacional, 2012 e 2013 (Toneladas)</t>
  </si>
  <si>
    <t>Tabela Referente à Figura 4.59</t>
  </si>
  <si>
    <t>Tabela Referente à Figura 4.58</t>
  </si>
  <si>
    <t>Tabela Referente à Figura 4.57</t>
  </si>
  <si>
    <t>Tabela Referente à Figura 4.56</t>
  </si>
  <si>
    <t>Tabela Referente à Figura 4.55</t>
  </si>
  <si>
    <t>Tabela Referente à Figura 4.54</t>
  </si>
  <si>
    <t>Tabela Referente à Figura 4.53</t>
  </si>
  <si>
    <t>Tabela Referente à Figura 4.52</t>
  </si>
  <si>
    <t>Tabela Referente à Figura 4.51</t>
  </si>
  <si>
    <t>Tabela Referente à Figura 4.50</t>
  </si>
  <si>
    <t>Tabela Referente à Figura 4.49</t>
  </si>
  <si>
    <t>Tabela Referente à Figura 4.48</t>
  </si>
  <si>
    <t>Tabela Referente à Figura 4.47</t>
  </si>
  <si>
    <t>Tabela Referente à Figura 4.46</t>
  </si>
  <si>
    <t>Tabela Referente à Figura 4.45</t>
  </si>
  <si>
    <t>Tabela Referente à Figura 4.44</t>
  </si>
  <si>
    <t>Tabela Referente à Figura 4.43</t>
  </si>
  <si>
    <t>Tabela Referente à Figura 4.42</t>
  </si>
  <si>
    <t>Tabela Referente à Figura 4.41</t>
  </si>
  <si>
    <t>Tabela Referente à Figura 4.40</t>
  </si>
  <si>
    <t>Tabela Referente à Figura 4.39</t>
  </si>
  <si>
    <t>Tabela Referente à Figura 4.38</t>
  </si>
  <si>
    <t>Tabela Referente à Figura 4.37</t>
  </si>
  <si>
    <t>Tabela Referente à Figura 4.36</t>
  </si>
  <si>
    <t>Tabela Referente à Figura 4.35</t>
  </si>
  <si>
    <t>Tabela Referente à Figura 4.34</t>
  </si>
  <si>
    <t>Tabela Referente à Figura 4.33</t>
  </si>
  <si>
    <t>Tabela Referente à Figura 4.32</t>
  </si>
  <si>
    <t>Tabela Referente à Figura 4.31</t>
  </si>
  <si>
    <t>Tabela Referente à Figura 4.30</t>
  </si>
  <si>
    <t>Tabela Referente à Figura 4.29</t>
  </si>
  <si>
    <t>Tabela Referente à Figura 4.28</t>
  </si>
  <si>
    <t>Tabela Referente à Figura 4.27</t>
  </si>
  <si>
    <t>Tabela Referente à Figura 4.26</t>
  </si>
  <si>
    <t>Tabela Referente à Figura 4.25</t>
  </si>
  <si>
    <t>Tabela Referente à Figura 4.24</t>
  </si>
  <si>
    <t>Tabela Referente à Figura 4.23</t>
  </si>
  <si>
    <t>Tabela Referente à Figura 4.22</t>
  </si>
  <si>
    <t>Tabela Referente à Figura 4.21</t>
  </si>
  <si>
    <t>Tabela Referente à Figura 4.20</t>
  </si>
  <si>
    <t>Tabela Referente à Figura 4.19</t>
  </si>
  <si>
    <t>Tabela Referente à Figura 4.18</t>
  </si>
  <si>
    <t>Tabela Referente à Figura 4.17</t>
  </si>
  <si>
    <t>Tabela Referente à Figura 4.16</t>
  </si>
  <si>
    <t>Tabela Referente à Figura 4.15</t>
  </si>
  <si>
    <t>Tabela Referente à Figura 4.14</t>
  </si>
  <si>
    <t>Tabela Referente à Figura 4.13</t>
  </si>
  <si>
    <t>Tabela Referente à Figura 4.12</t>
  </si>
  <si>
    <t>Tabela Referente à Figura 4.11</t>
  </si>
  <si>
    <t>Tabela Referente à Figura 4.10</t>
  </si>
  <si>
    <t>Evolução da quantidade de passageiros pagos domésticos por grupo de 100 habitantes, 2004 a 2013 (Milhões)</t>
  </si>
  <si>
    <t>Tabela Referente à Figura 4.9</t>
  </si>
  <si>
    <t>Tabela Referente à Figura 4.8</t>
  </si>
  <si>
    <t>Tabela Referente à Figura 4.7</t>
  </si>
  <si>
    <t>Tabela Referente à Figura 4.6</t>
  </si>
  <si>
    <t>Tabela Referente à Figura 4.5</t>
  </si>
  <si>
    <t>Evolução da quantidade de carga paga transportada – mercados doméstico e internacional, 2004 a 2013 (Toneladas)</t>
  </si>
  <si>
    <t>Tabela Referente à Figura 4.4</t>
  </si>
  <si>
    <t>Tabela Referente à Figura 4.3</t>
  </si>
  <si>
    <t>Tabela Referente à Figura 5.1</t>
  </si>
  <si>
    <t>Tabela Referente à Figura 5.12</t>
  </si>
  <si>
    <t>Tabela Referente à Figura 5.11</t>
  </si>
  <si>
    <t>Tabela Referente à Figura 5.10</t>
  </si>
  <si>
    <t>Tabela Referente à Figura 5.9</t>
  </si>
  <si>
    <t>Tabela Referente à Figura 5.8</t>
  </si>
  <si>
    <t>Tabela Referente à Figura 5.7</t>
  </si>
  <si>
    <t>Tabela Referente à Figura 5.6</t>
  </si>
  <si>
    <t>Tabela Referente à Figura 5.5</t>
  </si>
  <si>
    <t>Tabela Referente à Figura 5.4</t>
  </si>
  <si>
    <t>Tabela Referente à Figura 5.3</t>
  </si>
  <si>
    <t>Tabela Referente à Figura 5.2</t>
  </si>
  <si>
    <t>Tabela Referente à Figura 6.2</t>
  </si>
  <si>
    <t>Tabela Referente à Figura 6.16</t>
  </si>
  <si>
    <t>Tabela Referente à Figura 6.15</t>
  </si>
  <si>
    <t>Tabela Referente à Figura 6.14</t>
  </si>
  <si>
    <t>Tabela Referente à Figura 6.13</t>
  </si>
  <si>
    <t>Tabela Referente à Figura 6.12</t>
  </si>
  <si>
    <t>Tabela Referente à Figura 6.11</t>
  </si>
  <si>
    <t>Tabela Referente à Figura 6.10</t>
  </si>
  <si>
    <t>Tabela Referente à Figura 6.9</t>
  </si>
  <si>
    <t>Tabela Referente à Figura 6.8</t>
  </si>
  <si>
    <t>Tabela Referente à Figura 6.7</t>
  </si>
  <si>
    <t>Tabela Referente à Figura 6.6</t>
  </si>
  <si>
    <t>Tabela Referente à Figura 6.5</t>
  </si>
  <si>
    <t>Tabela Referente à Figura 6.4</t>
  </si>
  <si>
    <t>Tabela Referente à Figura 6.3</t>
  </si>
  <si>
    <t>Embarques por R$ em PIB per capita</t>
  </si>
  <si>
    <t>Quantidade de embarques domésticos por real em PIB per capita gerado, por Região – mercado doméstico, 2011*</t>
  </si>
  <si>
    <t>Figura 4.16: Quantidade de embarques domésticos por real em PIB per capita gerado, por Região – mercado doméstico, 2011*</t>
  </si>
  <si>
    <t>Passageiros Pagos Transportados 2013*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</si>
</sst>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(&quot;R$ &quot;* #,##0.00_);_(&quot;R$ &quot;* \(#,##0.00\);_(&quot;R$ &quot;* &quot;-&quot;??_);_(@_)"/>
    <numFmt numFmtId="43" formatCode="_(* #,##0.00_);_(* \(#,##0.00\);_(* &quot;-&quot;??_);_(@_)"/>
    <numFmt numFmtId="164" formatCode="_(* #,##0.0_);_(* \(#,##0.0\);_(* &quot;-&quot;??_);_(@_)"/>
    <numFmt numFmtId="165" formatCode="_(* #,##0_);_(* \(#,##0\);_(* &quot;-&quot;??_);_(@_)"/>
    <numFmt numFmtId="166" formatCode="0.0%"/>
    <numFmt numFmtId="167" formatCode="_(&quot;R$ &quot;* #,##0.00000_);_(&quot;R$ &quot;* \(#,##0.00000\);_(&quot;R$ &quot;* &quot;-&quot;??_);_(@_)"/>
    <numFmt numFmtId="168" formatCode="_(* #,##0.000_);_(* \(#,##0.000\);_(* &quot;-&quot;??_);_(@_)"/>
    <numFmt numFmtId="169" formatCode="0.000"/>
    <numFmt numFmtId="170" formatCode="0.000%"/>
  </numFmts>
  <fonts count="25" x14ac:knownFonts="1">
    <font>
      <sz val="11"/>
      <color theme="1"/>
      <name val="Calibri"/>
      <family val="2"/>
      <scheme val="minor"/>
    </font>
    <font>
      <u/>
      <sz val="11"/>
      <color theme="10"/>
      <name val="Calibri"/>
      <family val="2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3" tint="0.39997558519241921"/>
      <name val="Calibri"/>
      <family val="2"/>
      <scheme val="minor"/>
    </font>
    <font>
      <b/>
      <sz val="11"/>
      <color theme="3" tint="0.39997558519241921"/>
      <name val="Calibri"/>
      <family val="2"/>
      <scheme val="minor"/>
    </font>
    <font>
      <sz val="11"/>
      <color theme="9" tint="-0.249977111117893"/>
      <name val="Calibri"/>
      <family val="2"/>
      <scheme val="minor"/>
    </font>
    <font>
      <b/>
      <sz val="11"/>
      <color theme="9" tint="-0.249977111117893"/>
      <name val="Calibri"/>
      <family val="2"/>
      <scheme val="minor"/>
    </font>
    <font>
      <sz val="11"/>
      <color rgb="FF00B050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color theme="2" tint="-0.749992370372631"/>
      <name val="Calibri"/>
      <family val="2"/>
      <scheme val="minor"/>
    </font>
    <font>
      <b/>
      <sz val="11"/>
      <color theme="2" tint="-0.74999237037263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Calibri"/>
      <family val="2"/>
      <scheme val="minor"/>
    </font>
    <font>
      <vertAlign val="superscript"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b/>
      <sz val="14"/>
      <color theme="1"/>
      <name val="Calibri"/>
      <family val="2"/>
      <scheme val="minor"/>
    </font>
    <font>
      <b/>
      <sz val="14"/>
      <color theme="0"/>
      <name val="Calibri"/>
      <family val="2"/>
      <scheme val="minor"/>
    </font>
    <font>
      <sz val="10"/>
      <name val="Calibri"/>
      <family val="2"/>
    </font>
    <font>
      <sz val="11"/>
      <color rgb="FF000000"/>
      <name val="Calibri"/>
      <family val="2"/>
      <scheme val="minor"/>
    </font>
    <font>
      <sz val="10"/>
      <color theme="0"/>
      <name val="Calibri"/>
      <family val="2"/>
      <scheme val="minor"/>
    </font>
    <font>
      <vertAlign val="superscript"/>
      <sz val="11"/>
      <color theme="0"/>
      <name val="Calibri"/>
      <family val="2"/>
      <scheme val="minor"/>
    </font>
    <font>
      <sz val="11"/>
      <name val="Calibri"/>
      <family val="2"/>
      <scheme val="minor"/>
    </font>
    <font>
      <u/>
      <sz val="11"/>
      <color theme="0"/>
      <name val="Calibri"/>
      <family val="2"/>
    </font>
  </fonts>
  <fills count="10">
    <fill>
      <patternFill patternType="none"/>
    </fill>
    <fill>
      <patternFill patternType="gray125"/>
    </fill>
    <fill>
      <patternFill patternType="solid">
        <fgColor theme="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  <fill>
      <patternFill patternType="solid">
        <fgColor rgb="FFDBE5F1"/>
        <bgColor indexed="64"/>
      </patternFill>
    </fill>
    <fill>
      <patternFill patternType="solid">
        <fgColor rgb="FFFFFFFF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theme="4" tint="0.39997558519241921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theme="4" tint="0.39997558519241921"/>
      </left>
      <right/>
      <top style="thin">
        <color theme="4" tint="0.39997558519241921"/>
      </top>
      <bottom style="thin">
        <color theme="4" tint="0.39997558519241921"/>
      </bottom>
      <diagonal/>
    </border>
    <border>
      <left/>
      <right/>
      <top style="thin">
        <color theme="4" tint="0.39997558519241921"/>
      </top>
      <bottom style="thin">
        <color theme="4" tint="0.39997558519241921"/>
      </bottom>
      <diagonal/>
    </border>
    <border>
      <left style="thin">
        <color theme="4" tint="0.39997558519241921"/>
      </left>
      <right/>
      <top/>
      <bottom style="thin">
        <color theme="4" tint="0.39997558519241921"/>
      </bottom>
      <diagonal/>
    </border>
    <border>
      <left/>
      <right style="medium">
        <color rgb="FF95B3D7"/>
      </right>
      <top/>
      <bottom/>
      <diagonal/>
    </border>
  </borders>
  <cellStyleXfs count="7">
    <xf numFmtId="0" fontId="0" fillId="0" borderId="0"/>
    <xf numFmtId="0" fontId="1" fillId="0" borderId="0" applyNumberFormat="0" applyFill="0" applyBorder="0" applyAlignment="0" applyProtection="0">
      <alignment vertical="top"/>
      <protection locked="0"/>
    </xf>
    <xf numFmtId="43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0" fontId="2" fillId="0" borderId="0"/>
    <xf numFmtId="43" fontId="2" fillId="0" borderId="0" applyFont="0" applyFill="0" applyBorder="0" applyAlignment="0" applyProtection="0"/>
  </cellStyleXfs>
  <cellXfs count="266">
    <xf numFmtId="0" fontId="0" fillId="0" borderId="0" xfId="0"/>
    <xf numFmtId="0" fontId="1" fillId="0" borderId="0" xfId="1" applyAlignment="1" applyProtection="1"/>
    <xf numFmtId="0" fontId="3" fillId="3" borderId="0" xfId="0" applyFont="1" applyFill="1"/>
    <xf numFmtId="0" fontId="4" fillId="0" borderId="0" xfId="0" applyFont="1"/>
    <xf numFmtId="0" fontId="4" fillId="4" borderId="0" xfId="0" applyFont="1" applyFill="1"/>
    <xf numFmtId="164" fontId="0" fillId="4" borderId="0" xfId="2" applyNumberFormat="1" applyFont="1" applyFill="1"/>
    <xf numFmtId="164" fontId="0" fillId="0" borderId="0" xfId="2" applyNumberFormat="1" applyFont="1"/>
    <xf numFmtId="164" fontId="3" fillId="3" borderId="0" xfId="2" applyNumberFormat="1" applyFont="1" applyFill="1"/>
    <xf numFmtId="165" fontId="0" fillId="4" borderId="0" xfId="2" applyNumberFormat="1" applyFont="1" applyFill="1"/>
    <xf numFmtId="165" fontId="0" fillId="0" borderId="0" xfId="2" applyNumberFormat="1" applyFont="1"/>
    <xf numFmtId="165" fontId="3" fillId="3" borderId="0" xfId="2" applyNumberFormat="1" applyFont="1" applyFill="1"/>
    <xf numFmtId="166" fontId="0" fillId="4" borderId="0" xfId="3" applyNumberFormat="1" applyFont="1" applyFill="1"/>
    <xf numFmtId="166" fontId="0" fillId="0" borderId="0" xfId="3" applyNumberFormat="1" applyFont="1"/>
    <xf numFmtId="9" fontId="3" fillId="3" borderId="0" xfId="3" applyFont="1" applyFill="1"/>
    <xf numFmtId="0" fontId="3" fillId="3" borderId="0" xfId="0" quotePrefix="1" applyFont="1" applyFill="1" applyAlignment="1">
      <alignment horizontal="center"/>
    </xf>
    <xf numFmtId="166" fontId="4" fillId="4" borderId="0" xfId="3" applyNumberFormat="1" applyFont="1" applyFill="1"/>
    <xf numFmtId="166" fontId="4" fillId="0" borderId="0" xfId="3" applyNumberFormat="1" applyFont="1"/>
    <xf numFmtId="166" fontId="3" fillId="3" borderId="0" xfId="3" applyNumberFormat="1" applyFont="1" applyFill="1"/>
    <xf numFmtId="0" fontId="4" fillId="4" borderId="0" xfId="0" applyFont="1" applyFill="1" applyAlignment="1">
      <alignment horizontal="left"/>
    </xf>
    <xf numFmtId="0" fontId="4" fillId="0" borderId="0" xfId="0" applyFont="1" applyAlignment="1">
      <alignment horizontal="left"/>
    </xf>
    <xf numFmtId="10" fontId="0" fillId="4" borderId="0" xfId="3" applyNumberFormat="1" applyFont="1" applyFill="1"/>
    <xf numFmtId="10" fontId="0" fillId="0" borderId="0" xfId="3" applyNumberFormat="1" applyFont="1"/>
    <xf numFmtId="0" fontId="3" fillId="3" borderId="0" xfId="0" applyFont="1" applyFill="1" applyAlignment="1">
      <alignment horizontal="right"/>
    </xf>
    <xf numFmtId="43" fontId="0" fillId="4" borderId="0" xfId="2" applyNumberFormat="1" applyFont="1" applyFill="1"/>
    <xf numFmtId="43" fontId="0" fillId="0" borderId="0" xfId="2" applyNumberFormat="1" applyFont="1"/>
    <xf numFmtId="0" fontId="3" fillId="3" borderId="0" xfId="0" applyFont="1" applyFill="1" applyAlignment="1">
      <alignment horizontal="left"/>
    </xf>
    <xf numFmtId="165" fontId="0" fillId="4" borderId="0" xfId="2" applyNumberFormat="1" applyFont="1" applyFill="1" applyAlignment="1">
      <alignment horizontal="center"/>
    </xf>
    <xf numFmtId="165" fontId="0" fillId="0" borderId="0" xfId="2" applyNumberFormat="1" applyFont="1" applyAlignment="1">
      <alignment horizontal="center"/>
    </xf>
    <xf numFmtId="165" fontId="0" fillId="4" borderId="0" xfId="2" applyNumberFormat="1" applyFont="1" applyFill="1" applyAlignment="1">
      <alignment horizontal="left"/>
    </xf>
    <xf numFmtId="165" fontId="0" fillId="0" borderId="0" xfId="2" applyNumberFormat="1" applyFont="1" applyAlignment="1">
      <alignment horizontal="left"/>
    </xf>
    <xf numFmtId="165" fontId="4" fillId="4" borderId="0" xfId="2" applyNumberFormat="1" applyFont="1" applyFill="1" applyAlignment="1">
      <alignment horizontal="left"/>
    </xf>
    <xf numFmtId="165" fontId="4" fillId="0" borderId="0" xfId="2" applyNumberFormat="1" applyFont="1" applyAlignment="1">
      <alignment horizontal="left"/>
    </xf>
    <xf numFmtId="0" fontId="0" fillId="0" borderId="0" xfId="0" applyAlignment="1">
      <alignment horizontal="left"/>
    </xf>
    <xf numFmtId="0" fontId="0" fillId="0" borderId="0" xfId="0" applyNumberFormat="1"/>
    <xf numFmtId="10" fontId="0" fillId="0" borderId="0" xfId="0" applyNumberFormat="1"/>
    <xf numFmtId="0" fontId="0" fillId="4" borderId="0" xfId="3" applyNumberFormat="1" applyFont="1" applyFill="1"/>
    <xf numFmtId="0" fontId="0" fillId="0" borderId="0" xfId="3" applyNumberFormat="1" applyFont="1"/>
    <xf numFmtId="0" fontId="3" fillId="3" borderId="0" xfId="0" applyNumberFormat="1" applyFont="1" applyFill="1" applyAlignment="1">
      <alignment horizontal="right"/>
    </xf>
    <xf numFmtId="0" fontId="5" fillId="0" borderId="0" xfId="0" applyFont="1"/>
    <xf numFmtId="165" fontId="5" fillId="0" borderId="0" xfId="2" applyNumberFormat="1" applyFont="1"/>
    <xf numFmtId="0" fontId="6" fillId="0" borderId="0" xfId="0" applyFont="1"/>
    <xf numFmtId="165" fontId="6" fillId="0" borderId="0" xfId="2" applyNumberFormat="1" applyFont="1"/>
    <xf numFmtId="165" fontId="3" fillId="3" borderId="0" xfId="2" applyNumberFormat="1" applyFont="1" applyFill="1" applyAlignment="1">
      <alignment horizontal="right"/>
    </xf>
    <xf numFmtId="165" fontId="2" fillId="4" borderId="0" xfId="2" applyNumberFormat="1" applyFont="1" applyFill="1"/>
    <xf numFmtId="165" fontId="2" fillId="0" borderId="0" xfId="2" applyNumberFormat="1" applyFont="1"/>
    <xf numFmtId="165" fontId="4" fillId="4" borderId="0" xfId="2" applyNumberFormat="1" applyFont="1" applyFill="1"/>
    <xf numFmtId="165" fontId="4" fillId="0" borderId="0" xfId="2" applyNumberFormat="1" applyFont="1"/>
    <xf numFmtId="0" fontId="7" fillId="0" borderId="0" xfId="0" applyFont="1"/>
    <xf numFmtId="165" fontId="7" fillId="0" borderId="0" xfId="2" applyNumberFormat="1" applyFont="1"/>
    <xf numFmtId="0" fontId="8" fillId="0" borderId="0" xfId="0" applyFont="1"/>
    <xf numFmtId="165" fontId="8" fillId="0" borderId="0" xfId="2" applyNumberFormat="1" applyFont="1"/>
    <xf numFmtId="0" fontId="9" fillId="0" borderId="0" xfId="0" applyFont="1"/>
    <xf numFmtId="165" fontId="9" fillId="0" borderId="0" xfId="2" applyNumberFormat="1" applyFont="1"/>
    <xf numFmtId="0" fontId="10" fillId="0" borderId="0" xfId="0" applyFont="1"/>
    <xf numFmtId="165" fontId="10" fillId="0" borderId="0" xfId="2" applyNumberFormat="1" applyFont="1"/>
    <xf numFmtId="43" fontId="0" fillId="4" borderId="0" xfId="2" applyFont="1" applyFill="1" applyAlignment="1">
      <alignment horizontal="left"/>
    </xf>
    <xf numFmtId="43" fontId="0" fillId="0" borderId="0" xfId="2" applyFont="1" applyAlignment="1">
      <alignment horizontal="left"/>
    </xf>
    <xf numFmtId="0" fontId="4" fillId="4" borderId="0" xfId="2" applyNumberFormat="1" applyFont="1" applyFill="1" applyAlignment="1">
      <alignment horizontal="left"/>
    </xf>
    <xf numFmtId="0" fontId="4" fillId="0" borderId="0" xfId="2" applyNumberFormat="1" applyFont="1" applyAlignment="1">
      <alignment horizontal="left"/>
    </xf>
    <xf numFmtId="0" fontId="11" fillId="0" borderId="0" xfId="0" applyFont="1"/>
    <xf numFmtId="165" fontId="11" fillId="0" borderId="0" xfId="2" applyNumberFormat="1" applyFont="1"/>
    <xf numFmtId="0" fontId="12" fillId="0" borderId="0" xfId="0" applyFont="1"/>
    <xf numFmtId="165" fontId="12" fillId="0" borderId="0" xfId="2" applyNumberFormat="1" applyFont="1"/>
    <xf numFmtId="165" fontId="2" fillId="0" borderId="0" xfId="2" applyNumberFormat="1" applyFont="1" applyAlignment="1">
      <alignment horizontal="left"/>
    </xf>
    <xf numFmtId="165" fontId="2" fillId="4" borderId="0" xfId="2" applyNumberFormat="1" applyFont="1" applyFill="1" applyAlignment="1">
      <alignment horizontal="left"/>
    </xf>
    <xf numFmtId="165" fontId="3" fillId="3" borderId="0" xfId="0" applyNumberFormat="1" applyFont="1" applyFill="1" applyAlignment="1">
      <alignment horizontal="right"/>
    </xf>
    <xf numFmtId="10" fontId="0" fillId="4" borderId="0" xfId="3" applyNumberFormat="1" applyFont="1" applyFill="1" applyAlignment="1">
      <alignment horizontal="right"/>
    </xf>
    <xf numFmtId="10" fontId="0" fillId="0" borderId="0" xfId="3" applyNumberFormat="1" applyFont="1" applyAlignment="1">
      <alignment horizontal="right"/>
    </xf>
    <xf numFmtId="164" fontId="0" fillId="4" borderId="0" xfId="2" applyNumberFormat="1" applyFont="1" applyFill="1" applyAlignment="1">
      <alignment horizontal="center"/>
    </xf>
    <xf numFmtId="164" fontId="0" fillId="0" borderId="0" xfId="2" applyNumberFormat="1" applyFont="1" applyAlignment="1">
      <alignment horizontal="center"/>
    </xf>
    <xf numFmtId="3" fontId="4" fillId="0" borderId="0" xfId="0" applyNumberFormat="1" applyFont="1"/>
    <xf numFmtId="0" fontId="0" fillId="0" borderId="0" xfId="0" applyAlignment="1">
      <alignment horizontal="left" indent="1"/>
    </xf>
    <xf numFmtId="165" fontId="0" fillId="0" borderId="0" xfId="0" applyNumberFormat="1"/>
    <xf numFmtId="0" fontId="4" fillId="0" borderId="0" xfId="0" applyFont="1" applyBorder="1" applyAlignment="1">
      <alignment horizontal="left"/>
    </xf>
    <xf numFmtId="165" fontId="4" fillId="0" borderId="0" xfId="0" applyNumberFormat="1" applyFont="1" applyBorder="1"/>
    <xf numFmtId="0" fontId="0" fillId="0" borderId="0" xfId="0" applyBorder="1" applyAlignment="1">
      <alignment horizontal="left" indent="1"/>
    </xf>
    <xf numFmtId="165" fontId="0" fillId="0" borderId="0" xfId="0" applyNumberFormat="1" applyBorder="1"/>
    <xf numFmtId="0" fontId="0" fillId="4" borderId="0" xfId="0" applyFill="1" applyBorder="1" applyAlignment="1">
      <alignment horizontal="left" indent="1"/>
    </xf>
    <xf numFmtId="165" fontId="0" fillId="4" borderId="0" xfId="0" applyNumberFormat="1" applyFill="1" applyBorder="1"/>
    <xf numFmtId="0" fontId="4" fillId="4" borderId="0" xfId="0" applyFont="1" applyFill="1" applyBorder="1" applyAlignment="1">
      <alignment horizontal="left"/>
    </xf>
    <xf numFmtId="165" fontId="4" fillId="4" borderId="0" xfId="0" applyNumberFormat="1" applyFont="1" applyFill="1" applyBorder="1"/>
    <xf numFmtId="0" fontId="0" fillId="0" borderId="0" xfId="0" applyBorder="1"/>
    <xf numFmtId="10" fontId="0" fillId="4" borderId="0" xfId="3" applyNumberFormat="1" applyFont="1" applyFill="1" applyBorder="1"/>
    <xf numFmtId="10" fontId="0" fillId="0" borderId="0" xfId="3" applyNumberFormat="1" applyFont="1" applyBorder="1"/>
    <xf numFmtId="0" fontId="3" fillId="3" borderId="0" xfId="0" applyFont="1" applyFill="1" applyAlignment="1">
      <alignment horizontal="right" wrapText="1"/>
    </xf>
    <xf numFmtId="165" fontId="0" fillId="4" borderId="0" xfId="2" applyNumberFormat="1" applyFont="1" applyFill="1" applyBorder="1"/>
    <xf numFmtId="165" fontId="0" fillId="0" borderId="0" xfId="2" applyNumberFormat="1" applyFont="1" applyBorder="1"/>
    <xf numFmtId="43" fontId="0" fillId="4" borderId="0" xfId="2" applyFont="1" applyFill="1"/>
    <xf numFmtId="43" fontId="0" fillId="0" borderId="0" xfId="2" applyFont="1"/>
    <xf numFmtId="44" fontId="0" fillId="4" borderId="0" xfId="4" applyFont="1" applyFill="1" applyAlignment="1">
      <alignment horizontal="right"/>
    </xf>
    <xf numFmtId="44" fontId="0" fillId="0" borderId="0" xfId="4" applyFont="1" applyAlignment="1">
      <alignment horizontal="right"/>
    </xf>
    <xf numFmtId="166" fontId="0" fillId="4" borderId="0" xfId="3" applyNumberFormat="1" applyFont="1" applyFill="1" applyAlignment="1">
      <alignment horizontal="right"/>
    </xf>
    <xf numFmtId="166" fontId="0" fillId="0" borderId="0" xfId="3" applyNumberFormat="1" applyFont="1" applyAlignment="1">
      <alignment horizontal="right"/>
    </xf>
    <xf numFmtId="0" fontId="0" fillId="0" borderId="0" xfId="0" applyAlignment="1">
      <alignment wrapText="1"/>
    </xf>
    <xf numFmtId="0" fontId="13" fillId="0" borderId="0" xfId="0" applyFont="1"/>
    <xf numFmtId="164" fontId="0" fillId="0" borderId="0" xfId="2" applyNumberFormat="1" applyFont="1" applyAlignment="1">
      <alignment horizontal="left"/>
    </xf>
    <xf numFmtId="164" fontId="0" fillId="4" borderId="0" xfId="2" applyNumberFormat="1" applyFont="1" applyFill="1" applyAlignment="1">
      <alignment horizontal="left"/>
    </xf>
    <xf numFmtId="166" fontId="3" fillId="3" borderId="0" xfId="0" applyNumberFormat="1" applyFont="1" applyFill="1" applyAlignment="1">
      <alignment horizontal="right"/>
    </xf>
    <xf numFmtId="166" fontId="0" fillId="0" borderId="0" xfId="0" applyNumberFormat="1"/>
    <xf numFmtId="166" fontId="0" fillId="4" borderId="2" xfId="3" applyNumberFormat="1" applyFont="1" applyFill="1" applyBorder="1" applyAlignment="1">
      <alignment horizontal="right"/>
    </xf>
    <xf numFmtId="166" fontId="0" fillId="0" borderId="0" xfId="3" applyNumberFormat="1" applyFont="1" applyBorder="1" applyAlignment="1">
      <alignment horizontal="right"/>
    </xf>
    <xf numFmtId="166" fontId="0" fillId="4" borderId="0" xfId="3" applyNumberFormat="1" applyFont="1" applyFill="1" applyBorder="1" applyAlignment="1">
      <alignment horizontal="right"/>
    </xf>
    <xf numFmtId="167" fontId="0" fillId="4" borderId="0" xfId="4" applyNumberFormat="1" applyFont="1" applyFill="1" applyAlignment="1">
      <alignment horizontal="right"/>
    </xf>
    <xf numFmtId="167" fontId="0" fillId="0" borderId="0" xfId="4" applyNumberFormat="1" applyFont="1" applyAlignment="1">
      <alignment horizontal="right"/>
    </xf>
    <xf numFmtId="0" fontId="2" fillId="5" borderId="0" xfId="5" applyFont="1" applyFill="1"/>
    <xf numFmtId="43" fontId="14" fillId="5" borderId="0" xfId="6" applyFont="1" applyFill="1"/>
    <xf numFmtId="0" fontId="2" fillId="0" borderId="0" xfId="5" applyFont="1"/>
    <xf numFmtId="0" fontId="2" fillId="0" borderId="0" xfId="5" applyFont="1" applyFill="1" applyBorder="1" applyAlignment="1"/>
    <xf numFmtId="0" fontId="2" fillId="0" borderId="0" xfId="5" applyFont="1" applyFill="1" applyBorder="1" applyAlignment="1">
      <alignment horizontal="left"/>
    </xf>
    <xf numFmtId="43" fontId="14" fillId="5" borderId="0" xfId="6" applyFont="1" applyFill="1" applyBorder="1"/>
    <xf numFmtId="0" fontId="4" fillId="0" borderId="0" xfId="5" applyFont="1"/>
    <xf numFmtId="165" fontId="14" fillId="5" borderId="0" xfId="6" applyNumberFormat="1" applyFont="1" applyFill="1" applyBorder="1"/>
    <xf numFmtId="0" fontId="15" fillId="0" borderId="0" xfId="5" applyFont="1"/>
    <xf numFmtId="0" fontId="2" fillId="0" borderId="0" xfId="5" applyFont="1" applyBorder="1" applyAlignment="1">
      <alignment horizontal="left"/>
    </xf>
    <xf numFmtId="165" fontId="2" fillId="0" borderId="0" xfId="5" applyNumberFormat="1" applyFont="1" applyBorder="1" applyAlignment="1">
      <alignment horizontal="left"/>
    </xf>
    <xf numFmtId="165" fontId="2" fillId="5" borderId="0" xfId="5" applyNumberFormat="1" applyFont="1" applyFill="1"/>
    <xf numFmtId="43" fontId="2" fillId="5" borderId="0" xfId="5" applyNumberFormat="1" applyFont="1" applyFill="1"/>
    <xf numFmtId="0" fontId="3" fillId="6" borderId="4" xfId="0" applyFont="1" applyFill="1" applyBorder="1" applyAlignment="1">
      <alignment horizontal="center"/>
    </xf>
    <xf numFmtId="3" fontId="0" fillId="7" borderId="5" xfId="3" applyNumberFormat="1" applyFont="1" applyFill="1" applyBorder="1" applyAlignment="1">
      <alignment horizontal="right"/>
    </xf>
    <xf numFmtId="3" fontId="0" fillId="7" borderId="5" xfId="0" applyNumberFormat="1" applyFont="1" applyFill="1" applyBorder="1" applyAlignment="1">
      <alignment horizontal="right"/>
    </xf>
    <xf numFmtId="3" fontId="0" fillId="0" borderId="1" xfId="3" applyNumberFormat="1" applyFont="1" applyBorder="1" applyAlignment="1">
      <alignment horizontal="right"/>
    </xf>
    <xf numFmtId="3" fontId="0" fillId="0" borderId="1" xfId="0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right"/>
    </xf>
    <xf numFmtId="0" fontId="4" fillId="7" borderId="4" xfId="0" applyFont="1" applyFill="1" applyBorder="1" applyAlignment="1">
      <alignment horizontal="left"/>
    </xf>
    <xf numFmtId="0" fontId="4" fillId="0" borderId="6" xfId="0" applyFont="1" applyBorder="1" applyAlignment="1">
      <alignment horizontal="left"/>
    </xf>
    <xf numFmtId="10" fontId="0" fillId="7" borderId="5" xfId="3" applyNumberFormat="1" applyFont="1" applyFill="1" applyBorder="1" applyAlignment="1">
      <alignment horizontal="right"/>
    </xf>
    <xf numFmtId="10" fontId="0" fillId="0" borderId="1" xfId="3" applyNumberFormat="1" applyFont="1" applyBorder="1" applyAlignment="1">
      <alignment horizontal="right"/>
    </xf>
    <xf numFmtId="0" fontId="3" fillId="6" borderId="4" xfId="0" applyFont="1" applyFill="1" applyBorder="1" applyAlignment="1">
      <alignment horizontal="left"/>
    </xf>
    <xf numFmtId="165" fontId="0" fillId="7" borderId="5" xfId="2" applyNumberFormat="1" applyFont="1" applyFill="1" applyBorder="1" applyAlignment="1">
      <alignment horizontal="right"/>
    </xf>
    <xf numFmtId="165" fontId="0" fillId="0" borderId="1" xfId="2" applyNumberFormat="1" applyFont="1" applyBorder="1" applyAlignment="1">
      <alignment horizontal="right"/>
    </xf>
    <xf numFmtId="165" fontId="3" fillId="6" borderId="5" xfId="0" applyNumberFormat="1" applyFont="1" applyFill="1" applyBorder="1" applyAlignment="1">
      <alignment horizontal="right"/>
    </xf>
    <xf numFmtId="9" fontId="3" fillId="6" borderId="5" xfId="3" applyNumberFormat="1" applyFont="1" applyFill="1" applyBorder="1" applyAlignment="1">
      <alignment horizontal="right"/>
    </xf>
    <xf numFmtId="165" fontId="3" fillId="6" borderId="5" xfId="3" applyNumberFormat="1" applyFont="1" applyFill="1" applyBorder="1" applyAlignment="1">
      <alignment horizontal="right"/>
    </xf>
    <xf numFmtId="0" fontId="0" fillId="0" borderId="6" xfId="0" applyFont="1" applyBorder="1"/>
    <xf numFmtId="166" fontId="0" fillId="0" borderId="1" xfId="3" applyNumberFormat="1" applyFont="1" applyBorder="1" applyAlignment="1">
      <alignment horizontal="right"/>
    </xf>
    <xf numFmtId="166" fontId="0" fillId="7" borderId="5" xfId="3" applyNumberFormat="1" applyFont="1" applyFill="1" applyBorder="1" applyAlignment="1">
      <alignment horizontal="right"/>
    </xf>
    <xf numFmtId="4" fontId="0" fillId="0" borderId="1" xfId="3" applyNumberFormat="1" applyFont="1" applyBorder="1" applyAlignment="1">
      <alignment horizontal="right"/>
    </xf>
    <xf numFmtId="4" fontId="0" fillId="7" borderId="5" xfId="3" applyNumberFormat="1" applyFont="1" applyFill="1" applyBorder="1" applyAlignment="1">
      <alignment horizontal="right"/>
    </xf>
    <xf numFmtId="43" fontId="0" fillId="7" borderId="5" xfId="2" applyNumberFormat="1" applyFont="1" applyFill="1" applyBorder="1" applyAlignment="1">
      <alignment horizontal="right"/>
    </xf>
    <xf numFmtId="43" fontId="0" fillId="0" borderId="1" xfId="2" applyNumberFormat="1" applyFont="1" applyBorder="1" applyAlignment="1">
      <alignment horizontal="right"/>
    </xf>
    <xf numFmtId="168" fontId="0" fillId="7" borderId="5" xfId="2" applyNumberFormat="1" applyFont="1" applyFill="1" applyBorder="1" applyAlignment="1">
      <alignment horizontal="right"/>
    </xf>
    <xf numFmtId="168" fontId="0" fillId="0" borderId="1" xfId="2" applyNumberFormat="1" applyFont="1" applyBorder="1" applyAlignment="1">
      <alignment horizontal="right"/>
    </xf>
    <xf numFmtId="0" fontId="3" fillId="6" borderId="5" xfId="0" applyFont="1" applyFill="1" applyBorder="1" applyAlignment="1">
      <alignment horizontal="center"/>
    </xf>
    <xf numFmtId="0" fontId="17" fillId="0" borderId="0" xfId="0" applyFont="1"/>
    <xf numFmtId="0" fontId="18" fillId="2" borderId="0" xfId="0" applyFont="1" applyFill="1"/>
    <xf numFmtId="0" fontId="3" fillId="0" borderId="0" xfId="0" applyFont="1" applyAlignment="1"/>
    <xf numFmtId="0" fontId="4" fillId="4" borderId="0" xfId="0" applyNumberFormat="1" applyFont="1" applyFill="1" applyAlignment="1">
      <alignment horizontal="left"/>
    </xf>
    <xf numFmtId="0" fontId="4" fillId="0" borderId="0" xfId="0" applyNumberFormat="1" applyFont="1" applyAlignment="1">
      <alignment horizontal="left"/>
    </xf>
    <xf numFmtId="10" fontId="3" fillId="3" borderId="0" xfId="3" applyNumberFormat="1" applyFont="1" applyFill="1" applyAlignment="1">
      <alignment horizontal="right"/>
    </xf>
    <xf numFmtId="0" fontId="4" fillId="5" borderId="0" xfId="0" applyFont="1" applyFill="1" applyAlignment="1">
      <alignment horizontal="left"/>
    </xf>
    <xf numFmtId="0" fontId="4" fillId="5" borderId="0" xfId="2" applyNumberFormat="1" applyFont="1" applyFill="1" applyAlignment="1">
      <alignment horizontal="left"/>
    </xf>
    <xf numFmtId="165" fontId="4" fillId="5" borderId="0" xfId="2" applyNumberFormat="1" applyFont="1" applyFill="1"/>
    <xf numFmtId="165" fontId="0" fillId="0" borderId="0" xfId="0" applyNumberFormat="1" applyFont="1" applyBorder="1"/>
    <xf numFmtId="0" fontId="0" fillId="0" borderId="0" xfId="0" applyFont="1" applyBorder="1" applyAlignment="1">
      <alignment horizontal="left" indent="1"/>
    </xf>
    <xf numFmtId="165" fontId="0" fillId="4" borderId="0" xfId="0" applyNumberFormat="1" applyFont="1" applyFill="1" applyBorder="1"/>
    <xf numFmtId="0" fontId="0" fillId="4" borderId="0" xfId="0" applyFont="1" applyFill="1" applyBorder="1" applyAlignment="1">
      <alignment horizontal="left" indent="1"/>
    </xf>
    <xf numFmtId="0" fontId="0" fillId="4" borderId="0" xfId="0" applyFill="1" applyBorder="1" applyAlignment="1">
      <alignment horizontal="left"/>
    </xf>
    <xf numFmtId="0" fontId="0" fillId="0" borderId="0" xfId="0" applyBorder="1" applyAlignment="1">
      <alignment horizontal="left"/>
    </xf>
    <xf numFmtId="0" fontId="13" fillId="0" borderId="0" xfId="0" applyFont="1" applyAlignment="1">
      <alignment horizontal="right"/>
    </xf>
    <xf numFmtId="166" fontId="13" fillId="0" borderId="0" xfId="3" applyNumberFormat="1" applyFont="1"/>
    <xf numFmtId="166" fontId="13" fillId="0" borderId="0" xfId="0" applyNumberFormat="1" applyFont="1"/>
    <xf numFmtId="0" fontId="13" fillId="0" borderId="0" xfId="0" applyNumberFormat="1" applyFont="1"/>
    <xf numFmtId="0" fontId="0" fillId="5" borderId="0" xfId="0" applyFill="1" applyBorder="1" applyAlignment="1">
      <alignment horizontal="left" indent="1"/>
    </xf>
    <xf numFmtId="165" fontId="0" fillId="5" borderId="0" xfId="0" applyNumberFormat="1" applyFill="1" applyBorder="1"/>
    <xf numFmtId="0" fontId="13" fillId="0" borderId="0" xfId="0" applyFont="1" applyAlignment="1">
      <alignment horizontal="left"/>
    </xf>
    <xf numFmtId="0" fontId="13" fillId="0" borderId="0" xfId="0" applyFont="1" applyFill="1"/>
    <xf numFmtId="10" fontId="13" fillId="0" borderId="0" xfId="3" applyNumberFormat="1" applyFont="1"/>
    <xf numFmtId="9" fontId="0" fillId="0" borderId="0" xfId="3" applyNumberFormat="1" applyFont="1"/>
    <xf numFmtId="2" fontId="19" fillId="0" borderId="0" xfId="0" applyNumberFormat="1" applyFont="1" applyAlignment="1" applyProtection="1">
      <alignment horizontal="right" vertical="top"/>
      <protection locked="0"/>
    </xf>
    <xf numFmtId="2" fontId="19" fillId="0" borderId="0" xfId="0" applyNumberFormat="1" applyFont="1" applyAlignment="1" applyProtection="1">
      <alignment vertical="top"/>
      <protection locked="0"/>
    </xf>
    <xf numFmtId="0" fontId="3" fillId="3" borderId="0" xfId="0" applyFont="1" applyFill="1" applyAlignment="1">
      <alignment horizontal="center"/>
    </xf>
    <xf numFmtId="1" fontId="3" fillId="3" borderId="0" xfId="2" applyNumberFormat="1" applyFont="1" applyFill="1" applyAlignment="1">
      <alignment horizontal="center"/>
    </xf>
    <xf numFmtId="49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center" wrapText="1"/>
    </xf>
    <xf numFmtId="0" fontId="3" fillId="3" borderId="0" xfId="0" applyFont="1" applyFill="1" applyAlignment="1">
      <alignment horizontal="center" vertical="center"/>
    </xf>
    <xf numFmtId="0" fontId="3" fillId="3" borderId="0" xfId="0" applyFont="1" applyFill="1" applyAlignment="1">
      <alignment horizontal="left" vertical="center"/>
    </xf>
    <xf numFmtId="3" fontId="0" fillId="0" borderId="0" xfId="2" applyNumberFormat="1" applyFont="1" applyAlignment="1">
      <alignment horizontal="center" vertical="center"/>
    </xf>
    <xf numFmtId="3" fontId="0" fillId="4" borderId="0" xfId="2" applyNumberFormat="1" applyFont="1" applyFill="1" applyAlignment="1">
      <alignment horizontal="center" vertical="center"/>
    </xf>
    <xf numFmtId="3" fontId="3" fillId="3" borderId="0" xfId="2" applyNumberFormat="1" applyFont="1" applyFill="1" applyAlignment="1">
      <alignment horizontal="center" vertical="center"/>
    </xf>
    <xf numFmtId="0" fontId="4" fillId="8" borderId="0" xfId="0" applyFont="1" applyFill="1" applyBorder="1"/>
    <xf numFmtId="1" fontId="20" fillId="8" borderId="0" xfId="2" applyNumberFormat="1" applyFont="1" applyFill="1" applyBorder="1" applyAlignment="1">
      <alignment horizontal="center"/>
    </xf>
    <xf numFmtId="165" fontId="20" fillId="8" borderId="7" xfId="0" applyNumberFormat="1" applyFont="1" applyFill="1" applyBorder="1" applyAlignment="1">
      <alignment horizontal="right"/>
    </xf>
    <xf numFmtId="0" fontId="4" fillId="9" borderId="0" xfId="0" applyFont="1" applyFill="1" applyBorder="1"/>
    <xf numFmtId="1" fontId="20" fillId="0" borderId="0" xfId="2" applyNumberFormat="1" applyFont="1" applyBorder="1" applyAlignment="1">
      <alignment horizontal="center"/>
    </xf>
    <xf numFmtId="0" fontId="20" fillId="0" borderId="7" xfId="0" applyFont="1" applyBorder="1" applyAlignment="1">
      <alignment horizontal="right"/>
    </xf>
    <xf numFmtId="0" fontId="20" fillId="8" borderId="7" xfId="0" applyFont="1" applyFill="1" applyBorder="1" applyAlignment="1">
      <alignment horizontal="right"/>
    </xf>
    <xf numFmtId="43" fontId="3" fillId="3" borderId="0" xfId="2" applyFont="1" applyFill="1"/>
    <xf numFmtId="165" fontId="13" fillId="5" borderId="0" xfId="5" applyNumberFormat="1" applyFont="1" applyFill="1" applyAlignment="1">
      <alignment horizontal="right"/>
    </xf>
    <xf numFmtId="43" fontId="13" fillId="5" borderId="0" xfId="5" applyNumberFormat="1" applyFont="1" applyFill="1" applyAlignment="1">
      <alignment horizontal="right"/>
    </xf>
    <xf numFmtId="43" fontId="21" fillId="5" borderId="0" xfId="6" applyFont="1" applyFill="1" applyAlignment="1">
      <alignment horizontal="right"/>
    </xf>
    <xf numFmtId="0" fontId="13" fillId="5" borderId="0" xfId="5" applyFont="1" applyFill="1" applyAlignment="1">
      <alignment horizontal="right"/>
    </xf>
    <xf numFmtId="0" fontId="3" fillId="0" borderId="0" xfId="5" applyFont="1"/>
    <xf numFmtId="0" fontId="22" fillId="0" borderId="0" xfId="5" applyFont="1"/>
    <xf numFmtId="0" fontId="4" fillId="7" borderId="4" xfId="0" quotePrefix="1" applyFont="1" applyFill="1" applyBorder="1" applyAlignment="1">
      <alignment horizontal="left"/>
    </xf>
    <xf numFmtId="0" fontId="4" fillId="0" borderId="6" xfId="0" quotePrefix="1" applyFont="1" applyBorder="1" applyAlignment="1">
      <alignment horizontal="left"/>
    </xf>
    <xf numFmtId="2" fontId="3" fillId="3" borderId="0" xfId="0" applyNumberFormat="1" applyFont="1" applyFill="1"/>
    <xf numFmtId="2" fontId="3" fillId="3" borderId="0" xfId="0" applyNumberFormat="1" applyFont="1" applyFill="1" applyAlignment="1">
      <alignment horizontal="right"/>
    </xf>
    <xf numFmtId="2" fontId="0" fillId="4" borderId="0" xfId="2" applyNumberFormat="1" applyFont="1" applyFill="1"/>
    <xf numFmtId="2" fontId="0" fillId="0" borderId="0" xfId="2" applyNumberFormat="1" applyFont="1"/>
    <xf numFmtId="2" fontId="0" fillId="4" borderId="0" xfId="2" applyNumberFormat="1" applyFont="1" applyFill="1" applyAlignment="1">
      <alignment horizontal="right"/>
    </xf>
    <xf numFmtId="2" fontId="0" fillId="0" borderId="0" xfId="2" applyNumberFormat="1" applyFont="1" applyAlignment="1">
      <alignment horizontal="right"/>
    </xf>
    <xf numFmtId="0" fontId="4" fillId="0" borderId="4" xfId="0" applyFont="1" applyFill="1" applyBorder="1"/>
    <xf numFmtId="165" fontId="0" fillId="0" borderId="5" xfId="2" applyNumberFormat="1" applyFont="1" applyFill="1" applyBorder="1" applyAlignment="1">
      <alignment horizontal="right"/>
    </xf>
    <xf numFmtId="0" fontId="4" fillId="0" borderId="6" xfId="0" applyFont="1" applyFill="1" applyBorder="1"/>
    <xf numFmtId="165" fontId="0" fillId="0" borderId="1" xfId="2" applyNumberFormat="1" applyFont="1" applyFill="1" applyBorder="1" applyAlignment="1">
      <alignment horizontal="right"/>
    </xf>
    <xf numFmtId="0" fontId="0" fillId="0" borderId="6" xfId="0" applyFont="1" applyFill="1" applyBorder="1"/>
    <xf numFmtId="0" fontId="0" fillId="0" borderId="4" xfId="0" applyFont="1" applyFill="1" applyBorder="1"/>
    <xf numFmtId="3" fontId="0" fillId="0" borderId="1" xfId="3" applyNumberFormat="1" applyFont="1" applyFill="1" applyBorder="1" applyAlignment="1">
      <alignment horizontal="right"/>
    </xf>
    <xf numFmtId="3" fontId="0" fillId="0" borderId="5" xfId="3" applyNumberFormat="1" applyFont="1" applyFill="1" applyBorder="1" applyAlignment="1">
      <alignment horizontal="right"/>
    </xf>
    <xf numFmtId="43" fontId="0" fillId="0" borderId="5" xfId="2" applyFont="1" applyFill="1" applyBorder="1" applyAlignment="1">
      <alignment horizontal="right"/>
    </xf>
    <xf numFmtId="43" fontId="0" fillId="0" borderId="1" xfId="2" applyFont="1" applyFill="1" applyBorder="1" applyAlignment="1">
      <alignment horizontal="right"/>
    </xf>
    <xf numFmtId="10" fontId="0" fillId="0" borderId="5" xfId="3" applyNumberFormat="1" applyFont="1" applyFill="1" applyBorder="1" applyAlignment="1">
      <alignment horizontal="right"/>
    </xf>
    <xf numFmtId="165" fontId="4" fillId="0" borderId="5" xfId="2" applyNumberFormat="1" applyFont="1" applyFill="1" applyBorder="1" applyAlignment="1">
      <alignment horizontal="right"/>
    </xf>
    <xf numFmtId="165" fontId="4" fillId="0" borderId="1" xfId="2" applyNumberFormat="1" applyFont="1" applyFill="1" applyBorder="1" applyAlignment="1">
      <alignment horizontal="right"/>
    </xf>
    <xf numFmtId="43" fontId="0" fillId="0" borderId="1" xfId="2" applyNumberFormat="1" applyFont="1" applyFill="1" applyBorder="1" applyAlignment="1">
      <alignment horizontal="right"/>
    </xf>
    <xf numFmtId="43" fontId="0" fillId="0" borderId="5" xfId="2" applyNumberFormat="1" applyFont="1" applyFill="1" applyBorder="1" applyAlignment="1">
      <alignment horizontal="right"/>
    </xf>
    <xf numFmtId="3" fontId="0" fillId="0" borderId="5" xfId="0" applyNumberFormat="1" applyFont="1" applyFill="1" applyBorder="1" applyAlignment="1">
      <alignment horizontal="right"/>
    </xf>
    <xf numFmtId="3" fontId="0" fillId="0" borderId="1" xfId="0" applyNumberFormat="1" applyFont="1" applyFill="1" applyBorder="1" applyAlignment="1">
      <alignment horizontal="right"/>
    </xf>
    <xf numFmtId="3" fontId="4" fillId="0" borderId="5" xfId="3" applyNumberFormat="1" applyFont="1" applyFill="1" applyBorder="1" applyAlignment="1">
      <alignment horizontal="right"/>
    </xf>
    <xf numFmtId="3" fontId="4" fillId="0" borderId="5" xfId="0" applyNumberFormat="1" applyFont="1" applyFill="1" applyBorder="1" applyAlignment="1">
      <alignment horizontal="right"/>
    </xf>
    <xf numFmtId="3" fontId="4" fillId="0" borderId="1" xfId="3" applyNumberFormat="1" applyFont="1" applyFill="1" applyBorder="1" applyAlignment="1">
      <alignment horizontal="right"/>
    </xf>
    <xf numFmtId="3" fontId="4" fillId="0" borderId="1" xfId="0" applyNumberFormat="1" applyFont="1" applyFill="1" applyBorder="1" applyAlignment="1">
      <alignment horizontal="right"/>
    </xf>
    <xf numFmtId="10" fontId="3" fillId="6" borderId="5" xfId="0" applyNumberFormat="1" applyFont="1" applyFill="1" applyBorder="1" applyAlignment="1">
      <alignment horizontal="right"/>
    </xf>
    <xf numFmtId="43" fontId="0" fillId="0" borderId="6" xfId="2" applyFont="1" applyFill="1" applyBorder="1"/>
    <xf numFmtId="43" fontId="0" fillId="0" borderId="4" xfId="2" applyFont="1" applyFill="1" applyBorder="1"/>
    <xf numFmtId="4" fontId="4" fillId="0" borderId="5" xfId="3" applyNumberFormat="1" applyFont="1" applyFill="1" applyBorder="1" applyAlignment="1">
      <alignment horizontal="right"/>
    </xf>
    <xf numFmtId="4" fontId="4" fillId="0" borderId="5" xfId="0" applyNumberFormat="1" applyFont="1" applyFill="1" applyBorder="1" applyAlignment="1">
      <alignment horizontal="right"/>
    </xf>
    <xf numFmtId="4" fontId="4" fillId="0" borderId="1" xfId="3" applyNumberFormat="1" applyFont="1" applyFill="1" applyBorder="1" applyAlignment="1">
      <alignment horizontal="right"/>
    </xf>
    <xf numFmtId="4" fontId="4" fillId="0" borderId="1" xfId="0" applyNumberFormat="1" applyFont="1" applyFill="1" applyBorder="1" applyAlignment="1">
      <alignment horizontal="right"/>
    </xf>
    <xf numFmtId="2" fontId="0" fillId="7" borderId="5" xfId="2" applyNumberFormat="1" applyFont="1" applyFill="1" applyBorder="1" applyAlignment="1">
      <alignment horizontal="right"/>
    </xf>
    <xf numFmtId="2" fontId="0" fillId="0" borderId="1" xfId="2" applyNumberFormat="1" applyFont="1" applyBorder="1" applyAlignment="1">
      <alignment horizontal="right"/>
    </xf>
    <xf numFmtId="168" fontId="0" fillId="0" borderId="0" xfId="0" applyNumberFormat="1"/>
    <xf numFmtId="169" fontId="0" fillId="0" borderId="0" xfId="0" applyNumberFormat="1"/>
    <xf numFmtId="0" fontId="4" fillId="0" borderId="0" xfId="0" applyFont="1" applyFill="1" applyAlignment="1">
      <alignment horizontal="left"/>
    </xf>
    <xf numFmtId="165" fontId="4" fillId="0" borderId="0" xfId="2" applyNumberFormat="1" applyFont="1" applyFill="1"/>
    <xf numFmtId="0" fontId="23" fillId="0" borderId="0" xfId="0" applyFont="1"/>
    <xf numFmtId="166" fontId="23" fillId="0" borderId="0" xfId="3" applyNumberFormat="1" applyFont="1"/>
    <xf numFmtId="166" fontId="0" fillId="0" borderId="0" xfId="3" applyNumberFormat="1" applyFont="1" applyFill="1" applyBorder="1" applyAlignment="1">
      <alignment horizontal="right"/>
    </xf>
    <xf numFmtId="170" fontId="0" fillId="0" borderId="0" xfId="0" applyNumberFormat="1"/>
    <xf numFmtId="37" fontId="0" fillId="4" borderId="0" xfId="2" applyNumberFormat="1" applyFont="1" applyFill="1" applyAlignment="1">
      <alignment horizontal="right"/>
    </xf>
    <xf numFmtId="37" fontId="0" fillId="0" borderId="0" xfId="2" applyNumberFormat="1" applyFont="1" applyAlignment="1">
      <alignment horizontal="right"/>
    </xf>
    <xf numFmtId="166" fontId="3" fillId="6" borderId="5" xfId="3" applyNumberFormat="1" applyFont="1" applyFill="1" applyBorder="1" applyAlignment="1">
      <alignment horizontal="right"/>
    </xf>
    <xf numFmtId="0" fontId="1" fillId="0" borderId="0" xfId="1" applyAlignment="1" applyProtection="1">
      <alignment vertical="center"/>
    </xf>
    <xf numFmtId="165" fontId="13" fillId="0" borderId="0" xfId="0" applyNumberFormat="1" applyFont="1"/>
    <xf numFmtId="168" fontId="13" fillId="0" borderId="0" xfId="0" applyNumberFormat="1" applyFont="1"/>
    <xf numFmtId="43" fontId="0" fillId="0" borderId="0" xfId="0" applyNumberFormat="1"/>
    <xf numFmtId="0" fontId="24" fillId="0" borderId="0" xfId="1" applyFont="1" applyAlignment="1" applyProtection="1"/>
    <xf numFmtId="0" fontId="24" fillId="0" borderId="0" xfId="1" applyFont="1" applyAlignment="1" applyProtection="1">
      <alignment vertical="center"/>
    </xf>
    <xf numFmtId="0" fontId="4" fillId="0" borderId="0" xfId="0" applyFont="1" applyAlignment="1">
      <alignment horizontal="center"/>
    </xf>
    <xf numFmtId="0" fontId="3" fillId="2" borderId="0" xfId="0" applyFont="1" applyFill="1" applyAlignment="1">
      <alignment horizontal="center" wrapText="1"/>
    </xf>
    <xf numFmtId="0" fontId="4" fillId="0" borderId="0" xfId="0" applyFont="1" applyAlignment="1">
      <alignment horizontal="center" vertical="center"/>
    </xf>
    <xf numFmtId="0" fontId="4" fillId="4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/>
    </xf>
    <xf numFmtId="0" fontId="0" fillId="0" borderId="0" xfId="0" applyAlignment="1">
      <alignment horizontal="center" vertical="center"/>
    </xf>
    <xf numFmtId="0" fontId="4" fillId="5" borderId="0" xfId="0" applyFont="1" applyFill="1" applyAlignment="1">
      <alignment horizontal="center" vertical="center"/>
    </xf>
    <xf numFmtId="0" fontId="3" fillId="2" borderId="0" xfId="0" applyFont="1" applyFill="1" applyAlignment="1">
      <alignment horizontal="center" vertical="center" wrapText="1"/>
    </xf>
    <xf numFmtId="0" fontId="0" fillId="0" borderId="2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4" fillId="4" borderId="2" xfId="0" applyFont="1" applyFill="1" applyBorder="1" applyAlignment="1">
      <alignment horizontal="center" vertical="center"/>
    </xf>
    <xf numFmtId="0" fontId="4" fillId="4" borderId="0" xfId="0" applyFont="1" applyFill="1" applyBorder="1" applyAlignment="1">
      <alignment horizontal="center" vertical="center"/>
    </xf>
    <xf numFmtId="0" fontId="3" fillId="2" borderId="3" xfId="0" applyFont="1" applyFill="1" applyBorder="1" applyAlignment="1">
      <alignment horizontal="center" vertical="center"/>
    </xf>
    <xf numFmtId="0" fontId="3" fillId="2" borderId="0" xfId="0" applyFont="1" applyFill="1" applyBorder="1" applyAlignment="1">
      <alignment horizont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wrapText="1"/>
    </xf>
  </cellXfs>
  <cellStyles count="7">
    <cellStyle name="Hiperlink" xfId="1" builtinId="8"/>
    <cellStyle name="Moeda" xfId="4" builtinId="4"/>
    <cellStyle name="Normal" xfId="0" builtinId="0"/>
    <cellStyle name="Normal 3" xfId="5"/>
    <cellStyle name="Porcentagem" xfId="3" builtinId="5"/>
    <cellStyle name="Separador de milhares 2" xfId="6"/>
    <cellStyle name="Vírgula" xfId="2" builtinId="3"/>
  </cellStyles>
  <dxfs count="0"/>
  <tableStyles count="0" defaultTableStyle="TableStyleMedium9" defaultPivotStyle="PivotStyleLight16"/>
  <colors>
    <mruColors>
      <color rgb="FFFFFF00"/>
      <color rgb="FF8B4935"/>
      <color rgb="FFB4B000"/>
      <color rgb="FFF0EA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28" Type="http://schemas.openxmlformats.org/officeDocument/2006/relationships/worksheet" Target="worksheets/sheet128.xml"/><Relationship Id="rId144" Type="http://schemas.openxmlformats.org/officeDocument/2006/relationships/worksheet" Target="worksheets/sheet144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65" Type="http://schemas.openxmlformats.org/officeDocument/2006/relationships/worksheet" Target="worksheets/sheet165.xml"/><Relationship Id="rId181" Type="http://schemas.openxmlformats.org/officeDocument/2006/relationships/worksheet" Target="worksheets/sheet181.xml"/><Relationship Id="rId186" Type="http://schemas.openxmlformats.org/officeDocument/2006/relationships/worksheet" Target="worksheets/sheet186.xml"/><Relationship Id="rId216" Type="http://schemas.openxmlformats.org/officeDocument/2006/relationships/calcChain" Target="calcChain.xml"/><Relationship Id="rId211" Type="http://schemas.openxmlformats.org/officeDocument/2006/relationships/worksheet" Target="worksheets/sheet211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55" Type="http://schemas.openxmlformats.org/officeDocument/2006/relationships/worksheet" Target="worksheets/sheet155.xml"/><Relationship Id="rId171" Type="http://schemas.openxmlformats.org/officeDocument/2006/relationships/worksheet" Target="worksheets/sheet171.xml"/><Relationship Id="rId176" Type="http://schemas.openxmlformats.org/officeDocument/2006/relationships/worksheet" Target="worksheets/sheet176.xml"/><Relationship Id="rId192" Type="http://schemas.openxmlformats.org/officeDocument/2006/relationships/worksheet" Target="worksheets/sheet192.xml"/><Relationship Id="rId197" Type="http://schemas.openxmlformats.org/officeDocument/2006/relationships/worksheet" Target="worksheets/sheet197.xml"/><Relationship Id="rId206" Type="http://schemas.openxmlformats.org/officeDocument/2006/relationships/worksheet" Target="worksheets/sheet206.xml"/><Relationship Id="rId201" Type="http://schemas.openxmlformats.org/officeDocument/2006/relationships/worksheet" Target="worksheets/sheet201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61" Type="http://schemas.openxmlformats.org/officeDocument/2006/relationships/worksheet" Target="worksheets/sheet161.xml"/><Relationship Id="rId166" Type="http://schemas.openxmlformats.org/officeDocument/2006/relationships/worksheet" Target="worksheets/sheet166.xml"/><Relationship Id="rId182" Type="http://schemas.openxmlformats.org/officeDocument/2006/relationships/worksheet" Target="worksheets/sheet182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12" Type="http://schemas.openxmlformats.org/officeDocument/2006/relationships/worksheet" Target="worksheets/sheet212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worksheet" Target="worksheets/sheet151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2" Type="http://schemas.openxmlformats.org/officeDocument/2006/relationships/worksheet" Target="worksheets/sheet202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3" Type="http://schemas.openxmlformats.org/officeDocument/2006/relationships/theme" Target="theme/theme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208" Type="http://schemas.openxmlformats.org/officeDocument/2006/relationships/worksheet" Target="worksheets/sheet208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styles" Target="styles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sharedStrings" Target="sharedStrings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/Relationships>
</file>

<file path=xl/charts/_rels/chart1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5.xml"/><Relationship Id="rId1" Type="http://schemas.openxmlformats.org/officeDocument/2006/relationships/themeOverride" Target="../theme/themeOverride1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_rels/chart15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9.xml"/><Relationship Id="rId1" Type="http://schemas.openxmlformats.org/officeDocument/2006/relationships/themeOverride" Target="../theme/themeOverride4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5.xml"/></Relationships>
</file>

<file path=xl/charts/_rels/chart1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22.xml"/><Relationship Id="rId1" Type="http://schemas.openxmlformats.org/officeDocument/2006/relationships/themeOverride" Target="../theme/themeOverride6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7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8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9.xml"/></Relationships>
</file>

<file path=xl/charts/_rels/chart26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34.xml"/><Relationship Id="rId1" Type="http://schemas.openxmlformats.org/officeDocument/2006/relationships/themeOverride" Target="../theme/themeOverride10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1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2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3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3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5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7.xml"/></Relationships>
</file>

<file path=xl/charts/_rels/chart3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9.xml"/></Relationships>
</file>

<file path=xl/charts/_rels/chart3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1.xml"/></Relationships>
</file>

<file path=xl/charts/_rels/chart3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54.xml"/><Relationship Id="rId1" Type="http://schemas.openxmlformats.org/officeDocument/2006/relationships/themeOverride" Target="../theme/themeOverride14.xml"/></Relationships>
</file>

<file path=xl/charts/_rels/chart4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5.xml"/></Relationships>
</file>

<file path=xl/charts/_rels/chart4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6.xml"/></Relationships>
</file>

<file path=xl/charts/_rels/chart50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66.xml"/><Relationship Id="rId1" Type="http://schemas.openxmlformats.org/officeDocument/2006/relationships/themeOverride" Target="../theme/themeOverride17.xml"/></Relationships>
</file>

<file path=xl/charts/_rels/chart5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8.xml"/></Relationships>
</file>

<file path=xl/charts/_rels/chart57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4.xml"/><Relationship Id="rId1" Type="http://schemas.openxmlformats.org/officeDocument/2006/relationships/themeOverride" Target="../theme/themeOverride19.xml"/></Relationships>
</file>

<file path=xl/charts/_rels/chart5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0.xml"/></Relationships>
</file>

<file path=xl/charts/_rels/chart59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77.xml"/><Relationship Id="rId1" Type="http://schemas.openxmlformats.org/officeDocument/2006/relationships/themeOverride" Target="../theme/themeOverride21.xml"/></Relationships>
</file>

<file path=xl/charts/_rels/chart6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2.xml"/></Relationships>
</file>

<file path=xl/charts/_rels/chart6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0.xml"/></Relationships>
</file>

<file path=xl/charts/_rels/chart6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83.xml"/><Relationship Id="rId1" Type="http://schemas.openxmlformats.org/officeDocument/2006/relationships/themeOverride" Target="../theme/themeOverride23.xml"/></Relationships>
</file>

<file path=xl/charts/_rels/chart6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4.xml"/></Relationships>
</file>

<file path=xl/charts/_rels/chart65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5.xml"/></Relationships>
</file>

<file path=xl/charts/_rels/chart6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8.xml"/></Relationships>
</file>

<file path=xl/charts/_rels/chart68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6.xml"/></Relationships>
</file>

<file path=xl/charts/_rels/chart7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5.xml"/></Relationships>
</file>

<file path=xl/charts/_rels/chart7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7.xml"/></Relationships>
</file>

<file path=xl/charts/_rels/chart7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9.xml"/></Relationships>
</file>

<file path=xl/charts/_rels/chart7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1.xml"/></Relationships>
</file>

<file path=xl/charts/_rels/chart7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3.xml"/></Relationships>
</file>

<file path=xl/charts/_rels/chart7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5.xml"/></Relationships>
</file>

<file path=xl/charts/_rels/chart81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10.xml"/><Relationship Id="rId1" Type="http://schemas.openxmlformats.org/officeDocument/2006/relationships/themeOverride" Target="../theme/themeOverride27.xml"/></Relationships>
</file>

<file path=xl/charts/_rels/chart8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8.xml"/></Relationships>
</file>

<file path=xl/charts/_rels/chart8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9.xml"/></Relationships>
</file>

<file path=xl/charts/_rels/chart86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0.xml"/></Relationships>
</file>

<file path=xl/charts/_rels/chart8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7.xml"/></Relationships>
</file>

<file path=xl/charts/_rels/chart93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24.xml"/><Relationship Id="rId1" Type="http://schemas.openxmlformats.org/officeDocument/2006/relationships/themeOverride" Target="../theme/themeOverride31.xml"/></Relationships>
</file>

<file path=xl/charts/_rels/chart94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2.xml"/></Relationships>
</file>

<file path=xl/charts/_rels/chart102.xml.rels><?xml version="1.0" encoding="UTF-8" standalone="yes"?>
<Relationships xmlns="http://schemas.openxmlformats.org/package/2006/relationships"><Relationship Id="rId2" Type="http://schemas.openxmlformats.org/officeDocument/2006/relationships/chartUserShapes" Target="../drawings/drawing134.xml"/><Relationship Id="rId1" Type="http://schemas.openxmlformats.org/officeDocument/2006/relationships/themeOverride" Target="../theme/themeOverride33.xml"/></Relationships>
</file>

<file path=xl/charts/_rels/chart10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4.xml"/></Relationships>
</file>

<file path=xl/charts/_rels/chart10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2.xml"/></Relationships>
</file>

<file path=xl/charts/_rels/chart130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5.xml"/></Relationships>
</file>

<file path=xl/charts/_rels/chart13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19050">
              <a:noFill/>
            </a:ln>
          </c:spPr>
          <c:invertIfNegative val="0"/>
          <c:dLbls>
            <c:numFmt formatCode="0.0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1.1'!$B$6:$B$15</c:f>
              <c:numCache>
                <c:formatCode>0.00%</c:formatCode>
                <c:ptCount val="10"/>
                <c:pt idx="0">
                  <c:v>5.7099999999999998E-2</c:v>
                </c:pt>
                <c:pt idx="1">
                  <c:v>3.1600000000000003E-2</c:v>
                </c:pt>
                <c:pt idx="2">
                  <c:v>3.9599999999999996E-2</c:v>
                </c:pt>
                <c:pt idx="3">
                  <c:v>6.0899999999999996E-2</c:v>
                </c:pt>
                <c:pt idx="4">
                  <c:v>5.1699999999999996E-2</c:v>
                </c:pt>
                <c:pt idx="5">
                  <c:v>-3.3E-3</c:v>
                </c:pt>
                <c:pt idx="6">
                  <c:v>7.5300000000000006E-2</c:v>
                </c:pt>
                <c:pt idx="7">
                  <c:v>2.7300000000000001E-2</c:v>
                </c:pt>
                <c:pt idx="8">
                  <c:v>1.03E-2</c:v>
                </c:pt>
                <c:pt idx="9">
                  <c:v>2.4900000000000002E-2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07437176"/>
        <c:axId val="207437568"/>
      </c:barChart>
      <c:catAx>
        <c:axId val="2074371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07437568"/>
        <c:crosses val="autoZero"/>
        <c:auto val="1"/>
        <c:lblAlgn val="ctr"/>
        <c:lblOffset val="100"/>
        <c:noMultiLvlLbl val="0"/>
      </c:catAx>
      <c:valAx>
        <c:axId val="2074375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Variação Percentual PIB (%)</a:t>
                </a:r>
              </a:p>
            </c:rich>
          </c:tx>
          <c:overlay val="0"/>
        </c:title>
        <c:numFmt formatCode="0%" sourceLinked="0"/>
        <c:majorTickMark val="out"/>
        <c:minorTickMark val="none"/>
        <c:tickLblPos val="nextTo"/>
        <c:crossAx val="2074371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1.2'!$A$6:$A$15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1.2'!$B$6:$B$15</c:f>
              <c:numCache>
                <c:formatCode>_(* #,##0_);_(* \(#,##0\);_(* "-"??_);_(@_)</c:formatCode>
                <c:ptCount val="10"/>
                <c:pt idx="0">
                  <c:v>181105.601</c:v>
                </c:pt>
                <c:pt idx="1">
                  <c:v>183383.21599999999</c:v>
                </c:pt>
                <c:pt idx="2">
                  <c:v>185564.212</c:v>
                </c:pt>
                <c:pt idx="3">
                  <c:v>187641.71400000001</c:v>
                </c:pt>
                <c:pt idx="4">
                  <c:v>189612.81400000001</c:v>
                </c:pt>
                <c:pt idx="5">
                  <c:v>191480.63</c:v>
                </c:pt>
                <c:pt idx="6">
                  <c:v>193252.60399999999</c:v>
                </c:pt>
                <c:pt idx="7">
                  <c:v>194932.685</c:v>
                </c:pt>
                <c:pt idx="8">
                  <c:v>196526.29300000001</c:v>
                </c:pt>
                <c:pt idx="9">
                  <c:v>198043.32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6468848"/>
        <c:axId val="276469240"/>
      </c:barChart>
      <c:catAx>
        <c:axId val="27646884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6469240"/>
        <c:crosses val="autoZero"/>
        <c:auto val="1"/>
        <c:lblAlgn val="ctr"/>
        <c:lblOffset val="100"/>
        <c:noMultiLvlLbl val="0"/>
      </c:catAx>
      <c:valAx>
        <c:axId val="2764692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7646884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</a:t>
                  </a:r>
                  <a:r>
                    <a:rPr lang="pt-BR" baseline="0"/>
                    <a:t> de habitantes</a:t>
                  </a:r>
                  <a:endParaRPr lang="pt-BR"/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'Fig 1.3'!$A$6:$A$125</c:f>
              <c:numCache>
                <c:formatCode>General</c:formatCode>
                <c:ptCount val="120"/>
                <c:pt idx="0">
                  <c:v>2004</c:v>
                </c:pt>
                <c:pt idx="12">
                  <c:v>2005</c:v>
                </c:pt>
                <c:pt idx="24">
                  <c:v>2006</c:v>
                </c:pt>
                <c:pt idx="36">
                  <c:v>2007</c:v>
                </c:pt>
                <c:pt idx="48">
                  <c:v>2008</c:v>
                </c:pt>
                <c:pt idx="49">
                  <c:v>2009</c:v>
                </c:pt>
                <c:pt idx="50">
                  <c:v>2010</c:v>
                </c:pt>
                <c:pt idx="51">
                  <c:v>2011</c:v>
                </c:pt>
                <c:pt idx="52">
                  <c:v>2012</c:v>
                </c:pt>
                <c:pt idx="60">
                  <c:v>2009</c:v>
                </c:pt>
                <c:pt idx="72">
                  <c:v>2010</c:v>
                </c:pt>
                <c:pt idx="84">
                  <c:v>2011</c:v>
                </c:pt>
                <c:pt idx="96">
                  <c:v>2012</c:v>
                </c:pt>
                <c:pt idx="108">
                  <c:v>2013</c:v>
                </c:pt>
              </c:numCache>
            </c:numRef>
          </c:cat>
          <c:val>
            <c:numRef>
              <c:f>'Fig 1.3'!$C$6:$C$125</c:f>
              <c:numCache>
                <c:formatCode>_(* #,##0.00_);_(* \(#,##0.00\);_(* "-"??_);_(@_)</c:formatCode>
                <c:ptCount val="120"/>
                <c:pt idx="0">
                  <c:v>2.9401000000000002</c:v>
                </c:pt>
                <c:pt idx="1">
                  <c:v>2.9129999999999998</c:v>
                </c:pt>
                <c:pt idx="2">
                  <c:v>2.9077999999999999</c:v>
                </c:pt>
                <c:pt idx="3">
                  <c:v>2.9439000000000002</c:v>
                </c:pt>
                <c:pt idx="4">
                  <c:v>3.1282999999999999</c:v>
                </c:pt>
                <c:pt idx="5">
                  <c:v>3.1067</c:v>
                </c:pt>
                <c:pt idx="6">
                  <c:v>3.0259999999999998</c:v>
                </c:pt>
                <c:pt idx="7">
                  <c:v>2.9329999999999998</c:v>
                </c:pt>
                <c:pt idx="8">
                  <c:v>2.8578000000000001</c:v>
                </c:pt>
                <c:pt idx="9">
                  <c:v>2.8557000000000001</c:v>
                </c:pt>
                <c:pt idx="10">
                  <c:v>2.7299000000000002</c:v>
                </c:pt>
                <c:pt idx="11">
                  <c:v>2.6536</c:v>
                </c:pt>
                <c:pt idx="12">
                  <c:v>2.6240000000000001</c:v>
                </c:pt>
                <c:pt idx="13">
                  <c:v>2.5941999999999998</c:v>
                </c:pt>
                <c:pt idx="14">
                  <c:v>2.6654</c:v>
                </c:pt>
                <c:pt idx="15">
                  <c:v>2.5305</c:v>
                </c:pt>
                <c:pt idx="16">
                  <c:v>2.403</c:v>
                </c:pt>
                <c:pt idx="17">
                  <c:v>2.3496000000000001</c:v>
                </c:pt>
                <c:pt idx="18">
                  <c:v>2.3896999999999999</c:v>
                </c:pt>
                <c:pt idx="19">
                  <c:v>2.3628999999999998</c:v>
                </c:pt>
                <c:pt idx="20">
                  <c:v>2.2214</c:v>
                </c:pt>
                <c:pt idx="21">
                  <c:v>2.2534999999999998</c:v>
                </c:pt>
                <c:pt idx="22">
                  <c:v>2.2061999999999999</c:v>
                </c:pt>
                <c:pt idx="23">
                  <c:v>2.3399000000000001</c:v>
                </c:pt>
                <c:pt idx="24">
                  <c:v>2.2151999999999998</c:v>
                </c:pt>
                <c:pt idx="25">
                  <c:v>2.1347</c:v>
                </c:pt>
                <c:pt idx="26">
                  <c:v>2.1716000000000002</c:v>
                </c:pt>
                <c:pt idx="27">
                  <c:v>2.0884</c:v>
                </c:pt>
                <c:pt idx="28">
                  <c:v>2.2997000000000001</c:v>
                </c:pt>
                <c:pt idx="29">
                  <c:v>2.1635</c:v>
                </c:pt>
                <c:pt idx="30">
                  <c:v>2.1753999999999998</c:v>
                </c:pt>
                <c:pt idx="31">
                  <c:v>2.1379999999999999</c:v>
                </c:pt>
                <c:pt idx="32">
                  <c:v>2.1734</c:v>
                </c:pt>
                <c:pt idx="33">
                  <c:v>2.1421999999999999</c:v>
                </c:pt>
                <c:pt idx="34">
                  <c:v>2.1659999999999999</c:v>
                </c:pt>
                <c:pt idx="35">
                  <c:v>2.1372</c:v>
                </c:pt>
                <c:pt idx="36">
                  <c:v>2.1238999999999999</c:v>
                </c:pt>
                <c:pt idx="37">
                  <c:v>2.1173999999999999</c:v>
                </c:pt>
                <c:pt idx="38">
                  <c:v>2.0495999999999999</c:v>
                </c:pt>
                <c:pt idx="39">
                  <c:v>2.0331000000000001</c:v>
                </c:pt>
                <c:pt idx="40">
                  <c:v>1.9280999999999999</c:v>
                </c:pt>
                <c:pt idx="41">
                  <c:v>1.9254</c:v>
                </c:pt>
                <c:pt idx="42">
                  <c:v>1.8768</c:v>
                </c:pt>
                <c:pt idx="43">
                  <c:v>1.9612000000000001</c:v>
                </c:pt>
                <c:pt idx="44">
                  <c:v>1.8381000000000001</c:v>
                </c:pt>
                <c:pt idx="45">
                  <c:v>1.7432000000000001</c:v>
                </c:pt>
                <c:pt idx="46">
                  <c:v>1.7828999999999999</c:v>
                </c:pt>
                <c:pt idx="47">
                  <c:v>1.7705</c:v>
                </c:pt>
                <c:pt idx="48">
                  <c:v>1.7595000000000001</c:v>
                </c:pt>
                <c:pt idx="49">
                  <c:v>1.6825000000000001</c:v>
                </c:pt>
                <c:pt idx="50">
                  <c:v>1.7483</c:v>
                </c:pt>
                <c:pt idx="51">
                  <c:v>1.6863999999999999</c:v>
                </c:pt>
                <c:pt idx="52">
                  <c:v>1.6286</c:v>
                </c:pt>
                <c:pt idx="53">
                  <c:v>1.5911</c:v>
                </c:pt>
                <c:pt idx="54">
                  <c:v>1.5658000000000001</c:v>
                </c:pt>
                <c:pt idx="55">
                  <c:v>1.6335999999999999</c:v>
                </c:pt>
                <c:pt idx="56">
                  <c:v>1.9135</c:v>
                </c:pt>
                <c:pt idx="57">
                  <c:v>2.1145</c:v>
                </c:pt>
                <c:pt idx="58">
                  <c:v>2.3323</c:v>
                </c:pt>
                <c:pt idx="59">
                  <c:v>2.3361999999999998</c:v>
                </c:pt>
                <c:pt idx="60">
                  <c:v>2.3153999999999999</c:v>
                </c:pt>
                <c:pt idx="61">
                  <c:v>2.3776000000000002</c:v>
                </c:pt>
                <c:pt idx="62">
                  <c:v>2.3144</c:v>
                </c:pt>
                <c:pt idx="63">
                  <c:v>2.1775000000000002</c:v>
                </c:pt>
                <c:pt idx="64">
                  <c:v>1.9722</c:v>
                </c:pt>
                <c:pt idx="65">
                  <c:v>1.9508000000000001</c:v>
                </c:pt>
                <c:pt idx="66">
                  <c:v>1.8717999999999999</c:v>
                </c:pt>
                <c:pt idx="67">
                  <c:v>1.8855999999999999</c:v>
                </c:pt>
                <c:pt idx="68">
                  <c:v>1.7773000000000001</c:v>
                </c:pt>
                <c:pt idx="69">
                  <c:v>1.7432000000000001</c:v>
                </c:pt>
                <c:pt idx="70">
                  <c:v>1.7497</c:v>
                </c:pt>
                <c:pt idx="71">
                  <c:v>1.7403999999999999</c:v>
                </c:pt>
                <c:pt idx="72">
                  <c:v>1.8740000000000001</c:v>
                </c:pt>
                <c:pt idx="73">
                  <c:v>1.8102</c:v>
                </c:pt>
                <c:pt idx="74">
                  <c:v>1.7802</c:v>
                </c:pt>
                <c:pt idx="75">
                  <c:v>1.7298</c:v>
                </c:pt>
                <c:pt idx="76">
                  <c:v>1.8159000000000001</c:v>
                </c:pt>
                <c:pt idx="77">
                  <c:v>1.8007</c:v>
                </c:pt>
                <c:pt idx="78">
                  <c:v>1.7564</c:v>
                </c:pt>
                <c:pt idx="79">
                  <c:v>1.7552000000000001</c:v>
                </c:pt>
                <c:pt idx="80">
                  <c:v>1.6934</c:v>
                </c:pt>
                <c:pt idx="81">
                  <c:v>1.7005999999999999</c:v>
                </c:pt>
                <c:pt idx="82">
                  <c:v>1.7153</c:v>
                </c:pt>
                <c:pt idx="83">
                  <c:v>1.6654</c:v>
                </c:pt>
                <c:pt idx="84">
                  <c:v>1.6726000000000001</c:v>
                </c:pt>
                <c:pt idx="85">
                  <c:v>1.6604000000000001</c:v>
                </c:pt>
                <c:pt idx="86">
                  <c:v>1.6278999999999999</c:v>
                </c:pt>
                <c:pt idx="87">
                  <c:v>1.5725</c:v>
                </c:pt>
                <c:pt idx="88">
                  <c:v>1.5790999999999999</c:v>
                </c:pt>
                <c:pt idx="89">
                  <c:v>1.5603</c:v>
                </c:pt>
                <c:pt idx="90">
                  <c:v>1.5555000000000001</c:v>
                </c:pt>
                <c:pt idx="91">
                  <c:v>1.5864</c:v>
                </c:pt>
                <c:pt idx="92">
                  <c:v>1.8535999999999999</c:v>
                </c:pt>
                <c:pt idx="93">
                  <c:v>1.6878</c:v>
                </c:pt>
                <c:pt idx="94">
                  <c:v>1.8102</c:v>
                </c:pt>
                <c:pt idx="95">
                  <c:v>1.8751</c:v>
                </c:pt>
                <c:pt idx="96">
                  <c:v>1.7384999999999999</c:v>
                </c:pt>
                <c:pt idx="97">
                  <c:v>1.7085999999999999</c:v>
                </c:pt>
                <c:pt idx="98">
                  <c:v>1.8214999999999999</c:v>
                </c:pt>
                <c:pt idx="99">
                  <c:v>1.8912</c:v>
                </c:pt>
                <c:pt idx="100">
                  <c:v>2.0217000000000001</c:v>
                </c:pt>
                <c:pt idx="101">
                  <c:v>2.0207000000000002</c:v>
                </c:pt>
                <c:pt idx="102">
                  <c:v>2.0493999999999999</c:v>
                </c:pt>
                <c:pt idx="103">
                  <c:v>2.0366</c:v>
                </c:pt>
                <c:pt idx="104">
                  <c:v>2.0299999999999998</c:v>
                </c:pt>
                <c:pt idx="105">
                  <c:v>2.0308000000000002</c:v>
                </c:pt>
                <c:pt idx="106">
                  <c:v>2.1067999999999998</c:v>
                </c:pt>
                <c:pt idx="107">
                  <c:v>2.0428999999999999</c:v>
                </c:pt>
                <c:pt idx="108">
                  <c:v>1.9877</c:v>
                </c:pt>
                <c:pt idx="109">
                  <c:v>1.9749000000000001</c:v>
                </c:pt>
                <c:pt idx="110">
                  <c:v>2.0131999999999999</c:v>
                </c:pt>
                <c:pt idx="111">
                  <c:v>2.0011000000000001</c:v>
                </c:pt>
                <c:pt idx="112">
                  <c:v>2.1314000000000002</c:v>
                </c:pt>
                <c:pt idx="113">
                  <c:v>2.2149999999999999</c:v>
                </c:pt>
                <c:pt idx="114">
                  <c:v>2.2896999999999998</c:v>
                </c:pt>
                <c:pt idx="115">
                  <c:v>2.3719000000000001</c:v>
                </c:pt>
                <c:pt idx="116">
                  <c:v>2.2294</c:v>
                </c:pt>
                <c:pt idx="117">
                  <c:v>2.202</c:v>
                </c:pt>
                <c:pt idx="118">
                  <c:v>2.3243</c:v>
                </c:pt>
                <c:pt idx="119">
                  <c:v>2.3420000000000001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76470024"/>
        <c:axId val="276802968"/>
      </c:lineChart>
      <c:catAx>
        <c:axId val="2764700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76802968"/>
        <c:crosses val="autoZero"/>
        <c:auto val="1"/>
        <c:lblAlgn val="ctr"/>
        <c:lblOffset val="100"/>
        <c:tickLblSkip val="12"/>
        <c:tickMarkSkip val="1"/>
        <c:noMultiLvlLbl val="0"/>
      </c:catAx>
      <c:valAx>
        <c:axId val="2768029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Taxa de Câmbio R$/US$</a:t>
                </a:r>
              </a:p>
            </c:rich>
          </c:tx>
          <c:overlay val="0"/>
        </c:title>
        <c:numFmt formatCode="_(* #,##0.00_);_(* \(#,##0.00\);_(* &quot;-&quot;??_);_(@_)" sourceLinked="1"/>
        <c:majorTickMark val="out"/>
        <c:minorTickMark val="none"/>
        <c:tickLblPos val="nextTo"/>
        <c:crossAx val="276470024"/>
        <c:crosses val="autoZero"/>
        <c:crossBetween val="midCat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cat>
            <c:numRef>
              <c:f>'Fig 1.4'!$A$6:$A$125</c:f>
              <c:numCache>
                <c:formatCode>General</c:formatCode>
                <c:ptCount val="120"/>
                <c:pt idx="0">
                  <c:v>2004</c:v>
                </c:pt>
                <c:pt idx="12">
                  <c:v>2005</c:v>
                </c:pt>
                <c:pt idx="24">
                  <c:v>2006</c:v>
                </c:pt>
                <c:pt idx="36">
                  <c:v>2007</c:v>
                </c:pt>
                <c:pt idx="48">
                  <c:v>2008</c:v>
                </c:pt>
                <c:pt idx="60">
                  <c:v>2009</c:v>
                </c:pt>
                <c:pt idx="72">
                  <c:v>2010</c:v>
                </c:pt>
                <c:pt idx="84">
                  <c:v>2011</c:v>
                </c:pt>
                <c:pt idx="96">
                  <c:v>2012</c:v>
                </c:pt>
                <c:pt idx="108">
                  <c:v>2013</c:v>
                </c:pt>
              </c:numCache>
            </c:numRef>
          </c:cat>
          <c:val>
            <c:numRef>
              <c:f>'Fig 1.4'!$C$6:$C$125</c:f>
              <c:numCache>
                <c:formatCode>_(* #,##0.00_);_(* \(#,##0.00\);_(* "-"??_);_(@_)</c:formatCode>
                <c:ptCount val="120"/>
                <c:pt idx="0">
                  <c:v>31.4</c:v>
                </c:pt>
                <c:pt idx="1">
                  <c:v>31.32</c:v>
                </c:pt>
                <c:pt idx="2">
                  <c:v>33.67</c:v>
                </c:pt>
                <c:pt idx="3">
                  <c:v>33.71</c:v>
                </c:pt>
                <c:pt idx="4">
                  <c:v>37.630000000000003</c:v>
                </c:pt>
                <c:pt idx="5">
                  <c:v>35.54</c:v>
                </c:pt>
                <c:pt idx="6">
                  <c:v>37.93</c:v>
                </c:pt>
                <c:pt idx="7">
                  <c:v>42.08</c:v>
                </c:pt>
                <c:pt idx="8">
                  <c:v>41.65</c:v>
                </c:pt>
                <c:pt idx="9">
                  <c:v>46.87</c:v>
                </c:pt>
                <c:pt idx="10">
                  <c:v>42.23</c:v>
                </c:pt>
                <c:pt idx="11">
                  <c:v>39.090000000000003</c:v>
                </c:pt>
                <c:pt idx="12">
                  <c:v>42.89</c:v>
                </c:pt>
                <c:pt idx="13">
                  <c:v>44.56</c:v>
                </c:pt>
                <c:pt idx="14">
                  <c:v>50.93</c:v>
                </c:pt>
                <c:pt idx="15">
                  <c:v>50.64</c:v>
                </c:pt>
                <c:pt idx="16">
                  <c:v>47.81</c:v>
                </c:pt>
                <c:pt idx="17">
                  <c:v>53.89</c:v>
                </c:pt>
                <c:pt idx="18">
                  <c:v>56.37</c:v>
                </c:pt>
                <c:pt idx="19">
                  <c:v>61.87</c:v>
                </c:pt>
                <c:pt idx="20">
                  <c:v>61.65</c:v>
                </c:pt>
                <c:pt idx="21">
                  <c:v>58.19</c:v>
                </c:pt>
                <c:pt idx="22">
                  <c:v>54.98</c:v>
                </c:pt>
                <c:pt idx="23">
                  <c:v>56.47</c:v>
                </c:pt>
                <c:pt idx="24">
                  <c:v>62.36</c:v>
                </c:pt>
                <c:pt idx="25">
                  <c:v>59.71</c:v>
                </c:pt>
                <c:pt idx="26">
                  <c:v>60.93</c:v>
                </c:pt>
                <c:pt idx="27">
                  <c:v>68</c:v>
                </c:pt>
                <c:pt idx="28">
                  <c:v>68.61</c:v>
                </c:pt>
                <c:pt idx="29">
                  <c:v>68.290000000000006</c:v>
                </c:pt>
                <c:pt idx="30">
                  <c:v>72.510000000000005</c:v>
                </c:pt>
                <c:pt idx="31">
                  <c:v>71.81</c:v>
                </c:pt>
                <c:pt idx="32">
                  <c:v>61.97</c:v>
                </c:pt>
                <c:pt idx="33">
                  <c:v>57.95</c:v>
                </c:pt>
                <c:pt idx="34">
                  <c:v>58.13</c:v>
                </c:pt>
                <c:pt idx="35">
                  <c:v>61</c:v>
                </c:pt>
                <c:pt idx="36">
                  <c:v>53.4</c:v>
                </c:pt>
                <c:pt idx="37">
                  <c:v>57.58</c:v>
                </c:pt>
                <c:pt idx="38">
                  <c:v>60.6</c:v>
                </c:pt>
                <c:pt idx="39">
                  <c:v>65.099999999999994</c:v>
                </c:pt>
                <c:pt idx="40">
                  <c:v>65.099999999999994</c:v>
                </c:pt>
                <c:pt idx="41">
                  <c:v>68.19</c:v>
                </c:pt>
                <c:pt idx="42">
                  <c:v>73.67</c:v>
                </c:pt>
                <c:pt idx="43">
                  <c:v>70.13</c:v>
                </c:pt>
                <c:pt idx="44">
                  <c:v>76.91</c:v>
                </c:pt>
                <c:pt idx="45">
                  <c:v>82.15</c:v>
                </c:pt>
                <c:pt idx="46">
                  <c:v>91.27</c:v>
                </c:pt>
                <c:pt idx="47">
                  <c:v>89.43</c:v>
                </c:pt>
                <c:pt idx="48">
                  <c:v>90.82</c:v>
                </c:pt>
                <c:pt idx="49">
                  <c:v>93.75</c:v>
                </c:pt>
                <c:pt idx="50">
                  <c:v>101.84</c:v>
                </c:pt>
                <c:pt idx="51">
                  <c:v>109.05</c:v>
                </c:pt>
                <c:pt idx="52">
                  <c:v>122.77</c:v>
                </c:pt>
                <c:pt idx="53">
                  <c:v>131.52000000000001</c:v>
                </c:pt>
                <c:pt idx="54">
                  <c:v>132.55000000000001</c:v>
                </c:pt>
                <c:pt idx="55">
                  <c:v>114.57</c:v>
                </c:pt>
                <c:pt idx="56">
                  <c:v>99.29</c:v>
                </c:pt>
                <c:pt idx="57">
                  <c:v>72.69</c:v>
                </c:pt>
                <c:pt idx="58">
                  <c:v>54.04</c:v>
                </c:pt>
                <c:pt idx="59">
                  <c:v>41.53</c:v>
                </c:pt>
                <c:pt idx="60">
                  <c:v>43.912999999999997</c:v>
                </c:pt>
                <c:pt idx="61">
                  <c:v>41.760925925925903</c:v>
                </c:pt>
                <c:pt idx="62">
                  <c:v>46.950952380952401</c:v>
                </c:pt>
                <c:pt idx="63">
                  <c:v>50.278095238095197</c:v>
                </c:pt>
                <c:pt idx="64">
                  <c:v>58.100499999999997</c:v>
                </c:pt>
                <c:pt idx="65">
                  <c:v>69.129545454545493</c:v>
                </c:pt>
                <c:pt idx="66">
                  <c:v>64.654393939393898</c:v>
                </c:pt>
                <c:pt idx="67">
                  <c:v>71.629682539682506</c:v>
                </c:pt>
                <c:pt idx="68">
                  <c:v>68.381746031746005</c:v>
                </c:pt>
                <c:pt idx="69">
                  <c:v>74.080606060606002</c:v>
                </c:pt>
                <c:pt idx="70">
                  <c:v>77.561999999999998</c:v>
                </c:pt>
                <c:pt idx="71">
                  <c:v>74.881818181818204</c:v>
                </c:pt>
                <c:pt idx="72">
                  <c:v>77.115166666666667</c:v>
                </c:pt>
                <c:pt idx="73">
                  <c:v>74.721499999999978</c:v>
                </c:pt>
                <c:pt idx="74">
                  <c:v>79.297681159420293</c:v>
                </c:pt>
                <c:pt idx="75">
                  <c:v>84.13606060606061</c:v>
                </c:pt>
                <c:pt idx="76">
                  <c:v>75.537460317460329</c:v>
                </c:pt>
                <c:pt idx="77">
                  <c:v>74.725000000000009</c:v>
                </c:pt>
                <c:pt idx="78">
                  <c:v>74.515606060606061</c:v>
                </c:pt>
                <c:pt idx="79">
                  <c:v>75.879999999999981</c:v>
                </c:pt>
                <c:pt idx="80">
                  <c:v>76.111060606060605</c:v>
                </c:pt>
                <c:pt idx="81">
                  <c:v>81.719365079365076</c:v>
                </c:pt>
                <c:pt idx="82">
                  <c:v>84.534545454545466</c:v>
                </c:pt>
                <c:pt idx="83">
                  <c:v>90.068260869565208</c:v>
                </c:pt>
                <c:pt idx="84">
                  <c:v>92.663650793650802</c:v>
                </c:pt>
                <c:pt idx="85">
                  <c:v>97.732166666666672</c:v>
                </c:pt>
                <c:pt idx="86">
                  <c:v>108.64521739130433</c:v>
                </c:pt>
                <c:pt idx="87">
                  <c:v>116.31698412698411</c:v>
                </c:pt>
                <c:pt idx="88">
                  <c:v>108.18303030303032</c:v>
                </c:pt>
                <c:pt idx="89">
                  <c:v>105.84545454545454</c:v>
                </c:pt>
                <c:pt idx="90">
                  <c:v>107.8790476190476</c:v>
                </c:pt>
                <c:pt idx="91">
                  <c:v>100.45478260869565</c:v>
                </c:pt>
                <c:pt idx="92">
                  <c:v>100.83257575757575</c:v>
                </c:pt>
                <c:pt idx="93">
                  <c:v>99.919682539682555</c:v>
                </c:pt>
                <c:pt idx="94">
                  <c:v>105.36242424242424</c:v>
                </c:pt>
                <c:pt idx="95">
                  <c:v>104.26363636363637</c:v>
                </c:pt>
                <c:pt idx="96">
                  <c:v>106.8930303030303</c:v>
                </c:pt>
                <c:pt idx="97">
                  <c:v>112.70380952380951</c:v>
                </c:pt>
                <c:pt idx="98">
                  <c:v>117.785</c:v>
                </c:pt>
                <c:pt idx="99">
                  <c:v>113.75079365079364</c:v>
                </c:pt>
                <c:pt idx="100">
                  <c:v>104.15811594202896</c:v>
                </c:pt>
                <c:pt idx="101">
                  <c:v>90.728253968253952</c:v>
                </c:pt>
                <c:pt idx="102">
                  <c:v>96.750454545454559</c:v>
                </c:pt>
                <c:pt idx="103">
                  <c:v>105.28043478260869</c:v>
                </c:pt>
                <c:pt idx="104">
                  <c:v>106.31766666666665</c:v>
                </c:pt>
                <c:pt idx="105">
                  <c:v>103.38898550724636</c:v>
                </c:pt>
                <c:pt idx="106">
                  <c:v>101.16575757575757</c:v>
                </c:pt>
                <c:pt idx="107">
                  <c:v>101.16666666666664</c:v>
                </c:pt>
                <c:pt idx="108">
                  <c:v>105.04144927536234</c:v>
                </c:pt>
                <c:pt idx="109">
                  <c:v>107.657</c:v>
                </c:pt>
                <c:pt idx="110">
                  <c:v>102.61349206349206</c:v>
                </c:pt>
                <c:pt idx="111">
                  <c:v>98.851969696969718</c:v>
                </c:pt>
                <c:pt idx="112">
                  <c:v>99.348260869565209</c:v>
                </c:pt>
                <c:pt idx="113">
                  <c:v>99.742666666666679</c:v>
                </c:pt>
                <c:pt idx="114">
                  <c:v>105.20782608695654</c:v>
                </c:pt>
                <c:pt idx="115">
                  <c:v>108.05848484848484</c:v>
                </c:pt>
                <c:pt idx="116">
                  <c:v>108.78</c:v>
                </c:pt>
                <c:pt idx="117">
                  <c:v>105.45782608695653</c:v>
                </c:pt>
                <c:pt idx="118">
                  <c:v>102.58079365079368</c:v>
                </c:pt>
                <c:pt idx="119">
                  <c:v>105.49303030303031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7163616"/>
        <c:axId val="207164008"/>
      </c:lineChart>
      <c:catAx>
        <c:axId val="207163616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207164008"/>
        <c:crosses val="autoZero"/>
        <c:auto val="1"/>
        <c:lblAlgn val="ctr"/>
        <c:lblOffset val="100"/>
        <c:noMultiLvlLbl val="0"/>
      </c:catAx>
      <c:valAx>
        <c:axId val="2071640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Preço Médio do Barril de Petróleo (US$)</a:t>
                </a:r>
              </a:p>
            </c:rich>
          </c:tx>
          <c:overlay val="0"/>
        </c:title>
        <c:numFmt formatCode="0" sourceLinked="0"/>
        <c:majorTickMark val="out"/>
        <c:minorTickMark val="none"/>
        <c:tickLblPos val="nextTo"/>
        <c:crossAx val="20716361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2.1'!$A$6</c:f>
              <c:strCache>
                <c:ptCount val="1"/>
                <c:pt idx="0">
                  <c:v>Pilotos e Co-pilotos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2.1'!$B$6:$E$6</c:f>
              <c:numCache>
                <c:formatCode>_(* #,##0_);_(* \(#,##0\);_(* "-"??_);_(@_)</c:formatCode>
                <c:ptCount val="4"/>
                <c:pt idx="0">
                  <c:v>5814</c:v>
                </c:pt>
                <c:pt idx="1">
                  <c:v>6394</c:v>
                </c:pt>
                <c:pt idx="2">
                  <c:v>6371</c:v>
                </c:pt>
                <c:pt idx="3">
                  <c:v>5698</c:v>
                </c:pt>
              </c:numCache>
            </c:numRef>
          </c:val>
        </c:ser>
        <c:ser>
          <c:idx val="1"/>
          <c:order val="1"/>
          <c:tx>
            <c:strRef>
              <c:f>'Fig 2.1'!$A$7</c:f>
              <c:strCache>
                <c:ptCount val="1"/>
                <c:pt idx="0">
                  <c:v>Demais Tripulantes Técnicos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2.1'!$B$7:$E$7</c:f>
              <c:numCache>
                <c:formatCode>_(* #,##0_);_(* \(#,##0\);_(* "-"??_);_(@_)</c:formatCode>
                <c:ptCount val="4"/>
                <c:pt idx="0">
                  <c:v>154</c:v>
                </c:pt>
                <c:pt idx="1">
                  <c:v>596</c:v>
                </c:pt>
                <c:pt idx="2">
                  <c:v>42</c:v>
                </c:pt>
                <c:pt idx="3">
                  <c:v>36</c:v>
                </c:pt>
              </c:numCache>
            </c:numRef>
          </c:val>
        </c:ser>
        <c:ser>
          <c:idx val="2"/>
          <c:order val="2"/>
          <c:tx>
            <c:strRef>
              <c:f>'Fig 2.1'!$A$8</c:f>
              <c:strCache>
                <c:ptCount val="1"/>
                <c:pt idx="0">
                  <c:v>Auxiliares de Voo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2.1'!$B$8:$E$8</c:f>
              <c:numCache>
                <c:formatCode>_(* #,##0_);_(* \(#,##0\);_(* "-"??_);_(@_)</c:formatCode>
                <c:ptCount val="4"/>
                <c:pt idx="0">
                  <c:v>11856</c:v>
                </c:pt>
                <c:pt idx="1">
                  <c:v>12366</c:v>
                </c:pt>
                <c:pt idx="2">
                  <c:v>11996</c:v>
                </c:pt>
                <c:pt idx="3">
                  <c:v>11059</c:v>
                </c:pt>
              </c:numCache>
            </c:numRef>
          </c:val>
        </c:ser>
        <c:ser>
          <c:idx val="3"/>
          <c:order val="3"/>
          <c:tx>
            <c:strRef>
              <c:f>'Fig 2.1'!$A$9</c:f>
              <c:strCache>
                <c:ptCount val="1"/>
                <c:pt idx="0">
                  <c:v>Pessoal de Manutenção e Revisão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2.1'!$B$9:$E$9</c:f>
              <c:numCache>
                <c:formatCode>_(* #,##0_);_(* \(#,##0\);_(* "-"??_);_(@_)</c:formatCode>
                <c:ptCount val="4"/>
                <c:pt idx="0">
                  <c:v>6998</c:v>
                </c:pt>
                <c:pt idx="1">
                  <c:v>8255</c:v>
                </c:pt>
                <c:pt idx="2">
                  <c:v>8023</c:v>
                </c:pt>
                <c:pt idx="3">
                  <c:v>8438</c:v>
                </c:pt>
              </c:numCache>
            </c:numRef>
          </c:val>
        </c:ser>
        <c:ser>
          <c:idx val="4"/>
          <c:order val="4"/>
          <c:tx>
            <c:strRef>
              <c:f>'Fig 2.1'!$A$10</c:f>
              <c:strCache>
                <c:ptCount val="1"/>
                <c:pt idx="0">
                  <c:v>Pessoal de Tráfego e Vendas</c:v>
                </c:pt>
              </c:strCache>
            </c:strRef>
          </c:tx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dLblPos val="ctr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2.1'!$B$10:$E$10</c:f>
              <c:numCache>
                <c:formatCode>_(* #,##0_);_(* \(#,##0\);_(* "-"??_);_(@_)</c:formatCode>
                <c:ptCount val="4"/>
                <c:pt idx="0">
                  <c:v>13676</c:v>
                </c:pt>
                <c:pt idx="1">
                  <c:v>8655</c:v>
                </c:pt>
                <c:pt idx="2">
                  <c:v>9151</c:v>
                </c:pt>
                <c:pt idx="3">
                  <c:v>11177</c:v>
                </c:pt>
              </c:numCache>
            </c:numRef>
          </c:val>
        </c:ser>
        <c:ser>
          <c:idx val="5"/>
          <c:order val="5"/>
          <c:tx>
            <c:strRef>
              <c:f>'Fig 2.1'!$A$11</c:f>
              <c:strCache>
                <c:ptCount val="1"/>
                <c:pt idx="0">
                  <c:v>Outras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2.1'!$B$5:$E$5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2.1'!$B$11:$E$11</c:f>
              <c:numCache>
                <c:formatCode>_(* #,##0_);_(* \(#,##0\);_(* "-"??_);_(@_)</c:formatCode>
                <c:ptCount val="4"/>
                <c:pt idx="0">
                  <c:v>17392</c:v>
                </c:pt>
                <c:pt idx="1">
                  <c:v>25425</c:v>
                </c:pt>
                <c:pt idx="2">
                  <c:v>25537</c:v>
                </c:pt>
                <c:pt idx="3">
                  <c:v>23416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overlap val="100"/>
        <c:axId val="276956224"/>
        <c:axId val="276956616"/>
      </c:barChart>
      <c:catAx>
        <c:axId val="27695622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6956616"/>
        <c:crosses val="autoZero"/>
        <c:auto val="1"/>
        <c:lblAlgn val="ctr"/>
        <c:lblOffset val="100"/>
        <c:noMultiLvlLbl val="0"/>
      </c:catAx>
      <c:valAx>
        <c:axId val="276956616"/>
        <c:scaling>
          <c:orientation val="minMax"/>
        </c:scaling>
        <c:delete val="0"/>
        <c:axPos val="l"/>
        <c:majorGridlines>
          <c:spPr>
            <a:ln>
              <a:prstDash val="sysDot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7695622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2.2'!$A$6:$A$11</c:f>
              <c:strCache>
                <c:ptCount val="6"/>
                <c:pt idx="0">
                  <c:v>Pilotos e Co-pilotos</c:v>
                </c:pt>
                <c:pt idx="1">
                  <c:v>Demais Tripulantes Técnicos</c:v>
                </c:pt>
                <c:pt idx="2">
                  <c:v>Auxiliares de Voo</c:v>
                </c:pt>
                <c:pt idx="3">
                  <c:v>Pessoal de Manutenção e Revisão</c:v>
                </c:pt>
                <c:pt idx="4">
                  <c:v>Pessoal de Tráfego e Vendas</c:v>
                </c:pt>
                <c:pt idx="5">
                  <c:v>Outras</c:v>
                </c:pt>
              </c:strCache>
            </c:strRef>
          </c:cat>
          <c:val>
            <c:numRef>
              <c:f>'Fig 2.2'!$B$6:$B$11</c:f>
              <c:numCache>
                <c:formatCode>0.0%</c:formatCode>
                <c:ptCount val="6"/>
                <c:pt idx="0">
                  <c:v>0.10423756544502617</c:v>
                </c:pt>
                <c:pt idx="1">
                  <c:v>6.8717277486910996E-4</c:v>
                </c:pt>
                <c:pt idx="2">
                  <c:v>0.1962696335078534</c:v>
                </c:pt>
                <c:pt idx="3">
                  <c:v>0.13126636125654451</c:v>
                </c:pt>
                <c:pt idx="4">
                  <c:v>0.14972185863874346</c:v>
                </c:pt>
                <c:pt idx="5">
                  <c:v>0.41781740837696335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2.3'!$B$5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Lbl>
              <c:idx val="7"/>
              <c:layout>
                <c:manualLayout>
                  <c:x val="-6.22083981337481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2.3'!$A$6:$A$17</c:f>
              <c:strCache>
                <c:ptCount val="12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MAP</c:v>
                </c:pt>
                <c:pt idx="4">
                  <c:v>Passaredo</c:v>
                </c:pt>
                <c:pt idx="5">
                  <c:v>Rio</c:v>
                </c:pt>
                <c:pt idx="6">
                  <c:v>Sete</c:v>
                </c:pt>
                <c:pt idx="7">
                  <c:v>Tam</c:v>
                </c:pt>
                <c:pt idx="8">
                  <c:v>Trip</c:v>
                </c:pt>
                <c:pt idx="9">
                  <c:v>Total</c:v>
                </c:pt>
                <c:pt idx="10">
                  <c:v>Absa</c:v>
                </c:pt>
                <c:pt idx="11">
                  <c:v>Índústria</c:v>
                </c:pt>
              </c:strCache>
            </c:strRef>
          </c:cat>
          <c:val>
            <c:numRef>
              <c:f>'Fig 2.3'!$B$6:$B$17</c:f>
              <c:numCache>
                <c:formatCode>_(* #,##0.00_);_(* \(#,##0.00\);_(* "-"??_);_(@_)</c:formatCode>
                <c:ptCount val="12"/>
                <c:pt idx="0">
                  <c:v>86.950819672131146</c:v>
                </c:pt>
                <c:pt idx="1">
                  <c:v>112.61783439490446</c:v>
                </c:pt>
                <c:pt idx="2">
                  <c:v>101.34375</c:v>
                </c:pt>
                <c:pt idx="3">
                  <c:v>0</c:v>
                </c:pt>
                <c:pt idx="4">
                  <c:v>107.33333333333333</c:v>
                </c:pt>
                <c:pt idx="5">
                  <c:v>32.625</c:v>
                </c:pt>
                <c:pt idx="6">
                  <c:v>24.142857142857142</c:v>
                </c:pt>
                <c:pt idx="7">
                  <c:v>186.32911392405063</c:v>
                </c:pt>
                <c:pt idx="8">
                  <c:v>52.768115942028984</c:v>
                </c:pt>
                <c:pt idx="9">
                  <c:v>28.75</c:v>
                </c:pt>
                <c:pt idx="10">
                  <c:v>81.2</c:v>
                </c:pt>
                <c:pt idx="11">
                  <c:v>117.99227799227799</c:v>
                </c:pt>
              </c:numCache>
            </c:numRef>
          </c:val>
        </c:ser>
        <c:ser>
          <c:idx val="1"/>
          <c:order val="1"/>
          <c:tx>
            <c:strRef>
              <c:f>'Fig 2.3'!$C$5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1"/>
              <c:layout>
                <c:manualLayout>
                  <c:x val="1.002209595959596E-2"/>
                  <c:y val="1.273885350318471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1.036806635562467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1.4030776515151515E-2"/>
                  <c:y val="1.69851380042463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1.2026515151515161E-2"/>
                  <c:y val="1.273885350318467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1.6035353535353535E-2"/>
                  <c:y val="8.492569002123176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2.3'!$A$6:$A$17</c:f>
              <c:strCache>
                <c:ptCount val="12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MAP</c:v>
                </c:pt>
                <c:pt idx="4">
                  <c:v>Passaredo</c:v>
                </c:pt>
                <c:pt idx="5">
                  <c:v>Rio</c:v>
                </c:pt>
                <c:pt idx="6">
                  <c:v>Sete</c:v>
                </c:pt>
                <c:pt idx="7">
                  <c:v>Tam</c:v>
                </c:pt>
                <c:pt idx="8">
                  <c:v>Trip</c:v>
                </c:pt>
                <c:pt idx="9">
                  <c:v>Total</c:v>
                </c:pt>
                <c:pt idx="10">
                  <c:v>Absa</c:v>
                </c:pt>
                <c:pt idx="11">
                  <c:v>Índústria</c:v>
                </c:pt>
              </c:strCache>
            </c:strRef>
          </c:cat>
          <c:val>
            <c:numRef>
              <c:f>'Fig 2.3'!$C$6:$C$17</c:f>
              <c:numCache>
                <c:formatCode>_(* #,##0.00_);_(* \(#,##0.00\);_(* "-"??_);_(@_)</c:formatCode>
                <c:ptCount val="12"/>
                <c:pt idx="0">
                  <c:v>146.5</c:v>
                </c:pt>
                <c:pt idx="1">
                  <c:v>110.08843537414965</c:v>
                </c:pt>
                <c:pt idx="2">
                  <c:v>96.421052631578945</c:v>
                </c:pt>
                <c:pt idx="3">
                  <c:v>21.25</c:v>
                </c:pt>
                <c:pt idx="4">
                  <c:v>76.777777777777771</c:v>
                </c:pt>
                <c:pt idx="5">
                  <c:v>39.142857142857146</c:v>
                </c:pt>
                <c:pt idx="6">
                  <c:v>25.142857142857142</c:v>
                </c:pt>
                <c:pt idx="7">
                  <c:v>136.74876847290639</c:v>
                </c:pt>
                <c:pt idx="8">
                  <c:v>21.215189873417721</c:v>
                </c:pt>
                <c:pt idx="9">
                  <c:v>21.875</c:v>
                </c:pt>
                <c:pt idx="10">
                  <c:v>187.2</c:v>
                </c:pt>
                <c:pt idx="11">
                  <c:v>106.25932504440497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50"/>
        <c:axId val="276957792"/>
        <c:axId val="277930008"/>
      </c:barChart>
      <c:catAx>
        <c:axId val="276957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7930008"/>
        <c:crosses val="autoZero"/>
        <c:auto val="1"/>
        <c:lblAlgn val="ctr"/>
        <c:lblOffset val="100"/>
        <c:noMultiLvlLbl val="0"/>
      </c:catAx>
      <c:valAx>
        <c:axId val="277930008"/>
        <c:scaling>
          <c:orientation val="minMax"/>
        </c:scaling>
        <c:delete val="1"/>
        <c:axPos val="l"/>
        <c:numFmt formatCode="_(* #,##0.00_);_(* \(#,##0.00\);_(* &quot;-&quot;??_);_(@_)" sourceLinked="1"/>
        <c:majorTickMark val="out"/>
        <c:minorTickMark val="none"/>
        <c:tickLblPos val="none"/>
        <c:crossAx val="2769577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2.4'!$B$5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Lbl>
              <c:idx val="7"/>
              <c:layout>
                <c:manualLayout>
                  <c:x val="-6.22083981337481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2.4'!$A$6:$A$16</c:f>
              <c:strCache>
                <c:ptCount val="11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MAP</c:v>
                </c:pt>
                <c:pt idx="4">
                  <c:v>Passaredo</c:v>
                </c:pt>
                <c:pt idx="5">
                  <c:v>Rio</c:v>
                </c:pt>
                <c:pt idx="6">
                  <c:v>Sete</c:v>
                </c:pt>
                <c:pt idx="7">
                  <c:v>Tam</c:v>
                </c:pt>
                <c:pt idx="8">
                  <c:v>Trip</c:v>
                </c:pt>
                <c:pt idx="9">
                  <c:v>Total</c:v>
                </c:pt>
                <c:pt idx="10">
                  <c:v>Absa</c:v>
                </c:pt>
              </c:strCache>
            </c:strRef>
          </c:cat>
          <c:val>
            <c:numRef>
              <c:f>'Fig 2.4'!$B$6:$B$16</c:f>
              <c:numCache>
                <c:formatCode>0.0%</c:formatCode>
                <c:ptCount val="11"/>
                <c:pt idx="0">
                  <c:v>0.14762443438914027</c:v>
                </c:pt>
                <c:pt idx="1">
                  <c:v>9.4045967304096034E-2</c:v>
                </c:pt>
                <c:pt idx="2">
                  <c:v>0.10329941412272588</c:v>
                </c:pt>
                <c:pt idx="4">
                  <c:v>0.17701863354037267</c:v>
                </c:pt>
                <c:pt idx="5">
                  <c:v>0.27203065134099619</c:v>
                </c:pt>
                <c:pt idx="6">
                  <c:v>0.27810650887573962</c:v>
                </c:pt>
                <c:pt idx="7">
                  <c:v>8.1317934782608695E-2</c:v>
                </c:pt>
                <c:pt idx="8">
                  <c:v>0.1815435319967042</c:v>
                </c:pt>
                <c:pt idx="9">
                  <c:v>0.18260869565217391</c:v>
                </c:pt>
                <c:pt idx="10">
                  <c:v>0.18472906403940886</c:v>
                </c:pt>
              </c:numCache>
            </c:numRef>
          </c:val>
        </c:ser>
        <c:ser>
          <c:idx val="1"/>
          <c:order val="1"/>
          <c:tx>
            <c:strRef>
              <c:f>'Fig 2.4'!$C$5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1"/>
              <c:layout>
                <c:manualLayout>
                  <c:x val="1.002209595959596E-2"/>
                  <c:y val="1.273885350318471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1.036806635562467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1.4030776515151515E-2"/>
                  <c:y val="1.6985138004246343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1.2026515151515161E-2"/>
                  <c:y val="1.2738853503184674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1.6035353535353535E-2"/>
                  <c:y val="8.4925690021231768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2.4'!$A$6:$A$16</c:f>
              <c:strCache>
                <c:ptCount val="11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MAP</c:v>
                </c:pt>
                <c:pt idx="4">
                  <c:v>Passaredo</c:v>
                </c:pt>
                <c:pt idx="5">
                  <c:v>Rio</c:v>
                </c:pt>
                <c:pt idx="6">
                  <c:v>Sete</c:v>
                </c:pt>
                <c:pt idx="7">
                  <c:v>Tam</c:v>
                </c:pt>
                <c:pt idx="8">
                  <c:v>Trip</c:v>
                </c:pt>
                <c:pt idx="9">
                  <c:v>Total</c:v>
                </c:pt>
                <c:pt idx="10">
                  <c:v>Absa</c:v>
                </c:pt>
              </c:strCache>
            </c:strRef>
          </c:cat>
          <c:val>
            <c:numRef>
              <c:f>'Fig 2.4'!$C$6:$C$16</c:f>
              <c:numCache>
                <c:formatCode>0.0%</c:formatCode>
                <c:ptCount val="11"/>
                <c:pt idx="0">
                  <c:v>0.1045831301803998</c:v>
                </c:pt>
                <c:pt idx="1">
                  <c:v>9.8703393510763696E-2</c:v>
                </c:pt>
                <c:pt idx="2">
                  <c:v>0.10016375545851529</c:v>
                </c:pt>
                <c:pt idx="3">
                  <c:v>0.2</c:v>
                </c:pt>
                <c:pt idx="4">
                  <c:v>0.13603473227206947</c:v>
                </c:pt>
                <c:pt idx="5">
                  <c:v>0.26277372262773724</c:v>
                </c:pt>
                <c:pt idx="6">
                  <c:v>0.22727272727272727</c:v>
                </c:pt>
                <c:pt idx="7">
                  <c:v>7.2730547550432276E-2</c:v>
                </c:pt>
                <c:pt idx="8">
                  <c:v>0.31801909307875897</c:v>
                </c:pt>
                <c:pt idx="9">
                  <c:v>0.17714285714285713</c:v>
                </c:pt>
                <c:pt idx="10">
                  <c:v>7.7991452991452992E-2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50"/>
        <c:axId val="277930792"/>
        <c:axId val="277931184"/>
      </c:barChart>
      <c:catAx>
        <c:axId val="2779307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77931184"/>
        <c:crosses val="autoZero"/>
        <c:auto val="1"/>
        <c:lblAlgn val="ctr"/>
        <c:lblOffset val="100"/>
        <c:noMultiLvlLbl val="0"/>
      </c:catAx>
      <c:valAx>
        <c:axId val="277931184"/>
        <c:scaling>
          <c:orientation val="minMax"/>
        </c:scaling>
        <c:delete val="1"/>
        <c:axPos val="l"/>
        <c:numFmt formatCode="0.0%" sourceLinked="1"/>
        <c:majorTickMark val="out"/>
        <c:minorTickMark val="none"/>
        <c:tickLblPos val="none"/>
        <c:crossAx val="27793079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2.5'!$B$5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Lbl>
              <c:idx val="7"/>
              <c:layout>
                <c:manualLayout>
                  <c:x val="-6.22083981337481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'Fig 2.5'!$A$6:$A$15</c:f>
              <c:strCache>
                <c:ptCount val="10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Passaredo</c:v>
                </c:pt>
                <c:pt idx="4">
                  <c:v>Rio</c:v>
                </c:pt>
                <c:pt idx="5">
                  <c:v>Sete</c:v>
                </c:pt>
                <c:pt idx="6">
                  <c:v>Tam</c:v>
                </c:pt>
                <c:pt idx="7">
                  <c:v>Trip</c:v>
                </c:pt>
                <c:pt idx="8">
                  <c:v>Total</c:v>
                </c:pt>
                <c:pt idx="9">
                  <c:v>Absa</c:v>
                </c:pt>
              </c:strCache>
            </c:strRef>
          </c:cat>
          <c:val>
            <c:numRef>
              <c:f>'Fig 2.5'!$B$6:$B$15</c:f>
              <c:numCache>
                <c:formatCode>_(* #,##0.0_);_(* \(#,##0.0\);_(* "-"??_);_(@_)</c:formatCode>
                <c:ptCount val="10"/>
                <c:pt idx="0">
                  <c:v>6.0496488422223766</c:v>
                </c:pt>
                <c:pt idx="1">
                  <c:v>5.1191289271829357</c:v>
                </c:pt>
                <c:pt idx="2">
                  <c:v>6.418116330753314</c:v>
                </c:pt>
                <c:pt idx="3">
                  <c:v>4.9666710233956337</c:v>
                </c:pt>
                <c:pt idx="4">
                  <c:v>12.243490256940852</c:v>
                </c:pt>
                <c:pt idx="5">
                  <c:v>5.2963714221320712</c:v>
                </c:pt>
                <c:pt idx="6">
                  <c:v>8.0133622983688753</c:v>
                </c:pt>
                <c:pt idx="7">
                  <c:v>4.7880508793787842</c:v>
                </c:pt>
                <c:pt idx="8">
                  <c:v>6.7807555699063613</c:v>
                </c:pt>
                <c:pt idx="9">
                  <c:v>14.691478942213516</c:v>
                </c:pt>
              </c:numCache>
            </c:numRef>
          </c:val>
        </c:ser>
        <c:ser>
          <c:idx val="1"/>
          <c:order val="1"/>
          <c:tx>
            <c:strRef>
              <c:f>'Fig 2.5'!$C$5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7"/>
              <c:layout>
                <c:manualLayout>
                  <c:x val="1.0368066355624676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'Fig 2.5'!$A$6:$A$15</c:f>
              <c:strCache>
                <c:ptCount val="10"/>
                <c:pt idx="0">
                  <c:v>Azul</c:v>
                </c:pt>
                <c:pt idx="1">
                  <c:v>Gol</c:v>
                </c:pt>
                <c:pt idx="2">
                  <c:v>Avianca Brasil</c:v>
                </c:pt>
                <c:pt idx="3">
                  <c:v>Passaredo</c:v>
                </c:pt>
                <c:pt idx="4">
                  <c:v>Rio</c:v>
                </c:pt>
                <c:pt idx="5">
                  <c:v>Sete</c:v>
                </c:pt>
                <c:pt idx="6">
                  <c:v>Tam</c:v>
                </c:pt>
                <c:pt idx="7">
                  <c:v>Trip</c:v>
                </c:pt>
                <c:pt idx="8">
                  <c:v>Total</c:v>
                </c:pt>
                <c:pt idx="9">
                  <c:v>Absa</c:v>
                </c:pt>
              </c:strCache>
            </c:strRef>
          </c:cat>
          <c:val>
            <c:numRef>
              <c:f>'Fig 2.5'!$C$6:$C$15</c:f>
              <c:numCache>
                <c:formatCode>_(* #,##0.0_);_(* \(#,##0.0\);_(* "-"??_);_(@_)</c:formatCode>
                <c:ptCount val="10"/>
                <c:pt idx="0">
                  <c:v>4.917102691798525</c:v>
                </c:pt>
                <c:pt idx="1">
                  <c:v>5.0316414662917976</c:v>
                </c:pt>
                <c:pt idx="2">
                  <c:v>6.048520007910871</c:v>
                </c:pt>
                <c:pt idx="3">
                  <c:v>5.0087920285607712</c:v>
                </c:pt>
                <c:pt idx="4">
                  <c:v>12.058281694858483</c:v>
                </c:pt>
                <c:pt idx="5">
                  <c:v>4.1313778145011364</c:v>
                </c:pt>
                <c:pt idx="6">
                  <c:v>7.2617801612050457</c:v>
                </c:pt>
                <c:pt idx="7">
                  <c:v>5.2161828893542896</c:v>
                </c:pt>
                <c:pt idx="8">
                  <c:v>5.7016737171234135</c:v>
                </c:pt>
                <c:pt idx="9">
                  <c:v>14.016897081413211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207164792"/>
        <c:axId val="207163224"/>
      </c:barChart>
      <c:catAx>
        <c:axId val="207164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07163224"/>
        <c:crosses val="autoZero"/>
        <c:auto val="1"/>
        <c:lblAlgn val="ctr"/>
        <c:lblOffset val="100"/>
        <c:noMultiLvlLbl val="0"/>
      </c:catAx>
      <c:valAx>
        <c:axId val="207163224"/>
        <c:scaling>
          <c:orientation val="minMax"/>
        </c:scaling>
        <c:delete val="1"/>
        <c:axPos val="l"/>
        <c:numFmt formatCode="_(* #,##0.0_);_(* \(#,##0.0\);_(* &quot;-&quot;??_);_(@_)" sourceLinked="1"/>
        <c:majorTickMark val="out"/>
        <c:minorTickMark val="none"/>
        <c:tickLblPos val="none"/>
        <c:crossAx val="20716479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2.6'!$A$6</c:f>
              <c:strCache>
                <c:ptCount val="1"/>
                <c:pt idx="0">
                  <c:v>Airbus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2.6'!$B$6:$E$6</c:f>
              <c:numCache>
                <c:formatCode>_(* #,##0_);_(* \(#,##0\);_(* "-"??_);_(@_)</c:formatCode>
                <c:ptCount val="4"/>
                <c:pt idx="0">
                  <c:v>145</c:v>
                </c:pt>
                <c:pt idx="1">
                  <c:v>166</c:v>
                </c:pt>
                <c:pt idx="2">
                  <c:v>165</c:v>
                </c:pt>
                <c:pt idx="3">
                  <c:v>210</c:v>
                </c:pt>
              </c:numCache>
            </c:numRef>
          </c:val>
        </c:ser>
        <c:ser>
          <c:idx val="1"/>
          <c:order val="1"/>
          <c:tx>
            <c:strRef>
              <c:f>'Fig 2.6'!$A$7</c:f>
              <c:strCache>
                <c:ptCount val="1"/>
                <c:pt idx="0">
                  <c:v>Boeing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2.6'!$B$7:$E$7</c:f>
              <c:numCache>
                <c:formatCode>_(* #,##0_);_(* \(#,##0\);_(* "-"??_);_(@_)</c:formatCode>
                <c:ptCount val="4"/>
                <c:pt idx="0">
                  <c:v>176</c:v>
                </c:pt>
                <c:pt idx="1">
                  <c:v>180</c:v>
                </c:pt>
                <c:pt idx="2">
                  <c:v>187</c:v>
                </c:pt>
                <c:pt idx="3">
                  <c:v>183</c:v>
                </c:pt>
              </c:numCache>
            </c:numRef>
          </c:val>
        </c:ser>
        <c:ser>
          <c:idx val="2"/>
          <c:order val="2"/>
          <c:tx>
            <c:strRef>
              <c:f>'Fig 2.6'!$A$8</c:f>
              <c:strCache>
                <c:ptCount val="1"/>
                <c:pt idx="0">
                  <c:v>EMBRAER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2.6'!$B$8:$E$8</c:f>
              <c:numCache>
                <c:formatCode>_(* #,##0_);_(* \(#,##0\);_(* "-"??_);_(@_)</c:formatCode>
                <c:ptCount val="4"/>
                <c:pt idx="0">
                  <c:v>67</c:v>
                </c:pt>
                <c:pt idx="1">
                  <c:v>56</c:v>
                </c:pt>
                <c:pt idx="2">
                  <c:v>75</c:v>
                </c:pt>
                <c:pt idx="3">
                  <c:v>82</c:v>
                </c:pt>
              </c:numCache>
            </c:numRef>
          </c:val>
        </c:ser>
        <c:ser>
          <c:idx val="3"/>
          <c:order val="3"/>
          <c:tx>
            <c:strRef>
              <c:f>'Fig 2.6'!$A$9</c:f>
              <c:strCache>
                <c:ptCount val="1"/>
                <c:pt idx="0">
                  <c:v>ATR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2.6'!$B$9:$E$9</c:f>
              <c:numCache>
                <c:formatCode>_(* #,##0_);_(* \(#,##0\);_(* "-"??_);_(@_)</c:formatCode>
                <c:ptCount val="4"/>
                <c:pt idx="0">
                  <c:v>45</c:v>
                </c:pt>
                <c:pt idx="1">
                  <c:v>45</c:v>
                </c:pt>
                <c:pt idx="2">
                  <c:v>67</c:v>
                </c:pt>
                <c:pt idx="3">
                  <c:v>71</c:v>
                </c:pt>
              </c:numCache>
            </c:numRef>
          </c:val>
        </c:ser>
        <c:ser>
          <c:idx val="4"/>
          <c:order val="4"/>
          <c:tx>
            <c:strRef>
              <c:f>'Fig 2.6'!$A$10</c:f>
              <c:strCache>
                <c:ptCount val="1"/>
                <c:pt idx="0">
                  <c:v>Fokker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2.6'!$B$10:$E$10</c:f>
              <c:numCache>
                <c:formatCode>_(* #,##0_);_(* \(#,##0\);_(* "-"??_);_(@_)</c:formatCode>
                <c:ptCount val="4"/>
                <c:pt idx="0">
                  <c:v>14</c:v>
                </c:pt>
                <c:pt idx="1">
                  <c:v>14</c:v>
                </c:pt>
                <c:pt idx="2">
                  <c:v>14</c:v>
                </c:pt>
                <c:pt idx="3">
                  <c:v>12</c:v>
                </c:pt>
              </c:numCache>
            </c:numRef>
          </c:val>
        </c:ser>
        <c:ser>
          <c:idx val="5"/>
          <c:order val="5"/>
          <c:tx>
            <c:strRef>
              <c:f>'Fig 2.6'!$A$11</c:f>
              <c:strCache>
                <c:ptCount val="1"/>
                <c:pt idx="0">
                  <c:v>Cessna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2.6'!$B$11:$E$11</c:f>
              <c:numCache>
                <c:formatCode>_(* #,##0_);_(* \(#,##0\);_(* "-"??_);_(@_)</c:formatCode>
                <c:ptCount val="4"/>
                <c:pt idx="0">
                  <c:v>7</c:v>
                </c:pt>
                <c:pt idx="1">
                  <c:v>6</c:v>
                </c:pt>
                <c:pt idx="2">
                  <c:v>5</c:v>
                </c:pt>
                <c:pt idx="3">
                  <c:v>5</c:v>
                </c:pt>
              </c:numCache>
            </c:numRef>
          </c:val>
        </c:ser>
        <c:ser>
          <c:idx val="6"/>
          <c:order val="6"/>
          <c:tx>
            <c:strRef>
              <c:f>'Fig 2.6'!$A$12</c:f>
              <c:strCache>
                <c:ptCount val="1"/>
                <c:pt idx="0">
                  <c:v>McDonnel</c:v>
                </c:pt>
              </c:strCache>
            </c:strRef>
          </c:tx>
          <c:invertIfNegative val="0"/>
          <c:dLbls>
            <c:dLbl>
              <c:idx val="3"/>
              <c:layout>
                <c:manualLayout>
                  <c:x val="0"/>
                  <c:y val="-1.35777325186693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2.6'!$B$12:$E$12</c:f>
              <c:numCache>
                <c:formatCode>_(* #,##0_);_(* \(#,##0\);_(* "-"??_);_(@_)</c:formatCode>
                <c:ptCount val="4"/>
                <c:pt idx="0">
                  <c:v>3</c:v>
                </c:pt>
                <c:pt idx="1">
                  <c:v>2</c:v>
                </c:pt>
              </c:numCache>
            </c:numRef>
          </c:val>
        </c:ser>
        <c:ser>
          <c:idx val="7"/>
          <c:order val="7"/>
          <c:tx>
            <c:strRef>
              <c:f>'Fig 2.6'!$A$13</c:f>
              <c:strCache>
                <c:ptCount val="1"/>
                <c:pt idx="0">
                  <c:v>LET</c:v>
                </c:pt>
              </c:strCache>
            </c:strRef>
          </c:tx>
          <c:invertIfNegative val="0"/>
          <c:dLbls>
            <c:dLbl>
              <c:idx val="0"/>
              <c:layout>
                <c:manualLayout>
                  <c:x val="0"/>
                  <c:y val="-1.357773251866938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0"/>
                  <c:y val="-1.086218601493555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0"/>
                  <c:y val="-1.0862186014935559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2.6'!$B$5:$E$5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2.6'!$B$13:$E$13</c:f>
              <c:numCache>
                <c:formatCode>_(* #,##0_);_(* \(#,##0\);_(* "-"??_);_(@_)</c:formatCode>
                <c:ptCount val="4"/>
                <c:pt idx="0">
                  <c:v>12</c:v>
                </c:pt>
                <c:pt idx="1">
                  <c:v>11</c:v>
                </c:pt>
                <c:pt idx="2">
                  <c:v>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76804144"/>
        <c:axId val="276803752"/>
      </c:barChart>
      <c:catAx>
        <c:axId val="276804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76803752"/>
        <c:crosses val="autoZero"/>
        <c:auto val="1"/>
        <c:lblAlgn val="ctr"/>
        <c:lblOffset val="100"/>
        <c:noMultiLvlLbl val="0"/>
      </c:catAx>
      <c:valAx>
        <c:axId val="2768037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7680414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numFmt formatCode="General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2.7'!$A$6:$A$13</c:f>
              <c:strCache>
                <c:ptCount val="8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101 - 150</c:v>
                </c:pt>
                <c:pt idx="4">
                  <c:v>151 - 200</c:v>
                </c:pt>
                <c:pt idx="5">
                  <c:v>201 - 250</c:v>
                </c:pt>
                <c:pt idx="6">
                  <c:v>251 - 300</c:v>
                </c:pt>
                <c:pt idx="7">
                  <c:v>acima de 300</c:v>
                </c:pt>
              </c:strCache>
            </c:strRef>
          </c:cat>
          <c:val>
            <c:numRef>
              <c:f>'Fig 2.7'!$B$6:$B$13</c:f>
              <c:numCache>
                <c:formatCode>_(* #,##0_);_(* \(#,##0\);_(* "-"??_);_(@_)</c:formatCode>
                <c:ptCount val="8"/>
                <c:pt idx="0">
                  <c:v>17</c:v>
                </c:pt>
                <c:pt idx="1">
                  <c:v>21</c:v>
                </c:pt>
                <c:pt idx="2">
                  <c:v>75</c:v>
                </c:pt>
                <c:pt idx="3">
                  <c:v>173</c:v>
                </c:pt>
                <c:pt idx="4">
                  <c:v>228</c:v>
                </c:pt>
                <c:pt idx="5">
                  <c:v>39</c:v>
                </c:pt>
                <c:pt idx="6">
                  <c:v>0</c:v>
                </c:pt>
                <c:pt idx="7">
                  <c:v>10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3.1'!$B$5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cat>
            <c:numRef>
              <c:f>'Fig 3.1'!$A$6:$A$15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3.1'!$B$6:$B$15</c:f>
              <c:numCache>
                <c:formatCode>_(* #,##0_);_(* \(#,##0\);_(* "-"??_);_(@_)</c:formatCode>
                <c:ptCount val="10"/>
                <c:pt idx="0">
                  <c:v>517047</c:v>
                </c:pt>
                <c:pt idx="1">
                  <c:v>549249</c:v>
                </c:pt>
                <c:pt idx="2">
                  <c:v>576069</c:v>
                </c:pt>
                <c:pt idx="3">
                  <c:v>620425</c:v>
                </c:pt>
                <c:pt idx="4">
                  <c:v>650246</c:v>
                </c:pt>
                <c:pt idx="5">
                  <c:v>725470</c:v>
                </c:pt>
                <c:pt idx="6">
                  <c:v>840711</c:v>
                </c:pt>
                <c:pt idx="7">
                  <c:v>956375</c:v>
                </c:pt>
                <c:pt idx="8">
                  <c:v>990917</c:v>
                </c:pt>
                <c:pt idx="9">
                  <c:v>946684</c:v>
                </c:pt>
              </c:numCache>
            </c:numRef>
          </c:val>
        </c:ser>
        <c:ser>
          <c:idx val="1"/>
          <c:order val="1"/>
          <c:tx>
            <c:strRef>
              <c:f>'Fig 3.1'!$C$5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numRef>
              <c:f>'Fig 3.1'!$A$6:$A$15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3.1'!$C$6:$C$15</c:f>
              <c:numCache>
                <c:formatCode>_(* #,##0_);_(* \(#,##0\);_(* "-"??_);_(@_)</c:formatCode>
                <c:ptCount val="10"/>
                <c:pt idx="0">
                  <c:v>83835</c:v>
                </c:pt>
                <c:pt idx="1">
                  <c:v>89042</c:v>
                </c:pt>
                <c:pt idx="2">
                  <c:v>89609</c:v>
                </c:pt>
                <c:pt idx="3">
                  <c:v>102775</c:v>
                </c:pt>
                <c:pt idx="4">
                  <c:v>105752</c:v>
                </c:pt>
                <c:pt idx="5">
                  <c:v>100976</c:v>
                </c:pt>
                <c:pt idx="6">
                  <c:v>117272</c:v>
                </c:pt>
                <c:pt idx="7">
                  <c:v>135018</c:v>
                </c:pt>
                <c:pt idx="8">
                  <c:v>138840</c:v>
                </c:pt>
                <c:pt idx="9">
                  <c:v>140765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77603976"/>
        <c:axId val="277604368"/>
      </c:barChart>
      <c:catAx>
        <c:axId val="27760397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7604368"/>
        <c:crosses val="autoZero"/>
        <c:auto val="1"/>
        <c:lblAlgn val="ctr"/>
        <c:lblOffset val="100"/>
        <c:noMultiLvlLbl val="0"/>
      </c:catAx>
      <c:valAx>
        <c:axId val="277604368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7760397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3.2'!$B$6:$B$15</c:f>
              <c:numCache>
                <c:formatCode>0.00%</c:formatCode>
                <c:ptCount val="10"/>
                <c:pt idx="0">
                  <c:v>-1.6706186149035088E-2</c:v>
                </c:pt>
                <c:pt idx="1">
                  <c:v>6.2256815814086625E-2</c:v>
                </c:pt>
                <c:pt idx="2">
                  <c:v>4.2906761962803797E-2</c:v>
                </c:pt>
                <c:pt idx="3">
                  <c:v>8.6411147732086691E-2</c:v>
                </c:pt>
                <c:pt idx="4">
                  <c:v>4.5351216814159295E-2</c:v>
                </c:pt>
                <c:pt idx="5">
                  <c:v>9.3185431707491287E-2</c:v>
                </c:pt>
                <c:pt idx="6">
                  <c:v>0.15915982411434021</c:v>
                </c:pt>
                <c:pt idx="7">
                  <c:v>0.1392613438860606</c:v>
                </c:pt>
                <c:pt idx="8">
                  <c:v>3.5151407421524603E-2</c:v>
                </c:pt>
                <c:pt idx="9">
                  <c:v>-3.7448761105264232E-2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227440"/>
        <c:axId val="277227832"/>
      </c:barChart>
      <c:catAx>
        <c:axId val="277227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77227832"/>
        <c:crosses val="autoZero"/>
        <c:auto val="1"/>
        <c:lblAlgn val="ctr"/>
        <c:lblOffset val="100"/>
        <c:noMultiLvlLbl val="0"/>
      </c:catAx>
      <c:valAx>
        <c:axId val="2772278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72274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3.3'!$B$6:$B$17</c:f>
              <c:numCache>
                <c:formatCode>0.00%</c:formatCode>
                <c:ptCount val="12"/>
                <c:pt idx="0">
                  <c:v>-4.3329361224878085E-2</c:v>
                </c:pt>
                <c:pt idx="1">
                  <c:v>-9.1127045815315569E-2</c:v>
                </c:pt>
                <c:pt idx="2">
                  <c:v>-5.4954658551129937E-2</c:v>
                </c:pt>
                <c:pt idx="3">
                  <c:v>-3.6303096916014743E-2</c:v>
                </c:pt>
                <c:pt idx="4">
                  <c:v>-6.3089549137751916E-2</c:v>
                </c:pt>
                <c:pt idx="5">
                  <c:v>-4.2912859494635892E-2</c:v>
                </c:pt>
                <c:pt idx="6">
                  <c:v>-2.8078672976177207E-2</c:v>
                </c:pt>
                <c:pt idx="7">
                  <c:v>-4.4853931659965658E-2</c:v>
                </c:pt>
                <c:pt idx="8">
                  <c:v>-4.1817705376250167E-2</c:v>
                </c:pt>
                <c:pt idx="9">
                  <c:v>-2.4369247773503092E-2</c:v>
                </c:pt>
                <c:pt idx="10">
                  <c:v>-8.5879587777978666E-4</c:v>
                </c:pt>
                <c:pt idx="11">
                  <c:v>2.5610794524137028E-2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228616"/>
        <c:axId val="277229008"/>
      </c:barChart>
      <c:catAx>
        <c:axId val="27722861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277229008"/>
        <c:crosses val="autoZero"/>
        <c:auto val="1"/>
        <c:lblAlgn val="ctr"/>
        <c:lblOffset val="100"/>
        <c:noMultiLvlLbl val="0"/>
      </c:catAx>
      <c:valAx>
        <c:axId val="277229008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.00%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7228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3.4'!$B$5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delete val="1"/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3.4'!$B$6:$B$15</c:f>
              <c:numCache>
                <c:formatCode>_(* #,##0_);_(* \(#,##0\);_(* "-"??_);_(@_)</c:formatCode>
                <c:ptCount val="10"/>
                <c:pt idx="0">
                  <c:v>44856008321</c:v>
                </c:pt>
                <c:pt idx="1">
                  <c:v>50511168153</c:v>
                </c:pt>
                <c:pt idx="2">
                  <c:v>57185133352</c:v>
                </c:pt>
                <c:pt idx="3">
                  <c:v>67463249183</c:v>
                </c:pt>
                <c:pt idx="4">
                  <c:v>75371445443</c:v>
                </c:pt>
                <c:pt idx="5">
                  <c:v>86291010306</c:v>
                </c:pt>
                <c:pt idx="6">
                  <c:v>102731429608</c:v>
                </c:pt>
                <c:pt idx="7">
                  <c:v>116095568545</c:v>
                </c:pt>
                <c:pt idx="8">
                  <c:v>119337475449</c:v>
                </c:pt>
                <c:pt idx="9">
                  <c:v>115907532089</c:v>
                </c:pt>
              </c:numCache>
            </c:numRef>
          </c:val>
        </c:ser>
        <c:ser>
          <c:idx val="1"/>
          <c:order val="1"/>
          <c:tx>
            <c:strRef>
              <c:f>'Fig 3.4'!$C$5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elete val="1"/>
          </c:dLbls>
          <c:cat>
            <c:numRef>
              <c:f>'Fig 3.4'!$A$6:$A$15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3.4'!$C$6:$C$15</c:f>
              <c:numCache>
                <c:formatCode>_(* #,##0_);_(* \(#,##0\);_(* "-"??_);_(@_)</c:formatCode>
                <c:ptCount val="10"/>
                <c:pt idx="0">
                  <c:v>73269653745</c:v>
                </c:pt>
                <c:pt idx="1">
                  <c:v>82739549727</c:v>
                </c:pt>
                <c:pt idx="2">
                  <c:v>79195824252</c:v>
                </c:pt>
                <c:pt idx="3">
                  <c:v>88778940321</c:v>
                </c:pt>
                <c:pt idx="4">
                  <c:v>100872512612</c:v>
                </c:pt>
                <c:pt idx="5">
                  <c:v>101785708596</c:v>
                </c:pt>
                <c:pt idx="6">
                  <c:v>115448116489</c:v>
                </c:pt>
                <c:pt idx="7">
                  <c:v>131584150163</c:v>
                </c:pt>
                <c:pt idx="8">
                  <c:v>143066257964</c:v>
                </c:pt>
                <c:pt idx="9">
                  <c:v>148695799097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78796968"/>
        <c:axId val="278797360"/>
      </c:barChart>
      <c:catAx>
        <c:axId val="27879696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8797360"/>
        <c:crosses val="autoZero"/>
        <c:auto val="1"/>
        <c:lblAlgn val="ctr"/>
        <c:lblOffset val="100"/>
        <c:noMultiLvlLbl val="0"/>
      </c:catAx>
      <c:valAx>
        <c:axId val="278797360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78796968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3.5'!$B$6:$B$15</c:f>
              <c:numCache>
                <c:formatCode>0.00%</c:formatCode>
                <c:ptCount val="10"/>
                <c:pt idx="0">
                  <c:v>5.9323420580172842E-2</c:v>
                </c:pt>
                <c:pt idx="1">
                  <c:v>0.1280420828926167</c:v>
                </c:pt>
                <c:pt idx="2">
                  <c:v>2.3491353546169727E-2</c:v>
                </c:pt>
                <c:pt idx="3">
                  <c:v>0.14563053558891773</c:v>
                </c:pt>
                <c:pt idx="4">
                  <c:v>0.12801771797039446</c:v>
                </c:pt>
                <c:pt idx="5">
                  <c:v>6.7138533301138073E-2</c:v>
                </c:pt>
                <c:pt idx="6">
                  <c:v>0.16005610567188541</c:v>
                </c:pt>
                <c:pt idx="7">
                  <c:v>0.13521053251199167</c:v>
                </c:pt>
                <c:pt idx="8">
                  <c:v>5.944780130487292E-2</c:v>
                </c:pt>
                <c:pt idx="9">
                  <c:v>8.3824941985029995E-3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8798144"/>
        <c:axId val="277913856"/>
      </c:barChart>
      <c:catAx>
        <c:axId val="2787981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77913856"/>
        <c:crosses val="autoZero"/>
        <c:auto val="1"/>
        <c:lblAlgn val="ctr"/>
        <c:lblOffset val="100"/>
        <c:noMultiLvlLbl val="0"/>
      </c:catAx>
      <c:valAx>
        <c:axId val="277913856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.00%" sourceLinked="1"/>
        <c:majorTickMark val="out"/>
        <c:minorTickMark val="none"/>
        <c:tickLblPos val="nextTo"/>
        <c:crossAx val="27879814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solidFill>
                <a:srgbClr val="00B0F0"/>
              </a:solidFill>
            </a:ln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3.6'!$B$6:$B$15</c:f>
              <c:numCache>
                <c:formatCode>_(* #,##0_);_(* \(#,##0\);_(* "-"??_);_(@_)</c:formatCode>
                <c:ptCount val="10"/>
                <c:pt idx="0">
                  <c:v>517047</c:v>
                </c:pt>
                <c:pt idx="1">
                  <c:v>549249</c:v>
                </c:pt>
                <c:pt idx="2">
                  <c:v>576069</c:v>
                </c:pt>
                <c:pt idx="3">
                  <c:v>620425</c:v>
                </c:pt>
                <c:pt idx="4">
                  <c:v>650246</c:v>
                </c:pt>
                <c:pt idx="5">
                  <c:v>725470</c:v>
                </c:pt>
                <c:pt idx="6">
                  <c:v>840711</c:v>
                </c:pt>
                <c:pt idx="7">
                  <c:v>956375</c:v>
                </c:pt>
                <c:pt idx="8">
                  <c:v>990917</c:v>
                </c:pt>
                <c:pt idx="9">
                  <c:v>946684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914640"/>
        <c:axId val="277915032"/>
      </c:barChart>
      <c:catAx>
        <c:axId val="2779146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7915032"/>
        <c:crosses val="autoZero"/>
        <c:auto val="1"/>
        <c:lblAlgn val="ctr"/>
        <c:lblOffset val="100"/>
        <c:noMultiLvlLbl val="0"/>
      </c:catAx>
      <c:valAx>
        <c:axId val="277915032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_);_(@_)" sourceLinked="0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7791464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3.7'!$A$6:$A$15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3.7'!$B$6:$B$15</c:f>
              <c:numCache>
                <c:formatCode>0.00%</c:formatCode>
                <c:ptCount val="10"/>
                <c:pt idx="0">
                  <c:v>-3.3378139132288029E-2</c:v>
                </c:pt>
                <c:pt idx="1">
                  <c:v>6.2280605051378307E-2</c:v>
                </c:pt>
                <c:pt idx="2">
                  <c:v>4.8830311935024004E-2</c:v>
                </c:pt>
                <c:pt idx="3">
                  <c:v>7.6997720759145169E-2</c:v>
                </c:pt>
                <c:pt idx="4">
                  <c:v>4.8065439013579403E-2</c:v>
                </c:pt>
                <c:pt idx="5">
                  <c:v>0.11568544827649843</c:v>
                </c:pt>
                <c:pt idx="6">
                  <c:v>0.15885012474671592</c:v>
                </c:pt>
                <c:pt idx="7">
                  <c:v>0.13757878747869362</c:v>
                </c:pt>
                <c:pt idx="8">
                  <c:v>3.6117631682133056E-2</c:v>
                </c:pt>
                <c:pt idx="9">
                  <c:v>-4.4638451050895284E-2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9026952"/>
        <c:axId val="279027344"/>
      </c:barChart>
      <c:catAx>
        <c:axId val="2790269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79027344"/>
        <c:crosses val="autoZero"/>
        <c:auto val="1"/>
        <c:lblAlgn val="ctr"/>
        <c:lblOffset val="100"/>
        <c:noMultiLvlLbl val="0"/>
      </c:catAx>
      <c:valAx>
        <c:axId val="2790273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90269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3.8'!$B$6:$B$17</c:f>
              <c:numCache>
                <c:formatCode>0.00%</c:formatCode>
                <c:ptCount val="12"/>
                <c:pt idx="0">
                  <c:v>-4.9294488332800583E-2</c:v>
                </c:pt>
                <c:pt idx="1">
                  <c:v>-0.10134568442135571</c:v>
                </c:pt>
                <c:pt idx="2">
                  <c:v>-6.3834038551951106E-2</c:v>
                </c:pt>
                <c:pt idx="3">
                  <c:v>-3.8389363815878236E-2</c:v>
                </c:pt>
                <c:pt idx="4">
                  <c:v>-6.9217703123525529E-2</c:v>
                </c:pt>
                <c:pt idx="5">
                  <c:v>-4.4881441669301296E-2</c:v>
                </c:pt>
                <c:pt idx="6">
                  <c:v>-3.8179249508976255E-2</c:v>
                </c:pt>
                <c:pt idx="7">
                  <c:v>-5.8202787570331288E-2</c:v>
                </c:pt>
                <c:pt idx="8">
                  <c:v>-5.0920627021647173E-2</c:v>
                </c:pt>
                <c:pt idx="9">
                  <c:v>-3.4510268466922116E-2</c:v>
                </c:pt>
                <c:pt idx="10">
                  <c:v>-5.1967912082215573E-3</c:v>
                </c:pt>
                <c:pt idx="11">
                  <c:v>2.2733240799789924E-2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9028128"/>
        <c:axId val="279028520"/>
      </c:barChart>
      <c:catAx>
        <c:axId val="2790281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279028520"/>
        <c:crosses val="autoZero"/>
        <c:auto val="1"/>
        <c:lblAlgn val="ctr"/>
        <c:lblOffset val="100"/>
        <c:noMultiLvlLbl val="0"/>
      </c:catAx>
      <c:valAx>
        <c:axId val="279028520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90281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2.2339120260570052E-2"/>
          <c:w val="0.86824043414275265"/>
          <c:h val="0.94327356670777596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rgbClr val="C00000"/>
              </a:solidFill>
            </c:spPr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3"/>
            <c:bubble3D val="0"/>
            <c:spPr>
              <a:solidFill>
                <a:schemeClr val="tx2"/>
              </a:solidFill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dLbl>
              <c:idx val="3"/>
              <c:spPr/>
              <c:txPr>
                <a:bodyPr/>
                <a:lstStyle/>
                <a:p>
                  <a:pPr>
                    <a:defRPr>
                      <a:solidFill>
                        <a:schemeClr val="bg1"/>
                      </a:solidFill>
                    </a:defRPr>
                  </a:pPr>
                  <a:endParaRPr lang="pt-BR"/>
                </a:p>
              </c:txPr>
              <c:showLegendKey val="0"/>
              <c:showVal val="0"/>
              <c:showCatName val="0"/>
              <c:showSerName val="0"/>
              <c:showPercent val="1"/>
              <c:showBubbleSize val="0"/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3.9'!$A$6:$A$11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Azul</c:v>
                </c:pt>
                <c:pt idx="3">
                  <c:v>Trip</c:v>
                </c:pt>
                <c:pt idx="4">
                  <c:v>Avianca</c:v>
                </c:pt>
                <c:pt idx="5">
                  <c:v>Outras</c:v>
                </c:pt>
              </c:strCache>
            </c:strRef>
          </c:cat>
          <c:val>
            <c:numRef>
              <c:f>'Fig 3.9'!$B$6:$B$11</c:f>
              <c:numCache>
                <c:formatCode>_(* #,##0_);_(* \(#,##0\);_(* "-"??_);_(@_)</c:formatCode>
                <c:ptCount val="6"/>
                <c:pt idx="0">
                  <c:v>300323</c:v>
                </c:pt>
                <c:pt idx="1">
                  <c:v>253207</c:v>
                </c:pt>
                <c:pt idx="2">
                  <c:v>174552</c:v>
                </c:pt>
                <c:pt idx="3">
                  <c:v>102205</c:v>
                </c:pt>
                <c:pt idx="4">
                  <c:v>60676</c:v>
                </c:pt>
                <c:pt idx="5">
                  <c:v>55721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3"/>
            <c:invertIfNegative val="0"/>
            <c:bubble3D val="0"/>
            <c:spPr>
              <a:solidFill>
                <a:srgbClr val="1F497D"/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75000"/>
                </a:sysClr>
              </a:solidFill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3.10'!$A$6:$A$11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Azul</c:v>
                </c:pt>
                <c:pt idx="3">
                  <c:v>Trip</c:v>
                </c:pt>
                <c:pt idx="4">
                  <c:v>Avianca</c:v>
                </c:pt>
                <c:pt idx="5">
                  <c:v>Outras</c:v>
                </c:pt>
              </c:strCache>
            </c:strRef>
          </c:cat>
          <c:val>
            <c:numRef>
              <c:f>'Fig 3.10'!$B$6:$B$11</c:f>
              <c:numCache>
                <c:formatCode>0.00%</c:formatCode>
                <c:ptCount val="6"/>
                <c:pt idx="0">
                  <c:v>3.612890761115195E-2</c:v>
                </c:pt>
                <c:pt idx="1">
                  <c:v>-7.7707883339829031E-2</c:v>
                </c:pt>
                <c:pt idx="2">
                  <c:v>0.34331735172116584</c:v>
                </c:pt>
                <c:pt idx="3">
                  <c:v>-0.25961475772042042</c:v>
                </c:pt>
                <c:pt idx="4">
                  <c:v>0.16731757055734042</c:v>
                </c:pt>
                <c:pt idx="5">
                  <c:v>-0.477102531859387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791752"/>
        <c:axId val="277792144"/>
      </c:barChart>
      <c:catAx>
        <c:axId val="2777917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277792144"/>
        <c:crosses val="autoZero"/>
        <c:auto val="1"/>
        <c:lblAlgn val="ctr"/>
        <c:lblOffset val="100"/>
        <c:noMultiLvlLbl val="0"/>
      </c:catAx>
      <c:valAx>
        <c:axId val="277792144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27779175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0.10781085588251116"/>
          <c:y val="2.0591732827925698E-2"/>
          <c:w val="0.85728836049993729"/>
          <c:h val="0.87187069342700396"/>
        </c:manualLayout>
      </c:layout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3.11'!$A$6:$A$26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SBKP</c:v>
                </c:pt>
                <c:pt idx="4">
                  <c:v>SBGL</c:v>
                </c:pt>
                <c:pt idx="5">
                  <c:v>SBCF</c:v>
                </c:pt>
                <c:pt idx="6">
                  <c:v>SBRJ</c:v>
                </c:pt>
                <c:pt idx="7">
                  <c:v>SBSV</c:v>
                </c:pt>
                <c:pt idx="8">
                  <c:v>SBCT</c:v>
                </c:pt>
                <c:pt idx="9">
                  <c:v>SBPA</c:v>
                </c:pt>
                <c:pt idx="10">
                  <c:v>SBRF</c:v>
                </c:pt>
                <c:pt idx="11">
                  <c:v>SBFZ</c:v>
                </c:pt>
                <c:pt idx="12">
                  <c:v>SBBE</c:v>
                </c:pt>
                <c:pt idx="13">
                  <c:v>SBFL</c:v>
                </c:pt>
                <c:pt idx="14">
                  <c:v>SBEG</c:v>
                </c:pt>
                <c:pt idx="15">
                  <c:v>SBCY</c:v>
                </c:pt>
                <c:pt idx="16">
                  <c:v>SBVT</c:v>
                </c:pt>
                <c:pt idx="17">
                  <c:v>SBGO</c:v>
                </c:pt>
                <c:pt idx="18">
                  <c:v>SBNT</c:v>
                </c:pt>
                <c:pt idx="19">
                  <c:v>SBRP</c:v>
                </c:pt>
                <c:pt idx="20">
                  <c:v>Outros</c:v>
                </c:pt>
              </c:strCache>
            </c:strRef>
          </c:cat>
          <c:val>
            <c:numRef>
              <c:f>'Fig 3.11'!$B$6:$B$26</c:f>
              <c:numCache>
                <c:formatCode>0.00%</c:formatCode>
                <c:ptCount val="21"/>
                <c:pt idx="0">
                  <c:v>0.10181644561437607</c:v>
                </c:pt>
                <c:pt idx="1">
                  <c:v>8.3667834250922168E-2</c:v>
                </c:pt>
                <c:pt idx="2">
                  <c:v>7.6598949596697524E-2</c:v>
                </c:pt>
                <c:pt idx="3">
                  <c:v>6.0805928905527079E-2</c:v>
                </c:pt>
                <c:pt idx="4">
                  <c:v>5.579686569119157E-2</c:v>
                </c:pt>
                <c:pt idx="5">
                  <c:v>5.4845122554094079E-2</c:v>
                </c:pt>
                <c:pt idx="6">
                  <c:v>5.3678946723510694E-2</c:v>
                </c:pt>
                <c:pt idx="7">
                  <c:v>4.4502706288476405E-2</c:v>
                </c:pt>
                <c:pt idx="8">
                  <c:v>3.8611616970393503E-2</c:v>
                </c:pt>
                <c:pt idx="9">
                  <c:v>3.5289494699392826E-2</c:v>
                </c:pt>
                <c:pt idx="10">
                  <c:v>3.2724752927059085E-2</c:v>
                </c:pt>
                <c:pt idx="11">
                  <c:v>2.6674159487220656E-2</c:v>
                </c:pt>
                <c:pt idx="12">
                  <c:v>2.1453832535460619E-2</c:v>
                </c:pt>
                <c:pt idx="13">
                  <c:v>1.9027468511139938E-2</c:v>
                </c:pt>
                <c:pt idx="14">
                  <c:v>1.8390508342804993E-2</c:v>
                </c:pt>
                <c:pt idx="15">
                  <c:v>1.8220441034178247E-2</c:v>
                </c:pt>
                <c:pt idx="16">
                  <c:v>1.7644747349696413E-2</c:v>
                </c:pt>
                <c:pt idx="17">
                  <c:v>1.6937013829324252E-2</c:v>
                </c:pt>
                <c:pt idx="18">
                  <c:v>9.8955934609647987E-3</c:v>
                </c:pt>
                <c:pt idx="19">
                  <c:v>9.5491209315885766E-3</c:v>
                </c:pt>
                <c:pt idx="20">
                  <c:v>0.20386845029598066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278634296"/>
        <c:axId val="278633904"/>
      </c:barChart>
      <c:valAx>
        <c:axId val="278633904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8634296"/>
        <c:crosses val="autoZero"/>
        <c:crossBetween val="between"/>
      </c:valAx>
      <c:catAx>
        <c:axId val="27863429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78633904"/>
        <c:crosses val="autoZero"/>
        <c:auto val="1"/>
        <c:lblAlgn val="ctr"/>
        <c:lblOffset val="100"/>
        <c:noMultiLvlLbl val="0"/>
      </c:cat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3.13'!$A$6:$A$10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3.13'!$B$6:$B$10</c:f>
              <c:numCache>
                <c:formatCode>_(* #,##0.00_);_(* \(#,##0.00\);_(* "-"??_);_(@_)</c:formatCode>
                <c:ptCount val="5"/>
                <c:pt idx="0">
                  <c:v>7.9740196733303801</c:v>
                </c:pt>
                <c:pt idx="1">
                  <c:v>2.9854803252215305</c:v>
                </c:pt>
                <c:pt idx="2">
                  <c:v>4.7461993075154663</c:v>
                </c:pt>
                <c:pt idx="3">
                  <c:v>5.3748764141412879</c:v>
                </c:pt>
                <c:pt idx="4">
                  <c:v>4.374081158192654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8635080"/>
        <c:axId val="278635472"/>
      </c:barChart>
      <c:catAx>
        <c:axId val="2786350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78635472"/>
        <c:crosses val="autoZero"/>
        <c:auto val="1"/>
        <c:lblAlgn val="ctr"/>
        <c:lblOffset val="100"/>
        <c:noMultiLvlLbl val="0"/>
      </c:catAx>
      <c:valAx>
        <c:axId val="2786354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</a:t>
                </a:r>
                <a:r>
                  <a:rPr lang="pt-BR" baseline="0"/>
                  <a:t> de habitantes</a:t>
                </a:r>
                <a:endParaRPr lang="pt-BR"/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2786350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3.14'!$A$6:$A$10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3.14'!$B$6:$B$10</c:f>
              <c:numCache>
                <c:formatCode>_(* #,##0.00_);_(* \(#,##0.00\);_(* "-"??_);_(@_)</c:formatCode>
                <c:ptCount val="5"/>
                <c:pt idx="0">
                  <c:v>0.32580095963064859</c:v>
                </c:pt>
                <c:pt idx="1">
                  <c:v>0.30890721399544202</c:v>
                </c:pt>
                <c:pt idx="2">
                  <c:v>0.3620638830162996</c:v>
                </c:pt>
                <c:pt idx="3">
                  <c:v>0.19267188398490348</c:v>
                </c:pt>
                <c:pt idx="4">
                  <c:v>0.19705410203121349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6987336"/>
        <c:axId val="276987728"/>
      </c:barChart>
      <c:catAx>
        <c:axId val="2769873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76987728"/>
        <c:crosses val="autoZero"/>
        <c:auto val="1"/>
        <c:lblAlgn val="ctr"/>
        <c:lblOffset val="100"/>
        <c:noMultiLvlLbl val="0"/>
      </c:catAx>
      <c:valAx>
        <c:axId val="2769877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Decolagens / Milhar de R$ em PÌB</a:t>
                </a:r>
              </a:p>
            </c:rich>
          </c:tx>
          <c:overlay val="0"/>
        </c:title>
        <c:numFmt formatCode="#,##0.0" sourceLinked="0"/>
        <c:majorTickMark val="out"/>
        <c:minorTickMark val="none"/>
        <c:tickLblPos val="nextTo"/>
        <c:crossAx val="2769873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3.15'!$B$5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3.15'!$A$6:$A$10</c:f>
              <c:strCache>
                <c:ptCount val="5"/>
                <c:pt idx="0">
                  <c:v>Sudeste</c:v>
                </c:pt>
                <c:pt idx="1">
                  <c:v>Nordeste</c:v>
                </c:pt>
                <c:pt idx="2">
                  <c:v>Sul</c:v>
                </c:pt>
                <c:pt idx="3">
                  <c:v>Centro-Oeste</c:v>
                </c:pt>
                <c:pt idx="4">
                  <c:v>Norte</c:v>
                </c:pt>
              </c:strCache>
            </c:strRef>
          </c:cat>
          <c:val>
            <c:numRef>
              <c:f>'Fig 3.15'!$B$6:$B$10</c:f>
              <c:numCache>
                <c:formatCode>_(* #,##0_);_(* \(#,##0\);_(* "-"??_);_(@_)</c:formatCode>
                <c:ptCount val="5"/>
                <c:pt idx="0">
                  <c:v>470698</c:v>
                </c:pt>
                <c:pt idx="1">
                  <c:v>173761</c:v>
                </c:pt>
                <c:pt idx="2">
                  <c:v>135482</c:v>
                </c:pt>
                <c:pt idx="3">
                  <c:v>129202</c:v>
                </c:pt>
                <c:pt idx="4">
                  <c:v>81774</c:v>
                </c:pt>
              </c:numCache>
            </c:numRef>
          </c:val>
        </c:ser>
        <c:ser>
          <c:idx val="1"/>
          <c:order val="1"/>
          <c:tx>
            <c:strRef>
              <c:f>'Fig 3.15'!$C$5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Lbl>
              <c:idx val="0"/>
              <c:layout>
                <c:manualLayout>
                  <c:x val="5.839416058394152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1.1678832116788327E-2"/>
                  <c:y val="4.629629629629701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9.7323600973236047E-3"/>
                  <c:y val="4.6296296296295504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9.7323600973236047E-3"/>
                  <c:y val="9.2592592592595762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3625304136253041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3.15'!$A$6:$A$10</c:f>
              <c:strCache>
                <c:ptCount val="5"/>
                <c:pt idx="0">
                  <c:v>Sudeste</c:v>
                </c:pt>
                <c:pt idx="1">
                  <c:v>Nordeste</c:v>
                </c:pt>
                <c:pt idx="2">
                  <c:v>Sul</c:v>
                </c:pt>
                <c:pt idx="3">
                  <c:v>Centro-Oeste</c:v>
                </c:pt>
                <c:pt idx="4">
                  <c:v>Norte</c:v>
                </c:pt>
              </c:strCache>
            </c:strRef>
          </c:cat>
          <c:val>
            <c:numRef>
              <c:f>'Fig 3.15'!$C$6:$C$10</c:f>
              <c:numCache>
                <c:formatCode>_(* #,##0_);_(* \(#,##0\);_(* "-"??_);_(@_)</c:formatCode>
                <c:ptCount val="5"/>
                <c:pt idx="0">
                  <c:v>453992</c:v>
                </c:pt>
                <c:pt idx="1">
                  <c:v>166574</c:v>
                </c:pt>
                <c:pt idx="2">
                  <c:v>125955</c:v>
                </c:pt>
                <c:pt idx="3">
                  <c:v>119556</c:v>
                </c:pt>
                <c:pt idx="4">
                  <c:v>80607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6988512"/>
        <c:axId val="279410088"/>
      </c:barChart>
      <c:catAx>
        <c:axId val="276988512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79410088"/>
        <c:crosses val="autoZero"/>
        <c:auto val="1"/>
        <c:lblAlgn val="ctr"/>
        <c:lblOffset val="100"/>
        <c:noMultiLvlLbl val="0"/>
      </c:catAx>
      <c:valAx>
        <c:axId val="279410088"/>
        <c:scaling>
          <c:orientation val="minMax"/>
        </c:scaling>
        <c:delete val="1"/>
        <c:axPos val="t"/>
        <c:numFmt formatCode="0%" sourceLinked="0"/>
        <c:majorTickMark val="out"/>
        <c:minorTickMark val="none"/>
        <c:tickLblPos val="none"/>
        <c:crossAx val="27698851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9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3.16'!$B$6:$B$15</c:f>
              <c:numCache>
                <c:formatCode>_(* #,##0_);_(* \(#,##0\);_(* "-"??_);_(@_)</c:formatCode>
                <c:ptCount val="10"/>
                <c:pt idx="0">
                  <c:v>44856008321</c:v>
                </c:pt>
                <c:pt idx="1">
                  <c:v>50511168153</c:v>
                </c:pt>
                <c:pt idx="2">
                  <c:v>57185133352</c:v>
                </c:pt>
                <c:pt idx="3">
                  <c:v>67463249183</c:v>
                </c:pt>
                <c:pt idx="4">
                  <c:v>75371445443</c:v>
                </c:pt>
                <c:pt idx="5">
                  <c:v>86291010306</c:v>
                </c:pt>
                <c:pt idx="6">
                  <c:v>102731429608</c:v>
                </c:pt>
                <c:pt idx="7">
                  <c:v>116095568545</c:v>
                </c:pt>
                <c:pt idx="8">
                  <c:v>119337475449</c:v>
                </c:pt>
                <c:pt idx="9">
                  <c:v>115907532089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9410872"/>
        <c:axId val="279411264"/>
      </c:barChart>
      <c:catAx>
        <c:axId val="27941087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79411264"/>
        <c:crosses val="autoZero"/>
        <c:auto val="1"/>
        <c:lblAlgn val="ctr"/>
        <c:lblOffset val="100"/>
        <c:noMultiLvlLbl val="0"/>
      </c:catAx>
      <c:valAx>
        <c:axId val="27941126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pt-BR"/>
                  <a:t>Bilhões de ASK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79410872"/>
        <c:crosses val="autoZero"/>
        <c:crossBetween val="between"/>
        <c:dispUnits>
          <c:builtInUnit val="billions"/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3.17'!$A$6:$A$15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3.17'!$B$6:$B$15</c:f>
              <c:numCache>
                <c:formatCode>0.00%</c:formatCode>
                <c:ptCount val="10"/>
                <c:pt idx="0">
                  <c:v>3.4935510878577707E-2</c:v>
                </c:pt>
                <c:pt idx="1">
                  <c:v>0.12607363079501779</c:v>
                </c:pt>
                <c:pt idx="2">
                  <c:v>0.13212850628962566</c:v>
                </c:pt>
                <c:pt idx="3">
                  <c:v>0.17973405373969512</c:v>
                </c:pt>
                <c:pt idx="4">
                  <c:v>0.11722228555206883</c:v>
                </c:pt>
                <c:pt idx="5">
                  <c:v>0.14487668106694293</c:v>
                </c:pt>
                <c:pt idx="6">
                  <c:v>0.19052296691972861</c:v>
                </c:pt>
                <c:pt idx="7">
                  <c:v>0.13008812383897064</c:v>
                </c:pt>
                <c:pt idx="8">
                  <c:v>2.7924467269768345E-2</c:v>
                </c:pt>
                <c:pt idx="9">
                  <c:v>-2.8741544490488394E-2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9672808"/>
        <c:axId val="279673200"/>
      </c:barChart>
      <c:catAx>
        <c:axId val="2796728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79673200"/>
        <c:crosses val="autoZero"/>
        <c:auto val="1"/>
        <c:lblAlgn val="ctr"/>
        <c:lblOffset val="100"/>
        <c:noMultiLvlLbl val="0"/>
      </c:catAx>
      <c:valAx>
        <c:axId val="2796732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96728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3.18'!$A$6:$A$17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3.18'!$B$6:$B$17</c:f>
              <c:numCache>
                <c:formatCode>0.00%</c:formatCode>
                <c:ptCount val="12"/>
                <c:pt idx="0">
                  <c:v>-6.5755678049124355E-2</c:v>
                </c:pt>
                <c:pt idx="1">
                  <c:v>-0.10898065638958601</c:v>
                </c:pt>
                <c:pt idx="2">
                  <c:v>-5.9096415457759614E-2</c:v>
                </c:pt>
                <c:pt idx="3">
                  <c:v>-3.9377181760535673E-2</c:v>
                </c:pt>
                <c:pt idx="4">
                  <c:v>-3.9525334344978312E-2</c:v>
                </c:pt>
                <c:pt idx="5">
                  <c:v>-2.7582371459054403E-2</c:v>
                </c:pt>
                <c:pt idx="6">
                  <c:v>-1.3190751952832816E-3</c:v>
                </c:pt>
                <c:pt idx="7">
                  <c:v>-2.2517940532098168E-2</c:v>
                </c:pt>
                <c:pt idx="8">
                  <c:v>-2.8794068281385737E-2</c:v>
                </c:pt>
                <c:pt idx="9">
                  <c:v>-1.4543557512437794E-2</c:v>
                </c:pt>
                <c:pt idx="10">
                  <c:v>6.0974711502037203E-3</c:v>
                </c:pt>
                <c:pt idx="11">
                  <c:v>6.2346535565018651E-2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9673984"/>
        <c:axId val="279674376"/>
      </c:barChart>
      <c:catAx>
        <c:axId val="279673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79674376"/>
        <c:crosses val="autoZero"/>
        <c:auto val="1"/>
        <c:lblAlgn val="ctr"/>
        <c:lblOffset val="100"/>
        <c:noMultiLvlLbl val="0"/>
      </c:catAx>
      <c:valAx>
        <c:axId val="279674376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967398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51024811218986E-2"/>
          <c:y val="7.818011273181015E-2"/>
          <c:w val="0.83514682023970765"/>
          <c:h val="0.9146174433113896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rgbClr val="C00000"/>
              </a:solidFill>
            </c:spPr>
          </c:dPt>
          <c:dPt>
            <c:idx val="2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3"/>
            <c:bubble3D val="0"/>
            <c:spPr>
              <a:solidFill>
                <a:schemeClr val="tx2"/>
              </a:solidFill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3.19'!$A$6:$A$11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Outras</c:v>
                </c:pt>
              </c:strCache>
            </c:strRef>
          </c:cat>
          <c:val>
            <c:numRef>
              <c:f>'Fig 3.19'!$B$6:$B$11</c:f>
              <c:numCache>
                <c:formatCode>_(* #,##0_);_(* \(#,##0\);_(* "-"??_);_(@_)</c:formatCode>
                <c:ptCount val="6"/>
                <c:pt idx="0">
                  <c:v>44110363372</c:v>
                </c:pt>
                <c:pt idx="1">
                  <c:v>43958302743</c:v>
                </c:pt>
                <c:pt idx="2">
                  <c:v>14496948494</c:v>
                </c:pt>
                <c:pt idx="3">
                  <c:v>7679367653</c:v>
                </c:pt>
                <c:pt idx="4">
                  <c:v>4431138542</c:v>
                </c:pt>
                <c:pt idx="5">
                  <c:v>1231411285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86075614334615935"/>
          <c:y val="0.22314014026935158"/>
          <c:w val="0.12629887283507041"/>
          <c:h val="0.63240789983219314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>
                  <a:lumMod val="75000"/>
                </a:srgbClr>
              </a:solidFill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3"/>
            <c:invertIfNegative val="0"/>
            <c:bubble3D val="0"/>
            <c:spPr>
              <a:solidFill>
                <a:srgbClr val="1F497D"/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3.20'!$A$6:$A$11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Trip</c:v>
                </c:pt>
                <c:pt idx="3">
                  <c:v>Azul</c:v>
                </c:pt>
                <c:pt idx="4">
                  <c:v>Avianca</c:v>
                </c:pt>
                <c:pt idx="5">
                  <c:v>Outras</c:v>
                </c:pt>
              </c:strCache>
            </c:strRef>
          </c:cat>
          <c:val>
            <c:numRef>
              <c:f>'Fig 3.20'!$B$6:$B$11</c:f>
              <c:numCache>
                <c:formatCode>0.00%</c:formatCode>
                <c:ptCount val="6"/>
                <c:pt idx="0">
                  <c:v>5.20031211428158E-2</c:v>
                </c:pt>
                <c:pt idx="1">
                  <c:v>-7.6399605391892056E-2</c:v>
                </c:pt>
                <c:pt idx="2">
                  <c:v>-0.22548034637912406</c:v>
                </c:pt>
                <c:pt idx="3">
                  <c:v>0.31265078463944573</c:v>
                </c:pt>
                <c:pt idx="4">
                  <c:v>0.30789706426949182</c:v>
                </c:pt>
                <c:pt idx="5">
                  <c:v>-0.82840785414321583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8686880"/>
        <c:axId val="278687272"/>
      </c:barChart>
      <c:catAx>
        <c:axId val="2786868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78687272"/>
        <c:crosses val="autoZero"/>
        <c:auto val="1"/>
        <c:lblAlgn val="ctr"/>
        <c:lblOffset val="100"/>
        <c:noMultiLvlLbl val="0"/>
      </c:catAx>
      <c:valAx>
        <c:axId val="278687272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86868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TAM</c:v>
          </c:tx>
          <c:spPr>
            <a:solidFill>
              <a:srgbClr val="C0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3.21'!$B$6:$B$17</c:f>
              <c:numCache>
                <c:formatCode>0.00%</c:formatCode>
                <c:ptCount val="12"/>
                <c:pt idx="0">
                  <c:v>-5.3077491291920798E-2</c:v>
                </c:pt>
                <c:pt idx="1">
                  <c:v>-0.12066272299297669</c:v>
                </c:pt>
                <c:pt idx="2">
                  <c:v>-0.11035464944111543</c:v>
                </c:pt>
                <c:pt idx="3">
                  <c:v>-0.11811903442246216</c:v>
                </c:pt>
                <c:pt idx="4">
                  <c:v>-0.11071321088894426</c:v>
                </c:pt>
                <c:pt idx="5">
                  <c:v>-0.10813049209710728</c:v>
                </c:pt>
                <c:pt idx="6">
                  <c:v>-4.5737003647908461E-2</c:v>
                </c:pt>
                <c:pt idx="7">
                  <c:v>-6.6879285466295776E-2</c:v>
                </c:pt>
                <c:pt idx="8">
                  <c:v>-5.2514502415736346E-2</c:v>
                </c:pt>
                <c:pt idx="9">
                  <c:v>-3.9132183595575055E-2</c:v>
                </c:pt>
                <c:pt idx="10">
                  <c:v>-5.1529771592395225E-2</c:v>
                </c:pt>
                <c:pt idx="11">
                  <c:v>-4.0867522034802678E-2</c:v>
                </c:pt>
              </c:numCache>
            </c:numRef>
          </c:val>
        </c:ser>
        <c:ser>
          <c:idx val="1"/>
          <c:order val="1"/>
          <c:tx>
            <c:v>Trip</c:v>
          </c:tx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3.21'!$A$6:$A$17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3.21'!$C$6:$C$17</c:f>
              <c:numCache>
                <c:formatCode>0.00%</c:formatCode>
                <c:ptCount val="12"/>
                <c:pt idx="0">
                  <c:v>0.18026149053978535</c:v>
                </c:pt>
                <c:pt idx="1">
                  <c:v>2.1101927870104432E-2</c:v>
                </c:pt>
                <c:pt idx="2">
                  <c:v>-0.17074996077307575</c:v>
                </c:pt>
                <c:pt idx="3">
                  <c:v>-0.15478424042249725</c:v>
                </c:pt>
                <c:pt idx="4">
                  <c:v>-0.1954821118757068</c:v>
                </c:pt>
                <c:pt idx="5">
                  <c:v>-0.20019549774195811</c:v>
                </c:pt>
                <c:pt idx="6">
                  <c:v>-0.16973517639535748</c:v>
                </c:pt>
                <c:pt idx="7">
                  <c:v>-0.27860709084592239</c:v>
                </c:pt>
                <c:pt idx="8">
                  <c:v>-0.29746777902560534</c:v>
                </c:pt>
                <c:pt idx="9">
                  <c:v>-0.27594611429644172</c:v>
                </c:pt>
                <c:pt idx="10">
                  <c:v>-0.25875898122135887</c:v>
                </c:pt>
                <c:pt idx="11">
                  <c:v>-0.84233546655324421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733376"/>
        <c:axId val="277733768"/>
      </c:barChart>
      <c:catAx>
        <c:axId val="2777333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277733768"/>
        <c:crosses val="autoZero"/>
        <c:auto val="1"/>
        <c:lblAlgn val="ctr"/>
        <c:lblOffset val="100"/>
        <c:noMultiLvlLbl val="0"/>
      </c:catAx>
      <c:valAx>
        <c:axId val="2777337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773337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Gol</c:v>
          </c:tx>
          <c:spPr>
            <a:solidFill>
              <a:schemeClr val="accent6"/>
            </a:solidFill>
          </c:spPr>
          <c:invertIfNegative val="0"/>
          <c:cat>
            <c:strRef>
              <c:f>'Fig 3.22'!$A$6:$A$17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3.22'!$B$6:$B$17</c:f>
              <c:numCache>
                <c:formatCode>0.00%</c:formatCode>
                <c:ptCount val="12"/>
                <c:pt idx="0">
                  <c:v>-5.2967619948382595E-2</c:v>
                </c:pt>
                <c:pt idx="1">
                  <c:v>-5.9416990817426601E-2</c:v>
                </c:pt>
                <c:pt idx="2">
                  <c:v>5.2933568569898504E-2</c:v>
                </c:pt>
                <c:pt idx="3">
                  <c:v>6.6994397559178742E-2</c:v>
                </c:pt>
                <c:pt idx="4">
                  <c:v>8.1775481665357003E-2</c:v>
                </c:pt>
                <c:pt idx="5">
                  <c:v>0.10856592857481354</c:v>
                </c:pt>
                <c:pt idx="6">
                  <c:v>9.9636661199474716E-2</c:v>
                </c:pt>
                <c:pt idx="7">
                  <c:v>6.6061947180762984E-2</c:v>
                </c:pt>
                <c:pt idx="8">
                  <c:v>5.9669615719266031E-2</c:v>
                </c:pt>
                <c:pt idx="9">
                  <c:v>5.1876215886388445E-2</c:v>
                </c:pt>
                <c:pt idx="10">
                  <c:v>5.1024588798368638E-2</c:v>
                </c:pt>
                <c:pt idx="11">
                  <c:v>0.11846265105817516</c:v>
                </c:pt>
              </c:numCache>
            </c:numRef>
          </c:val>
        </c:ser>
        <c:ser>
          <c:idx val="1"/>
          <c:order val="1"/>
          <c:tx>
            <c:v>Azul</c:v>
          </c:tx>
          <c:spPr>
            <a:solidFill>
              <a:schemeClr val="tx2"/>
            </a:solidFill>
          </c:spPr>
          <c:invertIfNegative val="0"/>
          <c:cat>
            <c:strRef>
              <c:f>'Fig 3.22'!$A$6:$A$17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3.22'!$C$6:$C$17</c:f>
              <c:numCache>
                <c:formatCode>0.00%</c:formatCode>
                <c:ptCount val="12"/>
                <c:pt idx="0">
                  <c:v>0.11685472165360671</c:v>
                </c:pt>
                <c:pt idx="1">
                  <c:v>0.10144193075176824</c:v>
                </c:pt>
                <c:pt idx="2">
                  <c:v>0.27810268602115623</c:v>
                </c:pt>
                <c:pt idx="3">
                  <c:v>0.27606809846107472</c:v>
                </c:pt>
                <c:pt idx="4">
                  <c:v>0.23721398336630214</c:v>
                </c:pt>
                <c:pt idx="5">
                  <c:v>0.28877087207207452</c:v>
                </c:pt>
                <c:pt idx="6">
                  <c:v>0.28364967594185631</c:v>
                </c:pt>
                <c:pt idx="7">
                  <c:v>0.33674081585682419</c:v>
                </c:pt>
                <c:pt idx="8">
                  <c:v>0.32688624664698773</c:v>
                </c:pt>
                <c:pt idx="9">
                  <c:v>0.44105470882480635</c:v>
                </c:pt>
                <c:pt idx="10">
                  <c:v>0.38023852386683649</c:v>
                </c:pt>
                <c:pt idx="11">
                  <c:v>0.66799507658460922</c:v>
                </c:pt>
              </c:numCache>
            </c:numRef>
          </c:val>
        </c:ser>
        <c:ser>
          <c:idx val="2"/>
          <c:order val="2"/>
          <c:tx>
            <c:v>Avianca</c:v>
          </c:tx>
          <c:spPr>
            <a:solidFill>
              <a:srgbClr val="FF0000"/>
            </a:solidFill>
          </c:spPr>
          <c:invertIfNegative val="0"/>
          <c:cat>
            <c:strRef>
              <c:f>'Fig 3.22'!$A$6:$A$17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3.22'!$D$6:$D$17</c:f>
              <c:numCache>
                <c:formatCode>0.00%</c:formatCode>
                <c:ptCount val="12"/>
                <c:pt idx="0">
                  <c:v>0.30247659772641972</c:v>
                </c:pt>
                <c:pt idx="1">
                  <c:v>0.24527464188215164</c:v>
                </c:pt>
                <c:pt idx="2">
                  <c:v>0.26477835279685402</c:v>
                </c:pt>
                <c:pt idx="3">
                  <c:v>0.4100092260389076</c:v>
                </c:pt>
                <c:pt idx="4">
                  <c:v>0.38292593025431076</c:v>
                </c:pt>
                <c:pt idx="5">
                  <c:v>0.35434255153158062</c:v>
                </c:pt>
                <c:pt idx="6">
                  <c:v>0.34770245793352023</c:v>
                </c:pt>
                <c:pt idx="7">
                  <c:v>0.37251537073908558</c:v>
                </c:pt>
                <c:pt idx="8">
                  <c:v>0.31494208531732021</c:v>
                </c:pt>
                <c:pt idx="9">
                  <c:v>0.29016213880160036</c:v>
                </c:pt>
                <c:pt idx="10">
                  <c:v>0.24348823311503442</c:v>
                </c:pt>
                <c:pt idx="11">
                  <c:v>0.20754016896962388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77734944"/>
        <c:axId val="280154072"/>
      </c:barChart>
      <c:catAx>
        <c:axId val="2777349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 rot="-2700000"/>
          <a:lstStyle/>
          <a:p>
            <a:pPr>
              <a:defRPr/>
            </a:pPr>
            <a:endParaRPr lang="pt-BR"/>
          </a:p>
        </c:txPr>
        <c:crossAx val="280154072"/>
        <c:crosses val="autoZero"/>
        <c:auto val="1"/>
        <c:lblAlgn val="ctr"/>
        <c:lblOffset val="100"/>
        <c:noMultiLvlLbl val="0"/>
      </c:catAx>
      <c:valAx>
        <c:axId val="280154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7773494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6"/>
            <c:invertIfNegative val="0"/>
            <c:bubble3D val="0"/>
          </c:dPt>
          <c:dPt>
            <c:idx val="17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3"/>
            <c:invertIfNegative val="0"/>
            <c:bubble3D val="0"/>
          </c:dPt>
          <c:dPt>
            <c:idx val="2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3.24'!$A$6:$A$42</c:f>
              <c:strCache>
                <c:ptCount val="37"/>
                <c:pt idx="0">
                  <c:v>SBVT-ES</c:v>
                </c:pt>
                <c:pt idx="1">
                  <c:v>Total ES</c:v>
                </c:pt>
                <c:pt idx="2">
                  <c:v>SNDT-MG</c:v>
                </c:pt>
                <c:pt idx="3">
                  <c:v>SNJR-MG</c:v>
                </c:pt>
                <c:pt idx="4">
                  <c:v>SSTL-MG</c:v>
                </c:pt>
                <c:pt idx="5">
                  <c:v>SNPD-MG</c:v>
                </c:pt>
                <c:pt idx="6">
                  <c:v>SBVG-MG</c:v>
                </c:pt>
                <c:pt idx="7">
                  <c:v>SBZM-MG</c:v>
                </c:pt>
                <c:pt idx="8">
                  <c:v>SBAX-MG</c:v>
                </c:pt>
                <c:pt idx="9">
                  <c:v>SBJF-MG</c:v>
                </c:pt>
                <c:pt idx="10">
                  <c:v>SBGV-MG</c:v>
                </c:pt>
                <c:pt idx="11">
                  <c:v>SBUR-MG</c:v>
                </c:pt>
                <c:pt idx="12">
                  <c:v>SBIP-MG</c:v>
                </c:pt>
                <c:pt idx="13">
                  <c:v>SBMK-MG</c:v>
                </c:pt>
                <c:pt idx="14">
                  <c:v>SBUL-MG</c:v>
                </c:pt>
                <c:pt idx="15">
                  <c:v>SBBH-MG</c:v>
                </c:pt>
                <c:pt idx="16">
                  <c:v>SBCF-MG</c:v>
                </c:pt>
                <c:pt idx="17">
                  <c:v>Total MG</c:v>
                </c:pt>
                <c:pt idx="18">
                  <c:v>SDRS-RJ</c:v>
                </c:pt>
                <c:pt idx="19">
                  <c:v>SBCB-RJ</c:v>
                </c:pt>
                <c:pt idx="20">
                  <c:v>SBCP-RJ</c:v>
                </c:pt>
                <c:pt idx="21">
                  <c:v>SBME-RJ</c:v>
                </c:pt>
                <c:pt idx="22">
                  <c:v>SBRJ-RJ</c:v>
                </c:pt>
                <c:pt idx="23">
                  <c:v>SBGL-RJ</c:v>
                </c:pt>
                <c:pt idx="24">
                  <c:v>Total RJ</c:v>
                </c:pt>
                <c:pt idx="25">
                  <c:v>SBAQ-SP</c:v>
                </c:pt>
                <c:pt idx="26">
                  <c:v>SBML-SP</c:v>
                </c:pt>
                <c:pt idx="27">
                  <c:v>SBSJ-SP</c:v>
                </c:pt>
                <c:pt idx="28">
                  <c:v>SBAE-SP</c:v>
                </c:pt>
                <c:pt idx="29">
                  <c:v>SBAU-SP</c:v>
                </c:pt>
                <c:pt idx="30">
                  <c:v>SBDN-SP</c:v>
                </c:pt>
                <c:pt idx="31">
                  <c:v>SBSR-SP</c:v>
                </c:pt>
                <c:pt idx="32">
                  <c:v>SBRP-SP</c:v>
                </c:pt>
                <c:pt idx="33">
                  <c:v>SBKP-SP</c:v>
                </c:pt>
                <c:pt idx="34">
                  <c:v>SBSP-SP</c:v>
                </c:pt>
                <c:pt idx="35">
                  <c:v>SBGR-SP</c:v>
                </c:pt>
                <c:pt idx="36">
                  <c:v>Total SP</c:v>
                </c:pt>
              </c:strCache>
            </c:strRef>
          </c:cat>
          <c:val>
            <c:numRef>
              <c:f>'Fig 3.24'!$B$6:$B$42</c:f>
              <c:numCache>
                <c:formatCode>_(* #,##0_);_(* \(#,##0\);_(* "-"??_);_(@_)</c:formatCode>
                <c:ptCount val="37"/>
                <c:pt idx="0">
                  <c:v>16704</c:v>
                </c:pt>
                <c:pt idx="1">
                  <c:v>16704</c:v>
                </c:pt>
                <c:pt idx="2">
                  <c:v>2</c:v>
                </c:pt>
                <c:pt idx="3">
                  <c:v>40</c:v>
                </c:pt>
                <c:pt idx="4">
                  <c:v>192</c:v>
                </c:pt>
                <c:pt idx="5">
                  <c:v>206</c:v>
                </c:pt>
                <c:pt idx="6">
                  <c:v>213</c:v>
                </c:pt>
                <c:pt idx="7">
                  <c:v>300</c:v>
                </c:pt>
                <c:pt idx="8">
                  <c:v>729</c:v>
                </c:pt>
                <c:pt idx="9">
                  <c:v>929</c:v>
                </c:pt>
                <c:pt idx="10">
                  <c:v>1385</c:v>
                </c:pt>
                <c:pt idx="11">
                  <c:v>1457</c:v>
                </c:pt>
                <c:pt idx="12">
                  <c:v>2369</c:v>
                </c:pt>
                <c:pt idx="13">
                  <c:v>2443</c:v>
                </c:pt>
                <c:pt idx="14">
                  <c:v>6965</c:v>
                </c:pt>
                <c:pt idx="15">
                  <c:v>8261</c:v>
                </c:pt>
                <c:pt idx="16">
                  <c:v>51921</c:v>
                </c:pt>
                <c:pt idx="17">
                  <c:v>77412</c:v>
                </c:pt>
                <c:pt idx="18">
                  <c:v>43</c:v>
                </c:pt>
                <c:pt idx="19">
                  <c:v>263</c:v>
                </c:pt>
                <c:pt idx="20">
                  <c:v>692</c:v>
                </c:pt>
                <c:pt idx="21">
                  <c:v>1200</c:v>
                </c:pt>
                <c:pt idx="22">
                  <c:v>50817</c:v>
                </c:pt>
                <c:pt idx="23">
                  <c:v>52822</c:v>
                </c:pt>
                <c:pt idx="24">
                  <c:v>105837</c:v>
                </c:pt>
                <c:pt idx="25">
                  <c:v>24</c:v>
                </c:pt>
                <c:pt idx="26">
                  <c:v>918</c:v>
                </c:pt>
                <c:pt idx="27">
                  <c:v>1343</c:v>
                </c:pt>
                <c:pt idx="28">
                  <c:v>1564</c:v>
                </c:pt>
                <c:pt idx="29">
                  <c:v>1818</c:v>
                </c:pt>
                <c:pt idx="30">
                  <c:v>1904</c:v>
                </c:pt>
                <c:pt idx="31">
                  <c:v>4269</c:v>
                </c:pt>
                <c:pt idx="32">
                  <c:v>9040</c:v>
                </c:pt>
                <c:pt idx="33">
                  <c:v>57564</c:v>
                </c:pt>
                <c:pt idx="34">
                  <c:v>79207</c:v>
                </c:pt>
                <c:pt idx="35">
                  <c:v>96388</c:v>
                </c:pt>
                <c:pt idx="36">
                  <c:v>254039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0154856"/>
        <c:axId val="280155248"/>
      </c:barChart>
      <c:catAx>
        <c:axId val="28015485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0155248"/>
        <c:crosses val="autoZero"/>
        <c:auto val="1"/>
        <c:lblAlgn val="ctr"/>
        <c:lblOffset val="100"/>
        <c:noMultiLvlLbl val="0"/>
      </c:catAx>
      <c:valAx>
        <c:axId val="280155248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01548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8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2"/>
            <c:invertIfNegative val="0"/>
            <c:bubble3D val="0"/>
            <c:spPr>
              <a:solidFill>
                <a:srgbClr val="00B0F0"/>
              </a:solidFill>
            </c:spPr>
          </c:dPt>
          <c:dPt>
            <c:idx val="23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8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3.25'!$A$6:$A$37</c:f>
              <c:strCache>
                <c:ptCount val="32"/>
                <c:pt idx="0">
                  <c:v>SBTE-PI</c:v>
                </c:pt>
                <c:pt idx="1">
                  <c:v>Total PI</c:v>
                </c:pt>
                <c:pt idx="2">
                  <c:v>SBKG-PB</c:v>
                </c:pt>
                <c:pt idx="3">
                  <c:v>SBJP-PB</c:v>
                </c:pt>
                <c:pt idx="4">
                  <c:v>Total PB</c:v>
                </c:pt>
                <c:pt idx="5">
                  <c:v>SBAR-SE</c:v>
                </c:pt>
                <c:pt idx="6">
                  <c:v>Total SE</c:v>
                </c:pt>
                <c:pt idx="7">
                  <c:v>SBMO-AL</c:v>
                </c:pt>
                <c:pt idx="8">
                  <c:v>Total AL</c:v>
                </c:pt>
                <c:pt idx="9">
                  <c:v>SBSG-RN</c:v>
                </c:pt>
                <c:pt idx="10">
                  <c:v>SBNT-RN</c:v>
                </c:pt>
                <c:pt idx="11">
                  <c:v>Total RN</c:v>
                </c:pt>
                <c:pt idx="12">
                  <c:v>SBIZ-MA</c:v>
                </c:pt>
                <c:pt idx="13">
                  <c:v>SBSL-MA</c:v>
                </c:pt>
                <c:pt idx="14">
                  <c:v>Total MA</c:v>
                </c:pt>
                <c:pt idx="15">
                  <c:v>SBJU-CE</c:v>
                </c:pt>
                <c:pt idx="16">
                  <c:v>SBFZ-CE</c:v>
                </c:pt>
                <c:pt idx="17">
                  <c:v>Total CE</c:v>
                </c:pt>
                <c:pt idx="18">
                  <c:v>SBFN-PE</c:v>
                </c:pt>
                <c:pt idx="19">
                  <c:v>SBPL-PE</c:v>
                </c:pt>
                <c:pt idx="20">
                  <c:v>SBRF-PE</c:v>
                </c:pt>
                <c:pt idx="21">
                  <c:v>Total PE</c:v>
                </c:pt>
                <c:pt idx="22">
                  <c:v>SBUF-BA</c:v>
                </c:pt>
                <c:pt idx="23">
                  <c:v>SNVB-BA</c:v>
                </c:pt>
                <c:pt idx="24">
                  <c:v>SBTC-BA</c:v>
                </c:pt>
                <c:pt idx="25">
                  <c:v>SBLE-BA</c:v>
                </c:pt>
                <c:pt idx="26">
                  <c:v>SNBR-BA</c:v>
                </c:pt>
                <c:pt idx="27">
                  <c:v>SBQV-BA</c:v>
                </c:pt>
                <c:pt idx="28">
                  <c:v>SBIL-BA</c:v>
                </c:pt>
                <c:pt idx="29">
                  <c:v>SBPS-BA</c:v>
                </c:pt>
                <c:pt idx="30">
                  <c:v>SBSV-BA</c:v>
                </c:pt>
                <c:pt idx="31">
                  <c:v>Total BA</c:v>
                </c:pt>
              </c:strCache>
            </c:strRef>
          </c:cat>
          <c:val>
            <c:numRef>
              <c:f>'Fig 3.25'!$B$6:$B$37</c:f>
              <c:numCache>
                <c:formatCode>_(* #,##0_);_(* \(#,##0\);_(* "-"??_);_(@_)</c:formatCode>
                <c:ptCount val="32"/>
                <c:pt idx="0">
                  <c:v>5471</c:v>
                </c:pt>
                <c:pt idx="1">
                  <c:v>5471</c:v>
                </c:pt>
                <c:pt idx="2">
                  <c:v>1025</c:v>
                </c:pt>
                <c:pt idx="3">
                  <c:v>4975</c:v>
                </c:pt>
                <c:pt idx="4">
                  <c:v>6000</c:v>
                </c:pt>
                <c:pt idx="5">
                  <c:v>7398</c:v>
                </c:pt>
                <c:pt idx="6">
                  <c:v>7398</c:v>
                </c:pt>
                <c:pt idx="7">
                  <c:v>8865</c:v>
                </c:pt>
                <c:pt idx="8">
                  <c:v>8865</c:v>
                </c:pt>
                <c:pt idx="9">
                  <c:v>201</c:v>
                </c:pt>
                <c:pt idx="10">
                  <c:v>9368</c:v>
                </c:pt>
                <c:pt idx="11">
                  <c:v>9569</c:v>
                </c:pt>
                <c:pt idx="12">
                  <c:v>2148</c:v>
                </c:pt>
                <c:pt idx="13">
                  <c:v>8786</c:v>
                </c:pt>
                <c:pt idx="14">
                  <c:v>10934</c:v>
                </c:pt>
                <c:pt idx="15">
                  <c:v>2629</c:v>
                </c:pt>
                <c:pt idx="16">
                  <c:v>25252</c:v>
                </c:pt>
                <c:pt idx="17">
                  <c:v>27881</c:v>
                </c:pt>
                <c:pt idx="18">
                  <c:v>1242</c:v>
                </c:pt>
                <c:pt idx="19">
                  <c:v>2649</c:v>
                </c:pt>
                <c:pt idx="20">
                  <c:v>30980</c:v>
                </c:pt>
                <c:pt idx="21">
                  <c:v>34871</c:v>
                </c:pt>
                <c:pt idx="22">
                  <c:v>7</c:v>
                </c:pt>
                <c:pt idx="23">
                  <c:v>25</c:v>
                </c:pt>
                <c:pt idx="24">
                  <c:v>106</c:v>
                </c:pt>
                <c:pt idx="25">
                  <c:v>112</c:v>
                </c:pt>
                <c:pt idx="26">
                  <c:v>1322</c:v>
                </c:pt>
                <c:pt idx="27">
                  <c:v>2976</c:v>
                </c:pt>
                <c:pt idx="28">
                  <c:v>3616</c:v>
                </c:pt>
                <c:pt idx="29">
                  <c:v>5291</c:v>
                </c:pt>
                <c:pt idx="30">
                  <c:v>42130</c:v>
                </c:pt>
                <c:pt idx="31">
                  <c:v>55585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737504"/>
        <c:axId val="277737896"/>
      </c:barChart>
      <c:catAx>
        <c:axId val="27773750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77737896"/>
        <c:crosses val="autoZero"/>
        <c:auto val="1"/>
        <c:lblAlgn val="ctr"/>
        <c:lblOffset val="100"/>
        <c:noMultiLvlLbl val="0"/>
      </c:catAx>
      <c:valAx>
        <c:axId val="277737896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77737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8"/>
            <c:invertIfNegative val="0"/>
            <c:bubble3D val="0"/>
          </c:dPt>
          <c:dPt>
            <c:idx val="10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19"/>
            <c:invertIfNegative val="0"/>
            <c:bubble3D val="0"/>
          </c:dPt>
          <c:dPt>
            <c:idx val="21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6"/>
            <c:invertIfNegative val="0"/>
            <c:bubble3D val="0"/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3.26'!$A$6:$A$34</c:f>
              <c:strCache>
                <c:ptCount val="29"/>
                <c:pt idx="0">
                  <c:v>SSCK-SC</c:v>
                </c:pt>
                <c:pt idx="1">
                  <c:v>SSOE-SC</c:v>
                </c:pt>
                <c:pt idx="2">
                  <c:v>SBLJ-SC</c:v>
                </c:pt>
                <c:pt idx="3">
                  <c:v>SBCD-SC</c:v>
                </c:pt>
                <c:pt idx="4">
                  <c:v>SSJA-SC</c:v>
                </c:pt>
                <c:pt idx="5">
                  <c:v>SBCM-SC</c:v>
                </c:pt>
                <c:pt idx="6">
                  <c:v>SBJV-SC</c:v>
                </c:pt>
                <c:pt idx="7">
                  <c:v>SBCH-SC</c:v>
                </c:pt>
                <c:pt idx="8">
                  <c:v>SBNF-SC</c:v>
                </c:pt>
                <c:pt idx="9">
                  <c:v>SBFL-SC</c:v>
                </c:pt>
                <c:pt idx="10">
                  <c:v>Total SC</c:v>
                </c:pt>
                <c:pt idx="11">
                  <c:v>SBUG-RS</c:v>
                </c:pt>
                <c:pt idx="12">
                  <c:v>SBNM-RS</c:v>
                </c:pt>
                <c:pt idx="13">
                  <c:v>SSZR-RS</c:v>
                </c:pt>
                <c:pt idx="14">
                  <c:v>SSER-RS</c:v>
                </c:pt>
                <c:pt idx="15">
                  <c:v>SBSM-RS</c:v>
                </c:pt>
                <c:pt idx="16">
                  <c:v>SBPK-RS</c:v>
                </c:pt>
                <c:pt idx="17">
                  <c:v>SJRG-RS</c:v>
                </c:pt>
                <c:pt idx="18">
                  <c:v>SBPF-RS</c:v>
                </c:pt>
                <c:pt idx="19">
                  <c:v>SBCX-RS</c:v>
                </c:pt>
                <c:pt idx="20">
                  <c:v>SBPA-RS</c:v>
                </c:pt>
                <c:pt idx="21">
                  <c:v>Total RS</c:v>
                </c:pt>
                <c:pt idx="22">
                  <c:v>SSFB-PR</c:v>
                </c:pt>
                <c:pt idx="23">
                  <c:v>SBCA-PR</c:v>
                </c:pt>
                <c:pt idx="24">
                  <c:v>SBMG-PR</c:v>
                </c:pt>
                <c:pt idx="25">
                  <c:v>SBLO-PR</c:v>
                </c:pt>
                <c:pt idx="26">
                  <c:v>SBFI-PR</c:v>
                </c:pt>
                <c:pt idx="27">
                  <c:v>SBCT-PR</c:v>
                </c:pt>
                <c:pt idx="28">
                  <c:v>Total PR</c:v>
                </c:pt>
              </c:strCache>
            </c:strRef>
          </c:cat>
          <c:val>
            <c:numRef>
              <c:f>'Fig 3.26'!$B$6:$B$34</c:f>
              <c:numCache>
                <c:formatCode>_(* #,##0_);_(* \(#,##0\);_(* "-"??_);_(@_)</c:formatCode>
                <c:ptCount val="29"/>
                <c:pt idx="0">
                  <c:v>2</c:v>
                </c:pt>
                <c:pt idx="1">
                  <c:v>4</c:v>
                </c:pt>
                <c:pt idx="2">
                  <c:v>5</c:v>
                </c:pt>
                <c:pt idx="3">
                  <c:v>67</c:v>
                </c:pt>
                <c:pt idx="4">
                  <c:v>149</c:v>
                </c:pt>
                <c:pt idx="5">
                  <c:v>613</c:v>
                </c:pt>
                <c:pt idx="6">
                  <c:v>2642</c:v>
                </c:pt>
                <c:pt idx="7">
                  <c:v>3018</c:v>
                </c:pt>
                <c:pt idx="8">
                  <c:v>6496</c:v>
                </c:pt>
                <c:pt idx="9">
                  <c:v>18013</c:v>
                </c:pt>
                <c:pt idx="10">
                  <c:v>31009</c:v>
                </c:pt>
                <c:pt idx="11">
                  <c:v>74</c:v>
                </c:pt>
                <c:pt idx="12">
                  <c:v>105</c:v>
                </c:pt>
                <c:pt idx="13">
                  <c:v>110</c:v>
                </c:pt>
                <c:pt idx="14">
                  <c:v>228</c:v>
                </c:pt>
                <c:pt idx="15">
                  <c:v>537</c:v>
                </c:pt>
                <c:pt idx="16">
                  <c:v>749</c:v>
                </c:pt>
                <c:pt idx="17">
                  <c:v>823</c:v>
                </c:pt>
                <c:pt idx="18">
                  <c:v>850</c:v>
                </c:pt>
                <c:pt idx="19">
                  <c:v>1395</c:v>
                </c:pt>
                <c:pt idx="20">
                  <c:v>33408</c:v>
                </c:pt>
                <c:pt idx="21">
                  <c:v>38279</c:v>
                </c:pt>
                <c:pt idx="22">
                  <c:v>36</c:v>
                </c:pt>
                <c:pt idx="23">
                  <c:v>1472</c:v>
                </c:pt>
                <c:pt idx="24">
                  <c:v>5425</c:v>
                </c:pt>
                <c:pt idx="25">
                  <c:v>6274</c:v>
                </c:pt>
                <c:pt idx="26">
                  <c:v>6907</c:v>
                </c:pt>
                <c:pt idx="27">
                  <c:v>36553</c:v>
                </c:pt>
                <c:pt idx="28">
                  <c:v>56667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77738288"/>
        <c:axId val="277738680"/>
      </c:barChart>
      <c:catAx>
        <c:axId val="27773828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77738680"/>
        <c:crosses val="autoZero"/>
        <c:auto val="1"/>
        <c:lblAlgn val="ctr"/>
        <c:lblOffset val="100"/>
        <c:noMultiLvlLbl val="0"/>
      </c:catAx>
      <c:valAx>
        <c:axId val="277738680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777382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0"/>
            <c:invertIfNegative val="0"/>
            <c:bubble3D val="0"/>
          </c:dPt>
          <c:dPt>
            <c:idx val="22"/>
            <c:invertIfNegative val="0"/>
            <c:bubble3D val="0"/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3.27'!$A$6:$A$31</c:f>
              <c:strCache>
                <c:ptCount val="26"/>
                <c:pt idx="0">
                  <c:v>SBDB-MS</c:v>
                </c:pt>
                <c:pt idx="1">
                  <c:v>SBCR-MS</c:v>
                </c:pt>
                <c:pt idx="2">
                  <c:v>SBDO-MS</c:v>
                </c:pt>
                <c:pt idx="3">
                  <c:v>SBCG-MS</c:v>
                </c:pt>
                <c:pt idx="4">
                  <c:v>Total MS</c:v>
                </c:pt>
                <c:pt idx="5">
                  <c:v>SWCB-GO</c:v>
                </c:pt>
                <c:pt idx="6">
                  <c:v>SWWA-GO</c:v>
                </c:pt>
                <c:pt idx="7">
                  <c:v>SDOV-GO</c:v>
                </c:pt>
                <c:pt idx="8">
                  <c:v>SBAN-GO</c:v>
                </c:pt>
                <c:pt idx="9">
                  <c:v>SJVO-GO</c:v>
                </c:pt>
                <c:pt idx="10">
                  <c:v>SWIQ-GO</c:v>
                </c:pt>
                <c:pt idx="11">
                  <c:v>SWLC-GO</c:v>
                </c:pt>
                <c:pt idx="12">
                  <c:v>SBCN-GO</c:v>
                </c:pt>
                <c:pt idx="13">
                  <c:v>SBGO-GO</c:v>
                </c:pt>
                <c:pt idx="14">
                  <c:v>Total GO</c:v>
                </c:pt>
                <c:pt idx="15">
                  <c:v>SBBW-MT</c:v>
                </c:pt>
                <c:pt idx="16">
                  <c:v>SWVC-MT</c:v>
                </c:pt>
                <c:pt idx="17">
                  <c:v>SJHG-MT</c:v>
                </c:pt>
                <c:pt idx="18">
                  <c:v>SWFX-MT</c:v>
                </c:pt>
                <c:pt idx="19">
                  <c:v>SBAT-MT</c:v>
                </c:pt>
                <c:pt idx="20">
                  <c:v>SWRD-MT</c:v>
                </c:pt>
                <c:pt idx="21">
                  <c:v>SWSI-MT</c:v>
                </c:pt>
                <c:pt idx="22">
                  <c:v>SBCY-MT</c:v>
                </c:pt>
                <c:pt idx="23">
                  <c:v>Total MT</c:v>
                </c:pt>
                <c:pt idx="24">
                  <c:v>SBBR-DF</c:v>
                </c:pt>
                <c:pt idx="25">
                  <c:v>Total DF</c:v>
                </c:pt>
              </c:strCache>
            </c:strRef>
          </c:cat>
          <c:val>
            <c:numRef>
              <c:f>'Fig 3.27'!$B$6:$B$31</c:f>
              <c:numCache>
                <c:formatCode>_(* #,##0_);_(* \(#,##0\);_(* "-"??_);_(@_)</c:formatCode>
                <c:ptCount val="26"/>
                <c:pt idx="0">
                  <c:v>142</c:v>
                </c:pt>
                <c:pt idx="1">
                  <c:v>311</c:v>
                </c:pt>
                <c:pt idx="2">
                  <c:v>628</c:v>
                </c:pt>
                <c:pt idx="3">
                  <c:v>8491</c:v>
                </c:pt>
                <c:pt idx="4">
                  <c:v>9572</c:v>
                </c:pt>
                <c:pt idx="5">
                  <c:v>1</c:v>
                </c:pt>
                <c:pt idx="6">
                  <c:v>1</c:v>
                </c:pt>
                <c:pt idx="7">
                  <c:v>2</c:v>
                </c:pt>
                <c:pt idx="8">
                  <c:v>2</c:v>
                </c:pt>
                <c:pt idx="9">
                  <c:v>9</c:v>
                </c:pt>
                <c:pt idx="10">
                  <c:v>164</c:v>
                </c:pt>
                <c:pt idx="11">
                  <c:v>362</c:v>
                </c:pt>
                <c:pt idx="12">
                  <c:v>493</c:v>
                </c:pt>
                <c:pt idx="13">
                  <c:v>16034</c:v>
                </c:pt>
                <c:pt idx="14">
                  <c:v>17068</c:v>
                </c:pt>
                <c:pt idx="15">
                  <c:v>4</c:v>
                </c:pt>
                <c:pt idx="16">
                  <c:v>24</c:v>
                </c:pt>
                <c:pt idx="17">
                  <c:v>126</c:v>
                </c:pt>
                <c:pt idx="18">
                  <c:v>134</c:v>
                </c:pt>
                <c:pt idx="19">
                  <c:v>511</c:v>
                </c:pt>
                <c:pt idx="20">
                  <c:v>894</c:v>
                </c:pt>
                <c:pt idx="21">
                  <c:v>1459</c:v>
                </c:pt>
                <c:pt idx="22">
                  <c:v>17249</c:v>
                </c:pt>
                <c:pt idx="23">
                  <c:v>20401</c:v>
                </c:pt>
                <c:pt idx="24">
                  <c:v>72515</c:v>
                </c:pt>
                <c:pt idx="25">
                  <c:v>72515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0882696"/>
        <c:axId val="280883088"/>
      </c:barChart>
      <c:catAx>
        <c:axId val="280882696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0883088"/>
        <c:crosses val="autoZero"/>
        <c:auto val="1"/>
        <c:lblAlgn val="ctr"/>
        <c:lblOffset val="100"/>
        <c:noMultiLvlLbl val="0"/>
      </c:catAx>
      <c:valAx>
        <c:axId val="280883088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088269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9"/>
            <c:invertIfNegative val="0"/>
            <c:bubble3D val="0"/>
          </c:dPt>
          <c:dPt>
            <c:idx val="1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3"/>
            <c:invertIfNegative val="0"/>
            <c:bubble3D val="0"/>
          </c:dPt>
          <c:dPt>
            <c:idx val="1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8"/>
            <c:invertIfNegative val="0"/>
            <c:bubble3D val="0"/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3.28'!$A$6:$A$55</c:f>
              <c:strCache>
                <c:ptCount val="50"/>
                <c:pt idx="0">
                  <c:v>SBBV-RR</c:v>
                </c:pt>
                <c:pt idx="1">
                  <c:v>Total RR</c:v>
                </c:pt>
                <c:pt idx="2">
                  <c:v>SBCZ-AC</c:v>
                </c:pt>
                <c:pt idx="3">
                  <c:v>SBRB-AC</c:v>
                </c:pt>
                <c:pt idx="4">
                  <c:v>Total AC</c:v>
                </c:pt>
                <c:pt idx="5">
                  <c:v>SBMQ-AP</c:v>
                </c:pt>
                <c:pt idx="6">
                  <c:v>Total AP</c:v>
                </c:pt>
                <c:pt idx="7">
                  <c:v>SBPN-TO</c:v>
                </c:pt>
                <c:pt idx="8">
                  <c:v>SWGI-TO</c:v>
                </c:pt>
                <c:pt idx="9">
                  <c:v>SWGN-TO</c:v>
                </c:pt>
                <c:pt idx="10">
                  <c:v>SBPJ-TO</c:v>
                </c:pt>
                <c:pt idx="11">
                  <c:v>Total TO</c:v>
                </c:pt>
                <c:pt idx="12">
                  <c:v>SSKW-RO</c:v>
                </c:pt>
                <c:pt idx="13">
                  <c:v>SBJI-RO</c:v>
                </c:pt>
                <c:pt idx="14">
                  <c:v>SBVH-RO</c:v>
                </c:pt>
                <c:pt idx="15">
                  <c:v>SBPV-RO</c:v>
                </c:pt>
                <c:pt idx="16">
                  <c:v>Total RO</c:v>
                </c:pt>
                <c:pt idx="17">
                  <c:v>SWBR-AM</c:v>
                </c:pt>
                <c:pt idx="18">
                  <c:v>SWNK-AM</c:v>
                </c:pt>
                <c:pt idx="19">
                  <c:v>SWMW-AM</c:v>
                </c:pt>
                <c:pt idx="20">
                  <c:v>SBMY-AM</c:v>
                </c:pt>
                <c:pt idx="21">
                  <c:v>SWLB-AM</c:v>
                </c:pt>
                <c:pt idx="22">
                  <c:v>SWOB-AM</c:v>
                </c:pt>
                <c:pt idx="23">
                  <c:v>SDCG-AM</c:v>
                </c:pt>
                <c:pt idx="24">
                  <c:v>SWTP-AM</c:v>
                </c:pt>
                <c:pt idx="25">
                  <c:v>SWEI-AM</c:v>
                </c:pt>
                <c:pt idx="26">
                  <c:v>SBUA-AM</c:v>
                </c:pt>
                <c:pt idx="27">
                  <c:v>SWHT-AM</c:v>
                </c:pt>
                <c:pt idx="28">
                  <c:v>SWBC-AM</c:v>
                </c:pt>
                <c:pt idx="29">
                  <c:v>SWCA-AM</c:v>
                </c:pt>
                <c:pt idx="30">
                  <c:v>SWKO-AM</c:v>
                </c:pt>
                <c:pt idx="31">
                  <c:v>SBTT-AM</c:v>
                </c:pt>
                <c:pt idx="32">
                  <c:v>SWPI-AM</c:v>
                </c:pt>
                <c:pt idx="33">
                  <c:v>SBTF-AM</c:v>
                </c:pt>
                <c:pt idx="34">
                  <c:v>SBUY-AM</c:v>
                </c:pt>
                <c:pt idx="35">
                  <c:v>SBEG-AM</c:v>
                </c:pt>
                <c:pt idx="36">
                  <c:v>Total AM</c:v>
                </c:pt>
                <c:pt idx="37">
                  <c:v>SNEB-PA</c:v>
                </c:pt>
                <c:pt idx="38">
                  <c:v>SBTU-PA</c:v>
                </c:pt>
                <c:pt idx="39">
                  <c:v>SBIH-PA</c:v>
                </c:pt>
                <c:pt idx="40">
                  <c:v>SBTB-PA</c:v>
                </c:pt>
                <c:pt idx="41">
                  <c:v>SNDC-PA</c:v>
                </c:pt>
                <c:pt idx="42">
                  <c:v>SBMD-PA</c:v>
                </c:pt>
                <c:pt idx="43">
                  <c:v>SDOW-PA</c:v>
                </c:pt>
                <c:pt idx="44">
                  <c:v>SBCJ-PA</c:v>
                </c:pt>
                <c:pt idx="45">
                  <c:v>SBHT-PA</c:v>
                </c:pt>
                <c:pt idx="46">
                  <c:v>SBSN-PA</c:v>
                </c:pt>
                <c:pt idx="47">
                  <c:v>SBMA-PA</c:v>
                </c:pt>
                <c:pt idx="48">
                  <c:v>SBBE-PA</c:v>
                </c:pt>
                <c:pt idx="49">
                  <c:v>Total PA</c:v>
                </c:pt>
              </c:strCache>
            </c:strRef>
          </c:cat>
          <c:val>
            <c:numRef>
              <c:f>'Fig 3.28'!$B$6:$B$55</c:f>
              <c:numCache>
                <c:formatCode>_(* #,##0_);_(* \(#,##0\);_(* "-"??_);_(@_)</c:formatCode>
                <c:ptCount val="50"/>
                <c:pt idx="0">
                  <c:v>1491</c:v>
                </c:pt>
                <c:pt idx="1">
                  <c:v>1491</c:v>
                </c:pt>
                <c:pt idx="2">
                  <c:v>363</c:v>
                </c:pt>
                <c:pt idx="3">
                  <c:v>1959</c:v>
                </c:pt>
                <c:pt idx="4">
                  <c:v>2322</c:v>
                </c:pt>
                <c:pt idx="5">
                  <c:v>3717</c:v>
                </c:pt>
                <c:pt idx="6">
                  <c:v>3717</c:v>
                </c:pt>
                <c:pt idx="7">
                  <c:v>2</c:v>
                </c:pt>
                <c:pt idx="8">
                  <c:v>142</c:v>
                </c:pt>
                <c:pt idx="9">
                  <c:v>1254</c:v>
                </c:pt>
                <c:pt idx="10">
                  <c:v>4285</c:v>
                </c:pt>
                <c:pt idx="11">
                  <c:v>5683</c:v>
                </c:pt>
                <c:pt idx="12">
                  <c:v>536</c:v>
                </c:pt>
                <c:pt idx="13">
                  <c:v>699</c:v>
                </c:pt>
                <c:pt idx="14">
                  <c:v>712</c:v>
                </c:pt>
                <c:pt idx="15">
                  <c:v>5726</c:v>
                </c:pt>
                <c:pt idx="16">
                  <c:v>7673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2</c:v>
                </c:pt>
                <c:pt idx="21">
                  <c:v>55</c:v>
                </c:pt>
                <c:pt idx="22">
                  <c:v>62</c:v>
                </c:pt>
                <c:pt idx="23">
                  <c:v>102</c:v>
                </c:pt>
                <c:pt idx="24">
                  <c:v>102</c:v>
                </c:pt>
                <c:pt idx="25">
                  <c:v>170</c:v>
                </c:pt>
                <c:pt idx="26">
                  <c:v>198</c:v>
                </c:pt>
                <c:pt idx="27">
                  <c:v>201</c:v>
                </c:pt>
                <c:pt idx="28">
                  <c:v>241</c:v>
                </c:pt>
                <c:pt idx="29">
                  <c:v>372</c:v>
                </c:pt>
                <c:pt idx="30">
                  <c:v>438</c:v>
                </c:pt>
                <c:pt idx="31">
                  <c:v>561</c:v>
                </c:pt>
                <c:pt idx="32">
                  <c:v>755</c:v>
                </c:pt>
                <c:pt idx="33">
                  <c:v>1036</c:v>
                </c:pt>
                <c:pt idx="34">
                  <c:v>1628</c:v>
                </c:pt>
                <c:pt idx="35">
                  <c:v>17410</c:v>
                </c:pt>
                <c:pt idx="36">
                  <c:v>23336</c:v>
                </c:pt>
                <c:pt idx="37">
                  <c:v>1</c:v>
                </c:pt>
                <c:pt idx="38">
                  <c:v>318</c:v>
                </c:pt>
                <c:pt idx="39">
                  <c:v>407</c:v>
                </c:pt>
                <c:pt idx="40">
                  <c:v>429</c:v>
                </c:pt>
                <c:pt idx="41">
                  <c:v>503</c:v>
                </c:pt>
                <c:pt idx="42">
                  <c:v>524</c:v>
                </c:pt>
                <c:pt idx="43">
                  <c:v>748</c:v>
                </c:pt>
                <c:pt idx="44">
                  <c:v>1374</c:v>
                </c:pt>
                <c:pt idx="45">
                  <c:v>2381</c:v>
                </c:pt>
                <c:pt idx="46">
                  <c:v>4382</c:v>
                </c:pt>
                <c:pt idx="47">
                  <c:v>5008</c:v>
                </c:pt>
                <c:pt idx="48">
                  <c:v>20310</c:v>
                </c:pt>
                <c:pt idx="49">
                  <c:v>36385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0883872"/>
        <c:axId val="280884264"/>
      </c:barChart>
      <c:catAx>
        <c:axId val="28088387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0884264"/>
        <c:crosses val="autoZero"/>
        <c:auto val="1"/>
        <c:lblAlgn val="ctr"/>
        <c:lblOffset val="100"/>
        <c:noMultiLvlLbl val="0"/>
      </c:catAx>
      <c:valAx>
        <c:axId val="280884264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088387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2012</c:v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3.29'!$A$6:$A$17</c:f>
              <c:strCache>
                <c:ptCount val="12"/>
                <c:pt idx="0">
                  <c:v>Azul</c:v>
                </c:pt>
                <c:pt idx="1">
                  <c:v>Trip</c:v>
                </c:pt>
                <c:pt idx="2">
                  <c:v>Gol</c:v>
                </c:pt>
                <c:pt idx="3">
                  <c:v>Tam</c:v>
                </c:pt>
                <c:pt idx="4">
                  <c:v>Avianca</c:v>
                </c:pt>
                <c:pt idx="5">
                  <c:v>Total</c:v>
                </c:pt>
                <c:pt idx="6">
                  <c:v>Passaredo</c:v>
                </c:pt>
                <c:pt idx="7">
                  <c:v>Sete</c:v>
                </c:pt>
                <c:pt idx="8">
                  <c:v>NHT</c:v>
                </c:pt>
                <c:pt idx="9">
                  <c:v>Rio</c:v>
                </c:pt>
                <c:pt idx="10">
                  <c:v>Absa</c:v>
                </c:pt>
                <c:pt idx="11">
                  <c:v>Pantanal</c:v>
                </c:pt>
              </c:strCache>
            </c:strRef>
          </c:cat>
          <c:val>
            <c:numRef>
              <c:f>'Fig 3.29'!$B$6:$B$17</c:f>
              <c:numCache>
                <c:formatCode>_(* #,##0_);_(* \(#,##0\);_(* "-"??_);_(@_)</c:formatCode>
                <c:ptCount val="12"/>
                <c:pt idx="0">
                  <c:v>60</c:v>
                </c:pt>
                <c:pt idx="1">
                  <c:v>102</c:v>
                </c:pt>
                <c:pt idx="2">
                  <c:v>57</c:v>
                </c:pt>
                <c:pt idx="3">
                  <c:v>46</c:v>
                </c:pt>
                <c:pt idx="4">
                  <c:v>26</c:v>
                </c:pt>
                <c:pt idx="5">
                  <c:v>23</c:v>
                </c:pt>
                <c:pt idx="6">
                  <c:v>52</c:v>
                </c:pt>
                <c:pt idx="7">
                  <c:v>25</c:v>
                </c:pt>
                <c:pt idx="8">
                  <c:v>16</c:v>
                </c:pt>
                <c:pt idx="9">
                  <c:v>15</c:v>
                </c:pt>
                <c:pt idx="10">
                  <c:v>16</c:v>
                </c:pt>
                <c:pt idx="11">
                  <c:v>15</c:v>
                </c:pt>
              </c:numCache>
            </c:numRef>
          </c:val>
        </c:ser>
        <c:ser>
          <c:idx val="1"/>
          <c:order val="1"/>
          <c:tx>
            <c:v>2013</c:v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3.29'!$A$6:$A$17</c:f>
              <c:strCache>
                <c:ptCount val="12"/>
                <c:pt idx="0">
                  <c:v>Azul</c:v>
                </c:pt>
                <c:pt idx="1">
                  <c:v>Trip</c:v>
                </c:pt>
                <c:pt idx="2">
                  <c:v>Gol</c:v>
                </c:pt>
                <c:pt idx="3">
                  <c:v>Tam</c:v>
                </c:pt>
                <c:pt idx="4">
                  <c:v>Avianca</c:v>
                </c:pt>
                <c:pt idx="5">
                  <c:v>Total</c:v>
                </c:pt>
                <c:pt idx="6">
                  <c:v>Passaredo</c:v>
                </c:pt>
                <c:pt idx="7">
                  <c:v>Sete</c:v>
                </c:pt>
                <c:pt idx="8">
                  <c:v>NHT</c:v>
                </c:pt>
                <c:pt idx="9">
                  <c:v>Rio</c:v>
                </c:pt>
                <c:pt idx="10">
                  <c:v>Absa</c:v>
                </c:pt>
                <c:pt idx="11">
                  <c:v>Pantanal</c:v>
                </c:pt>
              </c:strCache>
            </c:strRef>
          </c:cat>
          <c:val>
            <c:numRef>
              <c:f>'Fig 3.29'!$C$6:$C$17</c:f>
              <c:numCache>
                <c:formatCode>_(* #,##0_);_(* \(#,##0\);_(* "-"??_);_(@_)</c:formatCode>
                <c:ptCount val="12"/>
                <c:pt idx="0">
                  <c:v>106</c:v>
                </c:pt>
                <c:pt idx="1">
                  <c:v>105</c:v>
                </c:pt>
                <c:pt idx="2">
                  <c:v>56</c:v>
                </c:pt>
                <c:pt idx="3">
                  <c:v>44</c:v>
                </c:pt>
                <c:pt idx="4">
                  <c:v>29</c:v>
                </c:pt>
                <c:pt idx="5">
                  <c:v>29</c:v>
                </c:pt>
                <c:pt idx="6">
                  <c:v>28</c:v>
                </c:pt>
                <c:pt idx="7">
                  <c:v>27</c:v>
                </c:pt>
                <c:pt idx="8">
                  <c:v>20</c:v>
                </c:pt>
                <c:pt idx="9">
                  <c:v>17</c:v>
                </c:pt>
                <c:pt idx="10">
                  <c:v>16</c:v>
                </c:pt>
                <c:pt idx="11">
                  <c:v>13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0885048"/>
        <c:axId val="280885440"/>
      </c:barChart>
      <c:catAx>
        <c:axId val="28088504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0885440"/>
        <c:crosses val="autoZero"/>
        <c:auto val="1"/>
        <c:lblAlgn val="ctr"/>
        <c:lblOffset val="100"/>
        <c:noMultiLvlLbl val="0"/>
      </c:catAx>
      <c:valAx>
        <c:axId val="280885440"/>
        <c:scaling>
          <c:orientation val="minMax"/>
        </c:scaling>
        <c:delete val="1"/>
        <c:axPos val="t"/>
        <c:numFmt formatCode="_(* #,##0_);_(* \(#,##0\);_(* &quot;-&quot;??_);_(@_)" sourceLinked="1"/>
        <c:majorTickMark val="out"/>
        <c:minorTickMark val="none"/>
        <c:tickLblPos val="none"/>
        <c:crossAx val="28088504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3.30'!$A$6:$A$15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3.30'!$B$6:$B$15</c:f>
              <c:numCache>
                <c:formatCode>_(* #,##0_);_(* \(#,##0\);_(* "-"??_);_(@_)</c:formatCode>
                <c:ptCount val="10"/>
                <c:pt idx="0">
                  <c:v>83835</c:v>
                </c:pt>
                <c:pt idx="1">
                  <c:v>89042</c:v>
                </c:pt>
                <c:pt idx="2">
                  <c:v>89609</c:v>
                </c:pt>
                <c:pt idx="3">
                  <c:v>102775</c:v>
                </c:pt>
                <c:pt idx="4">
                  <c:v>105752</c:v>
                </c:pt>
                <c:pt idx="5">
                  <c:v>100976</c:v>
                </c:pt>
                <c:pt idx="6">
                  <c:v>117272</c:v>
                </c:pt>
                <c:pt idx="7">
                  <c:v>135018</c:v>
                </c:pt>
                <c:pt idx="8">
                  <c:v>138840</c:v>
                </c:pt>
                <c:pt idx="9">
                  <c:v>140765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0885832"/>
        <c:axId val="281868536"/>
      </c:barChart>
      <c:catAx>
        <c:axId val="280885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1868536"/>
        <c:crosses val="autoZero"/>
        <c:auto val="1"/>
        <c:lblAlgn val="ctr"/>
        <c:lblOffset val="100"/>
        <c:noMultiLvlLbl val="0"/>
      </c:catAx>
      <c:valAx>
        <c:axId val="281868536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088583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5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3.31'!$B$6:$B$15</c:f>
              <c:numCache>
                <c:formatCode>0.0%</c:formatCode>
                <c:ptCount val="10"/>
                <c:pt idx="0">
                  <c:v>0.10034125213282583</c:v>
                </c:pt>
                <c:pt idx="1">
                  <c:v>6.2110097214767103E-2</c:v>
                </c:pt>
                <c:pt idx="2">
                  <c:v>6.3677814963724981E-3</c:v>
                </c:pt>
                <c:pt idx="3">
                  <c:v>0.14692720597261436</c:v>
                </c:pt>
                <c:pt idx="4">
                  <c:v>2.8966188275358795E-2</c:v>
                </c:pt>
                <c:pt idx="5">
                  <c:v>-4.5162266434677356E-2</c:v>
                </c:pt>
                <c:pt idx="6">
                  <c:v>0.16138488353668198</c:v>
                </c:pt>
                <c:pt idx="7">
                  <c:v>0.15132341905996316</c:v>
                </c:pt>
                <c:pt idx="8">
                  <c:v>2.8307336799537841E-2</c:v>
                </c:pt>
                <c:pt idx="9">
                  <c:v>1.3864880437914145E-2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869320"/>
        <c:axId val="281869712"/>
      </c:barChart>
      <c:catAx>
        <c:axId val="2818693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1869712"/>
        <c:crosses val="autoZero"/>
        <c:auto val="1"/>
        <c:lblAlgn val="ctr"/>
        <c:lblOffset val="100"/>
        <c:noMultiLvlLbl val="0"/>
      </c:catAx>
      <c:valAx>
        <c:axId val="2818697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86932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3.32'!$B$6:$B$17</c:f>
              <c:numCache>
                <c:formatCode>0.0%</c:formatCode>
                <c:ptCount val="12"/>
                <c:pt idx="0">
                  <c:v>-7.3367571533382249E-4</c:v>
                </c:pt>
                <c:pt idx="1">
                  <c:v>-1.9895287958115182E-2</c:v>
                </c:pt>
                <c:pt idx="2">
                  <c:v>7.0595961254309638E-3</c:v>
                </c:pt>
                <c:pt idx="3">
                  <c:v>-2.1208625432602716E-2</c:v>
                </c:pt>
                <c:pt idx="4">
                  <c:v>-1.7850923023336816E-2</c:v>
                </c:pt>
                <c:pt idx="5">
                  <c:v>-2.9298583172992828E-2</c:v>
                </c:pt>
                <c:pt idx="6">
                  <c:v>4.7573984858912594E-2</c:v>
                </c:pt>
                <c:pt idx="7">
                  <c:v>5.387205387205387E-2</c:v>
                </c:pt>
                <c:pt idx="8">
                  <c:v>2.346538187009279E-2</c:v>
                </c:pt>
                <c:pt idx="9">
                  <c:v>4.9450065992080953E-2</c:v>
                </c:pt>
                <c:pt idx="10">
                  <c:v>2.8677314038648195E-2</c:v>
                </c:pt>
                <c:pt idx="11">
                  <c:v>4.5395924684034049E-2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870496"/>
        <c:axId val="281870888"/>
      </c:barChart>
      <c:catAx>
        <c:axId val="28187049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1870888"/>
        <c:crosses val="autoZero"/>
        <c:auto val="1"/>
        <c:lblAlgn val="ctr"/>
        <c:lblOffset val="100"/>
        <c:noMultiLvlLbl val="0"/>
      </c:catAx>
      <c:valAx>
        <c:axId val="281870888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87049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3.33'!$B$5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3.33'!$A$6:$A$15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3.33'!$B$6:$B$15</c:f>
              <c:numCache>
                <c:formatCode>_(* #,##0_);_(* \(#,##0\);_(* "-"??_);_(@_)</c:formatCode>
                <c:ptCount val="10"/>
                <c:pt idx="0">
                  <c:v>34059</c:v>
                </c:pt>
                <c:pt idx="1">
                  <c:v>35450</c:v>
                </c:pt>
                <c:pt idx="2">
                  <c:v>32100</c:v>
                </c:pt>
                <c:pt idx="3">
                  <c:v>38488</c:v>
                </c:pt>
                <c:pt idx="4">
                  <c:v>40696</c:v>
                </c:pt>
                <c:pt idx="5">
                  <c:v>37738</c:v>
                </c:pt>
                <c:pt idx="6">
                  <c:v>39233</c:v>
                </c:pt>
                <c:pt idx="7">
                  <c:v>41628</c:v>
                </c:pt>
                <c:pt idx="8">
                  <c:v>40972</c:v>
                </c:pt>
                <c:pt idx="9">
                  <c:v>42040</c:v>
                </c:pt>
              </c:numCache>
            </c:numRef>
          </c:val>
        </c:ser>
        <c:ser>
          <c:idx val="1"/>
          <c:order val="1"/>
          <c:tx>
            <c:strRef>
              <c:f>'Fig 3.33'!$C$5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3.33'!$A$6:$A$15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3.33'!$C$6:$C$15</c:f>
              <c:numCache>
                <c:formatCode>_(* #,##0_);_(* \(#,##0\);_(* "-"??_);_(@_)</c:formatCode>
                <c:ptCount val="10"/>
                <c:pt idx="0">
                  <c:v>49776</c:v>
                </c:pt>
                <c:pt idx="1">
                  <c:v>53592</c:v>
                </c:pt>
                <c:pt idx="2">
                  <c:v>57509</c:v>
                </c:pt>
                <c:pt idx="3">
                  <c:v>64287</c:v>
                </c:pt>
                <c:pt idx="4">
                  <c:v>65056</c:v>
                </c:pt>
                <c:pt idx="5">
                  <c:v>63238</c:v>
                </c:pt>
                <c:pt idx="6">
                  <c:v>78039</c:v>
                </c:pt>
                <c:pt idx="7">
                  <c:v>93390</c:v>
                </c:pt>
                <c:pt idx="8">
                  <c:v>97868</c:v>
                </c:pt>
                <c:pt idx="9">
                  <c:v>98725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871672"/>
        <c:axId val="281872064"/>
      </c:barChart>
      <c:catAx>
        <c:axId val="28187167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1872064"/>
        <c:crosses val="autoZero"/>
        <c:auto val="1"/>
        <c:lblAlgn val="ctr"/>
        <c:lblOffset val="100"/>
        <c:noMultiLvlLbl val="0"/>
      </c:catAx>
      <c:valAx>
        <c:axId val="2818720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1871672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3.34'!$B$5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3.34'!$B$6:$B$15</c:f>
              <c:numCache>
                <c:formatCode>0.00%</c:formatCode>
                <c:ptCount val="10"/>
                <c:pt idx="0">
                  <c:v>0.4062623009482913</c:v>
                </c:pt>
                <c:pt idx="1">
                  <c:v>0.39812672671323646</c:v>
                </c:pt>
                <c:pt idx="2">
                  <c:v>0.35822294635583479</c:v>
                </c:pt>
                <c:pt idx="3">
                  <c:v>0.37448795913403066</c:v>
                </c:pt>
                <c:pt idx="4">
                  <c:v>0.38482487328844844</c:v>
                </c:pt>
                <c:pt idx="5">
                  <c:v>0.37373237204880366</c:v>
                </c:pt>
                <c:pt idx="6">
                  <c:v>0.33454703595061053</c:v>
                </c:pt>
                <c:pt idx="7">
                  <c:v>0.30831444696262722</c:v>
                </c:pt>
                <c:pt idx="8">
                  <c:v>0.29510227600115241</c:v>
                </c:pt>
                <c:pt idx="9">
                  <c:v>0.29865378467658865</c:v>
                </c:pt>
              </c:numCache>
            </c:numRef>
          </c:val>
        </c:ser>
        <c:ser>
          <c:idx val="1"/>
          <c:order val="1"/>
          <c:tx>
            <c:strRef>
              <c:f>'Fig 3.34'!$C$5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3.34'!$A$6:$A$15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3.34'!$C$6:$C$15</c:f>
              <c:numCache>
                <c:formatCode>0.00%</c:formatCode>
                <c:ptCount val="10"/>
                <c:pt idx="0">
                  <c:v>0.5937376990517087</c:v>
                </c:pt>
                <c:pt idx="1">
                  <c:v>0.60187327328676354</c:v>
                </c:pt>
                <c:pt idx="2">
                  <c:v>0.64177705364416515</c:v>
                </c:pt>
                <c:pt idx="3">
                  <c:v>0.62551204086596934</c:v>
                </c:pt>
                <c:pt idx="4">
                  <c:v>0.6151751267115515</c:v>
                </c:pt>
                <c:pt idx="5">
                  <c:v>0.62626762795119628</c:v>
                </c:pt>
                <c:pt idx="6">
                  <c:v>0.66545296404938947</c:v>
                </c:pt>
                <c:pt idx="7">
                  <c:v>0.69168555303737278</c:v>
                </c:pt>
                <c:pt idx="8">
                  <c:v>0.70489772399884765</c:v>
                </c:pt>
                <c:pt idx="9">
                  <c:v>0.70134621532341135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45"/>
        <c:overlap val="100"/>
        <c:axId val="281424360"/>
        <c:axId val="281424752"/>
      </c:barChart>
      <c:catAx>
        <c:axId val="2814243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1424752"/>
        <c:crosses val="autoZero"/>
        <c:auto val="1"/>
        <c:lblAlgn val="ctr"/>
        <c:lblOffset val="100"/>
        <c:noMultiLvlLbl val="0"/>
      </c:catAx>
      <c:valAx>
        <c:axId val="281424752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281424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3.35'!$A$6:$A$7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3.35'!$B$6:$B$7</c:f>
              <c:numCache>
                <c:formatCode>0.0%</c:formatCode>
                <c:ptCount val="2"/>
                <c:pt idx="0">
                  <c:v>0.23432866496373939</c:v>
                </c:pt>
                <c:pt idx="1">
                  <c:v>0.9833855673416908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425536"/>
        <c:axId val="281425928"/>
      </c:barChart>
      <c:catAx>
        <c:axId val="28142553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1425928"/>
        <c:crosses val="autoZero"/>
        <c:auto val="1"/>
        <c:lblAlgn val="ctr"/>
        <c:lblOffset val="100"/>
        <c:noMultiLvlLbl val="0"/>
      </c:catAx>
      <c:valAx>
        <c:axId val="2814259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425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3.36'!$A$6:$A$7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3.36'!$B$6:$B$7</c:f>
              <c:numCache>
                <c:formatCode>0.00%</c:formatCode>
                <c:ptCount val="2"/>
                <c:pt idx="0">
                  <c:v>2.6066582056038269E-2</c:v>
                </c:pt>
                <c:pt idx="1">
                  <c:v>8.7566926881105164E-3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426712"/>
        <c:axId val="281427104"/>
      </c:barChart>
      <c:catAx>
        <c:axId val="28142671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1427104"/>
        <c:crosses val="autoZero"/>
        <c:auto val="1"/>
        <c:lblAlgn val="ctr"/>
        <c:lblOffset val="100"/>
        <c:noMultiLvlLbl val="0"/>
      </c:catAx>
      <c:valAx>
        <c:axId val="2814271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426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2705160984849322"/>
          <c:h val="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chemeClr val="tx1"/>
              </a:solidFill>
            </c:spPr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4"/>
            <c:bubble3D val="0"/>
            <c:spPr>
              <a:solidFill>
                <a:srgbClr val="0070C0"/>
              </a:solidFill>
            </c:spPr>
          </c:dPt>
          <c:dPt>
            <c:idx val="5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dLbl>
              <c:idx val="2"/>
              <c:layout>
                <c:manualLayout>
                  <c:x val="7.488952020202153E-4"/>
                  <c:y val="-0.10539723271195289"/>
                </c:manualLayout>
              </c:layout>
              <c:showLegendKey val="0"/>
              <c:showVal val="0"/>
              <c:showCatName val="0"/>
              <c:showSerName val="0"/>
              <c:showPercent val="1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3.37'!$A$6:$A$11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Copa</c:v>
                </c:pt>
                <c:pt idx="5">
                  <c:v>Demais Estrangeiras</c:v>
                </c:pt>
              </c:strCache>
            </c:strRef>
          </c:cat>
          <c:val>
            <c:numRef>
              <c:f>'Fig 3.37'!$B$6:$B$11</c:f>
              <c:numCache>
                <c:formatCode>0.0%</c:formatCode>
                <c:ptCount val="6"/>
                <c:pt idx="0">
                  <c:v>0.17635065534756508</c:v>
                </c:pt>
                <c:pt idx="1">
                  <c:v>0.11278371754342344</c:v>
                </c:pt>
                <c:pt idx="2">
                  <c:v>9.5194117856001181E-3</c:v>
                </c:pt>
                <c:pt idx="3">
                  <c:v>7.2795084005256985E-2</c:v>
                </c:pt>
                <c:pt idx="4">
                  <c:v>5.5773807409512308E-2</c:v>
                </c:pt>
                <c:pt idx="5">
                  <c:v>0.572777323908642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2">
                  <a:lumMod val="50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3.38'!$A$6:$A$11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Copa</c:v>
                </c:pt>
                <c:pt idx="5">
                  <c:v>Demais Estrangeiras</c:v>
                </c:pt>
              </c:strCache>
            </c:strRef>
          </c:cat>
          <c:val>
            <c:numRef>
              <c:f>'Fig 3.38'!$B$6:$B$11</c:f>
              <c:numCache>
                <c:formatCode>0.0%</c:formatCode>
                <c:ptCount val="6"/>
                <c:pt idx="0">
                  <c:v>2.5361420900454457E-2</c:v>
                </c:pt>
                <c:pt idx="1">
                  <c:v>8.0514530728918565E-2</c:v>
                </c:pt>
                <c:pt idx="2">
                  <c:v>-0.35234412759787337</c:v>
                </c:pt>
                <c:pt idx="3">
                  <c:v>0.19345446075005834</c:v>
                </c:pt>
                <c:pt idx="4">
                  <c:v>0.1978944156240463</c:v>
                </c:pt>
                <c:pt idx="5">
                  <c:v>-2.5396480030944746E-2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75864"/>
        <c:axId val="282676256"/>
      </c:barChart>
      <c:catAx>
        <c:axId val="2826758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2676256"/>
        <c:crosses val="autoZero"/>
        <c:auto val="1"/>
        <c:lblAlgn val="ctr"/>
        <c:lblOffset val="100"/>
        <c:noMultiLvlLbl val="0"/>
      </c:catAx>
      <c:valAx>
        <c:axId val="2826762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6758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2012</c:v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3.39'!$A$6:$A$11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3.39'!$B$6:$B$11</c:f>
              <c:numCache>
                <c:formatCode>_(* #,##0_);_(* \(#,##0\);_(* "-"??_);_(@_)</c:formatCode>
                <c:ptCount val="6"/>
                <c:pt idx="0">
                  <c:v>55675</c:v>
                </c:pt>
                <c:pt idx="1">
                  <c:v>29208</c:v>
                </c:pt>
                <c:pt idx="2">
                  <c:v>26025</c:v>
                </c:pt>
                <c:pt idx="3">
                  <c:v>6916</c:v>
                </c:pt>
                <c:pt idx="4">
                  <c:v>2902</c:v>
                </c:pt>
                <c:pt idx="5">
                  <c:v>2203</c:v>
                </c:pt>
              </c:numCache>
            </c:numRef>
          </c:val>
        </c:ser>
        <c:ser>
          <c:idx val="1"/>
          <c:order val="1"/>
          <c:tx>
            <c:v>2013</c:v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3.39'!$A$6:$A$11</c:f>
              <c:strCache>
                <c:ptCount val="6"/>
                <c:pt idx="0">
                  <c:v>América do Sul</c:v>
                </c:pt>
                <c:pt idx="1">
                  <c:v>América do Norte</c:v>
                </c:pt>
                <c:pt idx="2">
                  <c:v>Europa</c:v>
                </c:pt>
                <c:pt idx="3">
                  <c:v>América Central</c:v>
                </c:pt>
                <c:pt idx="4">
                  <c:v>África</c:v>
                </c:pt>
                <c:pt idx="5">
                  <c:v>Ásia</c:v>
                </c:pt>
              </c:strCache>
            </c:strRef>
          </c:cat>
          <c:val>
            <c:numRef>
              <c:f>'Fig 3.39'!$C$6:$C$11</c:f>
              <c:numCache>
                <c:formatCode>_(* #,##0_);_(* \(#,##0\);_(* "-"??_);_(@_)</c:formatCode>
                <c:ptCount val="6"/>
                <c:pt idx="0">
                  <c:v>52922</c:v>
                </c:pt>
                <c:pt idx="1">
                  <c:v>30822</c:v>
                </c:pt>
                <c:pt idx="2">
                  <c:v>25708</c:v>
                </c:pt>
                <c:pt idx="3">
                  <c:v>9373</c:v>
                </c:pt>
                <c:pt idx="4">
                  <c:v>3166</c:v>
                </c:pt>
                <c:pt idx="5">
                  <c:v>2252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77040"/>
        <c:axId val="282677432"/>
      </c:barChart>
      <c:catAx>
        <c:axId val="28267704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2677432"/>
        <c:crosses val="autoZero"/>
        <c:auto val="1"/>
        <c:lblAlgn val="ctr"/>
        <c:lblOffset val="100"/>
        <c:noMultiLvlLbl val="0"/>
      </c:catAx>
      <c:valAx>
        <c:axId val="28267743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.0" sourceLinked="0"/>
        <c:majorTickMark val="out"/>
        <c:minorTickMark val="none"/>
        <c:tickLblPos val="nextTo"/>
        <c:crossAx val="28267704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v>2012</c:v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3.40'!$A$6:$A$25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PANAMÁ</c:v>
                </c:pt>
                <c:pt idx="3">
                  <c:v>PORTUGAL</c:v>
                </c:pt>
                <c:pt idx="4">
                  <c:v>CHILE</c:v>
                </c:pt>
                <c:pt idx="5">
                  <c:v>URUGUAI</c:v>
                </c:pt>
                <c:pt idx="6">
                  <c:v>FRANÇA</c:v>
                </c:pt>
                <c:pt idx="7">
                  <c:v>ESPANHA</c:v>
                </c:pt>
                <c:pt idx="8">
                  <c:v>ALEMANHA</c:v>
                </c:pt>
                <c:pt idx="9">
                  <c:v>COLÔMBIA</c:v>
                </c:pt>
                <c:pt idx="10">
                  <c:v>PERU</c:v>
                </c:pt>
                <c:pt idx="11">
                  <c:v>PARAGUAI</c:v>
                </c:pt>
                <c:pt idx="12">
                  <c:v>ITÁLIA</c:v>
                </c:pt>
                <c:pt idx="13">
                  <c:v>REINO UNIDO</c:v>
                </c:pt>
                <c:pt idx="14">
                  <c:v>BOLÍVIA</c:v>
                </c:pt>
                <c:pt idx="15">
                  <c:v>VENEZUELA</c:v>
                </c:pt>
                <c:pt idx="16">
                  <c:v>MÉXICO</c:v>
                </c:pt>
                <c:pt idx="17">
                  <c:v>EMIRADOS ÁRABES UNIDOS</c:v>
                </c:pt>
                <c:pt idx="18">
                  <c:v>HOLANDA</c:v>
                </c:pt>
                <c:pt idx="19">
                  <c:v>EQUADOR</c:v>
                </c:pt>
              </c:strCache>
            </c:strRef>
          </c:cat>
          <c:val>
            <c:numRef>
              <c:f>'Fig 3.40'!$B$6:$B$25</c:f>
              <c:numCache>
                <c:formatCode>_(* #,##0_);_(* \(#,##0\);_(* "-"??_);_(@_)</c:formatCode>
                <c:ptCount val="20"/>
                <c:pt idx="0">
                  <c:v>26848</c:v>
                </c:pt>
                <c:pt idx="1">
                  <c:v>25785</c:v>
                </c:pt>
                <c:pt idx="2">
                  <c:v>6551</c:v>
                </c:pt>
                <c:pt idx="3">
                  <c:v>7106</c:v>
                </c:pt>
                <c:pt idx="4">
                  <c:v>5833</c:v>
                </c:pt>
                <c:pt idx="5">
                  <c:v>8585</c:v>
                </c:pt>
                <c:pt idx="6">
                  <c:v>4101</c:v>
                </c:pt>
                <c:pt idx="7">
                  <c:v>3819</c:v>
                </c:pt>
                <c:pt idx="8">
                  <c:v>3652</c:v>
                </c:pt>
                <c:pt idx="9">
                  <c:v>3397</c:v>
                </c:pt>
                <c:pt idx="10">
                  <c:v>4277</c:v>
                </c:pt>
                <c:pt idx="11">
                  <c:v>3002</c:v>
                </c:pt>
                <c:pt idx="12">
                  <c:v>2371</c:v>
                </c:pt>
                <c:pt idx="13">
                  <c:v>2392</c:v>
                </c:pt>
                <c:pt idx="14">
                  <c:v>1597</c:v>
                </c:pt>
                <c:pt idx="15">
                  <c:v>1799</c:v>
                </c:pt>
                <c:pt idx="16">
                  <c:v>1641</c:v>
                </c:pt>
                <c:pt idx="17">
                  <c:v>1468</c:v>
                </c:pt>
                <c:pt idx="18">
                  <c:v>1208</c:v>
                </c:pt>
                <c:pt idx="19">
                  <c:v>968</c:v>
                </c:pt>
              </c:numCache>
            </c:numRef>
          </c:val>
        </c:ser>
        <c:ser>
          <c:idx val="1"/>
          <c:order val="1"/>
          <c:tx>
            <c:v>2013</c:v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3.40'!$A$6:$A$25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PANAMÁ</c:v>
                </c:pt>
                <c:pt idx="3">
                  <c:v>PORTUGAL</c:v>
                </c:pt>
                <c:pt idx="4">
                  <c:v>CHILE</c:v>
                </c:pt>
                <c:pt idx="5">
                  <c:v>URUGUAI</c:v>
                </c:pt>
                <c:pt idx="6">
                  <c:v>FRANÇA</c:v>
                </c:pt>
                <c:pt idx="7">
                  <c:v>ESPANHA</c:v>
                </c:pt>
                <c:pt idx="8">
                  <c:v>ALEMANHA</c:v>
                </c:pt>
                <c:pt idx="9">
                  <c:v>COLÔMBIA</c:v>
                </c:pt>
                <c:pt idx="10">
                  <c:v>PERU</c:v>
                </c:pt>
                <c:pt idx="11">
                  <c:v>PARAGUAI</c:v>
                </c:pt>
                <c:pt idx="12">
                  <c:v>ITÁLIA</c:v>
                </c:pt>
                <c:pt idx="13">
                  <c:v>REINO UNIDO</c:v>
                </c:pt>
                <c:pt idx="14">
                  <c:v>BOLÍVIA</c:v>
                </c:pt>
                <c:pt idx="15">
                  <c:v>VENEZUELA</c:v>
                </c:pt>
                <c:pt idx="16">
                  <c:v>MÉXICO</c:v>
                </c:pt>
                <c:pt idx="17">
                  <c:v>EMIRADOS ÁRABES UNIDOS</c:v>
                </c:pt>
                <c:pt idx="18">
                  <c:v>HOLANDA</c:v>
                </c:pt>
                <c:pt idx="19">
                  <c:v>EQUADOR</c:v>
                </c:pt>
              </c:strCache>
            </c:strRef>
          </c:cat>
          <c:val>
            <c:numRef>
              <c:f>'Fig 3.40'!$C$6:$C$25</c:f>
              <c:numCache>
                <c:formatCode>_(* #,##0_);_(* \(#,##0\);_(* "-"??_);_(@_)</c:formatCode>
                <c:ptCount val="20"/>
                <c:pt idx="0">
                  <c:v>28454</c:v>
                </c:pt>
                <c:pt idx="1">
                  <c:v>26831</c:v>
                </c:pt>
                <c:pt idx="2">
                  <c:v>7851</c:v>
                </c:pt>
                <c:pt idx="3">
                  <c:v>6966</c:v>
                </c:pt>
                <c:pt idx="4">
                  <c:v>5693</c:v>
                </c:pt>
                <c:pt idx="5">
                  <c:v>4948</c:v>
                </c:pt>
                <c:pt idx="6">
                  <c:v>3803</c:v>
                </c:pt>
                <c:pt idx="7">
                  <c:v>3753</c:v>
                </c:pt>
                <c:pt idx="8">
                  <c:v>3454</c:v>
                </c:pt>
                <c:pt idx="9">
                  <c:v>3355</c:v>
                </c:pt>
                <c:pt idx="10">
                  <c:v>3634</c:v>
                </c:pt>
                <c:pt idx="11">
                  <c:v>2992</c:v>
                </c:pt>
                <c:pt idx="12">
                  <c:v>2371</c:v>
                </c:pt>
                <c:pt idx="13">
                  <c:v>2339</c:v>
                </c:pt>
                <c:pt idx="14">
                  <c:v>1943</c:v>
                </c:pt>
                <c:pt idx="15">
                  <c:v>1851</c:v>
                </c:pt>
                <c:pt idx="16">
                  <c:v>1650</c:v>
                </c:pt>
                <c:pt idx="17">
                  <c:v>1521</c:v>
                </c:pt>
                <c:pt idx="18">
                  <c:v>1402</c:v>
                </c:pt>
                <c:pt idx="19">
                  <c:v>1315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78216"/>
        <c:axId val="282678608"/>
      </c:barChart>
      <c:catAx>
        <c:axId val="28267821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2678608"/>
        <c:crosses val="autoZero"/>
        <c:auto val="1"/>
        <c:lblAlgn val="ctr"/>
        <c:lblOffset val="100"/>
        <c:noMultiLvlLbl val="0"/>
      </c:catAx>
      <c:valAx>
        <c:axId val="282678608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2678216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Voos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3.41'!$A$6:$A$15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3.41'!$B$6:$B$15</c:f>
              <c:numCache>
                <c:formatCode>_(* #,##0_);_(* \(#,##0\);_(* "-"??_);_(@_)</c:formatCode>
                <c:ptCount val="10"/>
                <c:pt idx="0">
                  <c:v>73269653745</c:v>
                </c:pt>
                <c:pt idx="1">
                  <c:v>82739549727</c:v>
                </c:pt>
                <c:pt idx="2">
                  <c:v>79195824252</c:v>
                </c:pt>
                <c:pt idx="3">
                  <c:v>88778940321</c:v>
                </c:pt>
                <c:pt idx="4">
                  <c:v>100872512612</c:v>
                </c:pt>
                <c:pt idx="5">
                  <c:v>101785708596</c:v>
                </c:pt>
                <c:pt idx="6">
                  <c:v>115448116489</c:v>
                </c:pt>
                <c:pt idx="7">
                  <c:v>131584150163</c:v>
                </c:pt>
                <c:pt idx="8">
                  <c:v>143066257964</c:v>
                </c:pt>
                <c:pt idx="9">
                  <c:v>148695799097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05832"/>
        <c:axId val="282606224"/>
      </c:barChart>
      <c:catAx>
        <c:axId val="28260583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2606224"/>
        <c:crosses val="autoZero"/>
        <c:auto val="1"/>
        <c:lblAlgn val="ctr"/>
        <c:lblOffset val="100"/>
        <c:noMultiLvlLbl val="0"/>
      </c:catAx>
      <c:valAx>
        <c:axId val="28260622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2605832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3.42'!$B$6:$B$15</c:f>
              <c:numCache>
                <c:formatCode>0.00%</c:formatCode>
                <c:ptCount val="10"/>
                <c:pt idx="0">
                  <c:v>7.4829331462355E-2</c:v>
                </c:pt>
                <c:pt idx="1">
                  <c:v>0.12924717803305077</c:v>
                </c:pt>
                <c:pt idx="2">
                  <c:v>-4.2829885909369328E-2</c:v>
                </c:pt>
                <c:pt idx="3">
                  <c:v>0.12100532016065214</c:v>
                </c:pt>
                <c:pt idx="4">
                  <c:v>0.13622118316881235</c:v>
                </c:pt>
                <c:pt idx="5">
                  <c:v>9.0529715217122914E-3</c:v>
                </c:pt>
                <c:pt idx="6">
                  <c:v>0.13422717276771906</c:v>
                </c:pt>
                <c:pt idx="7">
                  <c:v>0.13976870445987272</c:v>
                </c:pt>
                <c:pt idx="8">
                  <c:v>8.7260568896607438E-2</c:v>
                </c:pt>
                <c:pt idx="9">
                  <c:v>3.9349188362895263E-2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07008"/>
        <c:axId val="282607400"/>
      </c:barChart>
      <c:catAx>
        <c:axId val="282607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2607400"/>
        <c:crosses val="autoZero"/>
        <c:auto val="1"/>
        <c:lblAlgn val="ctr"/>
        <c:lblOffset val="100"/>
        <c:noMultiLvlLbl val="0"/>
      </c:catAx>
      <c:valAx>
        <c:axId val="2826074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60700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3.43'!$B$5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3.43'!$A$6:$A$15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3.43'!$B$6:$B$15</c:f>
              <c:numCache>
                <c:formatCode>_(* #,##0_);_(* \(#,##0\);_(* "-"??_);_(@_)</c:formatCode>
                <c:ptCount val="10"/>
                <c:pt idx="0">
                  <c:v>28691098932</c:v>
                </c:pt>
                <c:pt idx="1">
                  <c:v>30405372090</c:v>
                </c:pt>
                <c:pt idx="2">
                  <c:v>22232327067</c:v>
                </c:pt>
                <c:pt idx="3">
                  <c:v>23278160739</c:v>
                </c:pt>
                <c:pt idx="4">
                  <c:v>27542203448</c:v>
                </c:pt>
                <c:pt idx="5">
                  <c:v>28204807503</c:v>
                </c:pt>
                <c:pt idx="6">
                  <c:v>31043441710</c:v>
                </c:pt>
                <c:pt idx="7">
                  <c:v>33436123751</c:v>
                </c:pt>
                <c:pt idx="8">
                  <c:v>33446763456</c:v>
                </c:pt>
                <c:pt idx="9">
                  <c:v>35918315086</c:v>
                </c:pt>
              </c:numCache>
            </c:numRef>
          </c:val>
        </c:ser>
        <c:ser>
          <c:idx val="1"/>
          <c:order val="1"/>
          <c:tx>
            <c:strRef>
              <c:f>'Fig 3.43'!$C$5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3.43'!$A$6:$A$15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3.43'!$C$6:$C$15</c:f>
              <c:numCache>
                <c:formatCode>_(* #,##0_);_(* \(#,##0\);_(* "-"??_);_(@_)</c:formatCode>
                <c:ptCount val="10"/>
                <c:pt idx="0">
                  <c:v>44578554813</c:v>
                </c:pt>
                <c:pt idx="1">
                  <c:v>52334177637</c:v>
                </c:pt>
                <c:pt idx="2">
                  <c:v>56963497185</c:v>
                </c:pt>
                <c:pt idx="3">
                  <c:v>65500779582</c:v>
                </c:pt>
                <c:pt idx="4">
                  <c:v>73330309164</c:v>
                </c:pt>
                <c:pt idx="5">
                  <c:v>73580901093</c:v>
                </c:pt>
                <c:pt idx="6">
                  <c:v>84404674779</c:v>
                </c:pt>
                <c:pt idx="7">
                  <c:v>98148026412</c:v>
                </c:pt>
                <c:pt idx="8">
                  <c:v>109619494508</c:v>
                </c:pt>
                <c:pt idx="9">
                  <c:v>112777484011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08184"/>
        <c:axId val="282608576"/>
      </c:barChart>
      <c:catAx>
        <c:axId val="2826081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2608576"/>
        <c:crosses val="autoZero"/>
        <c:auto val="1"/>
        <c:lblAlgn val="ctr"/>
        <c:lblOffset val="100"/>
        <c:noMultiLvlLbl val="0"/>
      </c:catAx>
      <c:valAx>
        <c:axId val="2826085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2608184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ASK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3.44'!$A$6:$A$7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3.44'!$B$6:$B$7</c:f>
              <c:numCache>
                <c:formatCode>0.00%</c:formatCode>
                <c:ptCount val="2"/>
                <c:pt idx="0">
                  <c:v>0.25189750211830608</c:v>
                </c:pt>
                <c:pt idx="1">
                  <c:v>1.5298595812287712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609360"/>
        <c:axId val="282274056"/>
      </c:barChart>
      <c:catAx>
        <c:axId val="2826093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2274056"/>
        <c:crosses val="autoZero"/>
        <c:auto val="1"/>
        <c:lblAlgn val="ctr"/>
        <c:lblOffset val="100"/>
        <c:noMultiLvlLbl val="0"/>
      </c:catAx>
      <c:valAx>
        <c:axId val="2822740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6093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3.45'!$A$6:$A$7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3.45'!$B$6:$B$7</c:f>
              <c:numCache>
                <c:formatCode>0.00%</c:formatCode>
                <c:ptCount val="2"/>
                <c:pt idx="0">
                  <c:v>7.3895091022824502E-2</c:v>
                </c:pt>
                <c:pt idx="1">
                  <c:v>2.8808648654820523E-2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274840"/>
        <c:axId val="282275232"/>
      </c:barChart>
      <c:catAx>
        <c:axId val="28227484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2275232"/>
        <c:crosses val="autoZero"/>
        <c:auto val="1"/>
        <c:lblAlgn val="ctr"/>
        <c:lblOffset val="100"/>
        <c:noMultiLvlLbl val="0"/>
      </c:catAx>
      <c:valAx>
        <c:axId val="282275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27484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90700741792929362"/>
          <c:h val="0.97762653212162864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chemeClr val="accent2">
                  <a:lumMod val="50000"/>
                </a:schemeClr>
              </a:solidFill>
            </c:spPr>
          </c:dPt>
          <c:dPt>
            <c:idx val="3"/>
            <c:bubble3D val="0"/>
            <c:spPr>
              <a:solidFill>
                <a:srgbClr val="0070C0"/>
              </a:solidFill>
            </c:spPr>
          </c:dPt>
          <c:dPt>
            <c:idx val="4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5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3.46'!$A$6:$A$10</c:f>
              <c:strCache>
                <c:ptCount val="5"/>
                <c:pt idx="0">
                  <c:v>Tam</c:v>
                </c:pt>
                <c:pt idx="1">
                  <c:v>Gol</c:v>
                </c:pt>
                <c:pt idx="2">
                  <c:v>American Airlines</c:v>
                </c:pt>
                <c:pt idx="3">
                  <c:v>Tap Portugal</c:v>
                </c:pt>
                <c:pt idx="4">
                  <c:v>Demais Estrangeiras</c:v>
                </c:pt>
              </c:strCache>
            </c:strRef>
          </c:cat>
          <c:val>
            <c:numRef>
              <c:f>'Fig 3.46'!$B$6:$B$10</c:f>
              <c:numCache>
                <c:formatCode>0.0%</c:formatCode>
                <c:ptCount val="5"/>
                <c:pt idx="0">
                  <c:v>0.20441453691083628</c:v>
                </c:pt>
                <c:pt idx="1">
                  <c:v>3.7140041215269412E-2</c:v>
                </c:pt>
                <c:pt idx="2">
                  <c:v>0.10647456869088795</c:v>
                </c:pt>
                <c:pt idx="3">
                  <c:v>8.6992870286548521E-2</c:v>
                </c:pt>
                <c:pt idx="4">
                  <c:v>0.56497687952971187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tx1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3.47'!$A$6:$A$11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Tap Portugal</c:v>
                </c:pt>
                <c:pt idx="4">
                  <c:v>American Airlines</c:v>
                </c:pt>
                <c:pt idx="5">
                  <c:v>Demais Estrangeiras</c:v>
                </c:pt>
              </c:strCache>
            </c:strRef>
          </c:cat>
          <c:val>
            <c:numRef>
              <c:f>'Fig 3.47'!$B$6:$B$11</c:f>
              <c:numCache>
                <c:formatCode>0.0%</c:formatCode>
                <c:ptCount val="6"/>
                <c:pt idx="0">
                  <c:v>4.4320170852987006E-2</c:v>
                </c:pt>
                <c:pt idx="1">
                  <c:v>0.29872938913863378</c:v>
                </c:pt>
                <c:pt idx="2">
                  <c:v>-0.99815367809187461</c:v>
                </c:pt>
                <c:pt idx="3">
                  <c:v>0.25352636241459736</c:v>
                </c:pt>
                <c:pt idx="4">
                  <c:v>-3.1083889422722444E-2</c:v>
                </c:pt>
                <c:pt idx="5">
                  <c:v>4.4342866847075779E-3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276408"/>
        <c:axId val="282276800"/>
      </c:barChart>
      <c:catAx>
        <c:axId val="2822764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2276800"/>
        <c:crosses val="autoZero"/>
        <c:auto val="1"/>
        <c:lblAlgn val="ctr"/>
        <c:lblOffset val="100"/>
        <c:noMultiLvlLbl val="0"/>
      </c:catAx>
      <c:valAx>
        <c:axId val="2822768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276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4.1'!$B$5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cat>
            <c:strRef>
              <c:f>'Fig 4.1'!$A$6:$A$15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4.1'!$B$6:$B$15</c:f>
              <c:numCache>
                <c:formatCode>_(* #,##0_);_(* \(#,##0\);_(* "-"??_);_(@_)</c:formatCode>
                <c:ptCount val="10"/>
                <c:pt idx="0">
                  <c:v>32073838</c:v>
                </c:pt>
                <c:pt idx="1">
                  <c:v>38719611</c:v>
                </c:pt>
                <c:pt idx="2">
                  <c:v>43191160</c:v>
                </c:pt>
                <c:pt idx="3">
                  <c:v>47365935</c:v>
                </c:pt>
                <c:pt idx="4">
                  <c:v>50121221</c:v>
                </c:pt>
                <c:pt idx="5">
                  <c:v>57123672</c:v>
                </c:pt>
                <c:pt idx="6">
                  <c:v>70148155</c:v>
                </c:pt>
                <c:pt idx="7">
                  <c:v>82072795</c:v>
                </c:pt>
                <c:pt idx="8">
                  <c:v>88688628</c:v>
                </c:pt>
                <c:pt idx="9">
                  <c:v>89951204</c:v>
                </c:pt>
              </c:numCache>
            </c:numRef>
          </c:val>
        </c:ser>
        <c:ser>
          <c:idx val="1"/>
          <c:order val="1"/>
          <c:tx>
            <c:strRef>
              <c:f>'Fig 4.1'!$C$5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4.1'!$A$6:$A$15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4.1'!$C$6:$C$15</c:f>
              <c:numCache>
                <c:formatCode>_(* #,##0_);_(* \(#,##0\);_(* "-"??_);_(@_)</c:formatCode>
                <c:ptCount val="10"/>
                <c:pt idx="0">
                  <c:v>9140820</c:v>
                </c:pt>
                <c:pt idx="1">
                  <c:v>10403160</c:v>
                </c:pt>
                <c:pt idx="2">
                  <c:v>10820221</c:v>
                </c:pt>
                <c:pt idx="3">
                  <c:v>12309214</c:v>
                </c:pt>
                <c:pt idx="4">
                  <c:v>13400560</c:v>
                </c:pt>
                <c:pt idx="5">
                  <c:v>12600247</c:v>
                </c:pt>
                <c:pt idx="6">
                  <c:v>15371602</c:v>
                </c:pt>
                <c:pt idx="7">
                  <c:v>17868875</c:v>
                </c:pt>
                <c:pt idx="8">
                  <c:v>18629814</c:v>
                </c:pt>
                <c:pt idx="9">
                  <c:v>19227488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82277584"/>
        <c:axId val="281219456"/>
      </c:barChart>
      <c:catAx>
        <c:axId val="2822775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81219456"/>
        <c:crosses val="autoZero"/>
        <c:auto val="1"/>
        <c:lblAlgn val="ctr"/>
        <c:lblOffset val="100"/>
        <c:noMultiLvlLbl val="0"/>
      </c:catAx>
      <c:valAx>
        <c:axId val="281219456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8227758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6350007719623767"/>
          <c:y val="0.91094922189844385"/>
          <c:w val="0.27299984560753426"/>
          <c:h val="8.9050778101557246E-2"/>
        </c:manualLayout>
      </c:layout>
      <c:overlay val="0"/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4.2'!$B$6:$B$15</c:f>
              <c:numCache>
                <c:formatCode>0.00%</c:formatCode>
                <c:ptCount val="10"/>
                <c:pt idx="0">
                  <c:v>0.10784583657650512</c:v>
                </c:pt>
                <c:pt idx="1">
                  <c:v>0.19187622520123787</c:v>
                </c:pt>
                <c:pt idx="2">
                  <c:v>9.9518205111026825E-2</c:v>
                </c:pt>
                <c:pt idx="3">
                  <c:v>0.1048624918514859</c:v>
                </c:pt>
                <c:pt idx="4">
                  <c:v>6.4459529041142397E-2</c:v>
                </c:pt>
                <c:pt idx="5">
                  <c:v>9.7637973973053432E-2</c:v>
                </c:pt>
                <c:pt idx="6">
                  <c:v>0.22654833845469874</c:v>
                </c:pt>
                <c:pt idx="7">
                  <c:v>0.16863837674375057</c:v>
                </c:pt>
                <c:pt idx="8">
                  <c:v>7.3810773824371761E-2</c:v>
                </c:pt>
                <c:pt idx="9">
                  <c:v>1.7333926633038524E-2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220240"/>
        <c:axId val="281220632"/>
      </c:barChart>
      <c:catAx>
        <c:axId val="281220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81220632"/>
        <c:crosses val="autoZero"/>
        <c:auto val="1"/>
        <c:lblAlgn val="ctr"/>
        <c:lblOffset val="100"/>
        <c:noMultiLvlLbl val="0"/>
      </c:catAx>
      <c:valAx>
        <c:axId val="2812206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22024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706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'Fig 4.3'!$B$5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00B0F0"/>
            </a:solidFill>
            <a:ln w="22225">
              <a:noFill/>
            </a:ln>
          </c:spPr>
          <c:invertIfNegative val="0"/>
          <c:cat>
            <c:strRef>
              <c:f>'Fig 4.3'!$A$6:$A$15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4.3'!$B$6:$B$15</c:f>
              <c:numCache>
                <c:formatCode>_(* #,##0_);_(* \(#,##0\);_(* "-"??_);_(@_)</c:formatCode>
                <c:ptCount val="10"/>
                <c:pt idx="0">
                  <c:v>29126812097</c:v>
                </c:pt>
                <c:pt idx="1">
                  <c:v>35095132394</c:v>
                </c:pt>
                <c:pt idx="2">
                  <c:v>40515789104</c:v>
                </c:pt>
                <c:pt idx="3">
                  <c:v>45735707597</c:v>
                </c:pt>
                <c:pt idx="4">
                  <c:v>49710841604</c:v>
                </c:pt>
                <c:pt idx="5">
                  <c:v>56846933658</c:v>
                </c:pt>
                <c:pt idx="6">
                  <c:v>70279463281</c:v>
                </c:pt>
                <c:pt idx="7">
                  <c:v>81461989545</c:v>
                </c:pt>
                <c:pt idx="8">
                  <c:v>87046717803</c:v>
                </c:pt>
                <c:pt idx="9">
                  <c:v>88241919927</c:v>
                </c:pt>
              </c:numCache>
            </c:numRef>
          </c:val>
        </c:ser>
        <c:ser>
          <c:idx val="1"/>
          <c:order val="1"/>
          <c:tx>
            <c:strRef>
              <c:f>'Fig 4.3'!$C$5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4.3'!$A$6:$A$15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4.3'!$C$6:$C$15</c:f>
              <c:numCache>
                <c:formatCode>_(* #,##0_);_(* \(#,##0\);_(* "-"??_);_(@_)</c:formatCode>
                <c:ptCount val="10"/>
                <c:pt idx="0">
                  <c:v>57374886280</c:v>
                </c:pt>
                <c:pt idx="1">
                  <c:v>65515127716</c:v>
                </c:pt>
                <c:pt idx="2">
                  <c:v>64930282120</c:v>
                </c:pt>
                <c:pt idx="3">
                  <c:v>70541259323</c:v>
                </c:pt>
                <c:pt idx="4">
                  <c:v>78667991441</c:v>
                </c:pt>
                <c:pt idx="5">
                  <c:v>76012874425</c:v>
                </c:pt>
                <c:pt idx="6">
                  <c:v>92093334833</c:v>
                </c:pt>
                <c:pt idx="7">
                  <c:v>105411301359</c:v>
                </c:pt>
                <c:pt idx="8">
                  <c:v>114108784301</c:v>
                </c:pt>
                <c:pt idx="9">
                  <c:v>118418468799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81221416"/>
        <c:axId val="281221808"/>
      </c:barChart>
      <c:catAx>
        <c:axId val="28122141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1000"/>
            </a:pPr>
            <a:endParaRPr lang="pt-BR"/>
          </a:p>
        </c:txPr>
        <c:crossAx val="281221808"/>
        <c:crosses val="autoZero"/>
        <c:auto val="1"/>
        <c:lblAlgn val="ctr"/>
        <c:lblOffset val="100"/>
        <c:noMultiLvlLbl val="0"/>
      </c:catAx>
      <c:valAx>
        <c:axId val="281221808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Bilhões de RPK</a:t>
                </a:r>
              </a:p>
            </c:rich>
          </c:tx>
          <c:overlay val="0"/>
        </c:title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1221416"/>
        <c:crosses val="autoZero"/>
        <c:crossBetween val="between"/>
        <c:dispUnits>
          <c:builtInUnit val="billions"/>
        </c:dispUnits>
      </c:valAx>
      <c:spPr>
        <a:noFill/>
      </c:spPr>
    </c:plotArea>
    <c:legend>
      <c:legendPos val="b"/>
      <c:layout>
        <c:manualLayout>
          <c:xMode val="edge"/>
          <c:yMode val="edge"/>
          <c:x val="0.39667454068241503"/>
          <c:y val="0.91993888888888942"/>
          <c:w val="0.34978786475220047"/>
          <c:h val="8.0061028956747243E-2"/>
        </c:manualLayout>
      </c:layout>
      <c:overlay val="0"/>
      <c:txPr>
        <a:bodyPr/>
        <a:lstStyle/>
        <a:p>
          <a:pPr>
            <a:defRPr sz="1000"/>
          </a:pPr>
          <a:endParaRPr lang="pt-BR"/>
        </a:p>
      </c:txPr>
    </c:legend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4.4'!$B$6:$B$15</c:f>
              <c:numCache>
                <c:formatCode>0.00%</c:formatCode>
                <c:ptCount val="10"/>
                <c:pt idx="0">
                  <c:v>0.11528807630476032</c:v>
                </c:pt>
                <c:pt idx="1">
                  <c:v>0.16310155751521446</c:v>
                </c:pt>
                <c:pt idx="2">
                  <c:v>4.8064790894217675E-2</c:v>
                </c:pt>
                <c:pt idx="3">
                  <c:v>0.1027150236161178</c:v>
                </c:pt>
                <c:pt idx="4">
                  <c:v>0.10407793087109191</c:v>
                </c:pt>
                <c:pt idx="5">
                  <c:v>3.4904313520510863E-2</c:v>
                </c:pt>
                <c:pt idx="6">
                  <c:v>0.22213632893826465</c:v>
                </c:pt>
                <c:pt idx="7">
                  <c:v>0.15089037741899661</c:v>
                </c:pt>
                <c:pt idx="8">
                  <c:v>7.6427247205364493E-2</c:v>
                </c:pt>
                <c:pt idx="9">
                  <c:v>2.7366323885855741E-2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222592"/>
        <c:axId val="281222984"/>
      </c:barChart>
      <c:catAx>
        <c:axId val="28122259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81222984"/>
        <c:crosses val="autoZero"/>
        <c:auto val="1"/>
        <c:lblAlgn val="ctr"/>
        <c:lblOffset val="100"/>
        <c:noMultiLvlLbl val="0"/>
      </c:catAx>
      <c:valAx>
        <c:axId val="281222984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22259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tx>
            <c:strRef>
              <c:f>'Fig 4.5'!$B$5</c:f>
              <c:strCache>
                <c:ptCount val="1"/>
                <c:pt idx="0">
                  <c:v>Doméstico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elete val="1"/>
          </c:dLbls>
          <c:cat>
            <c:strRef>
              <c:f>'Fig 4.5'!$A$6:$A$15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4.5'!$B$6:$B$15</c:f>
              <c:numCache>
                <c:formatCode>_(* #,##0.0_);_(* \(#,##0.0\);_(* "-"??_);_(@_)</c:formatCode>
                <c:ptCount val="10"/>
                <c:pt idx="0">
                  <c:v>273.24127199999998</c:v>
                </c:pt>
                <c:pt idx="1">
                  <c:v>278.43690400000003</c:v>
                </c:pt>
                <c:pt idx="2">
                  <c:v>279.78838999999999</c:v>
                </c:pt>
                <c:pt idx="3">
                  <c:v>275.642764</c:v>
                </c:pt>
                <c:pt idx="4">
                  <c:v>281.62712399999998</c:v>
                </c:pt>
                <c:pt idx="5">
                  <c:v>252.740602</c:v>
                </c:pt>
                <c:pt idx="6">
                  <c:v>359.99968699999999</c:v>
                </c:pt>
                <c:pt idx="7">
                  <c:v>412.50628699999999</c:v>
                </c:pt>
                <c:pt idx="8">
                  <c:v>393.479647</c:v>
                </c:pt>
                <c:pt idx="9">
                  <c:v>408.61992199999997</c:v>
                </c:pt>
              </c:numCache>
            </c:numRef>
          </c:val>
        </c:ser>
        <c:ser>
          <c:idx val="1"/>
          <c:order val="1"/>
          <c:tx>
            <c:strRef>
              <c:f>'Fig 4.5'!$C$5</c:f>
              <c:strCache>
                <c:ptCount val="1"/>
                <c:pt idx="0">
                  <c:v>Internacional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elete val="1"/>
          </c:dLbls>
          <c:cat>
            <c:strRef>
              <c:f>'Fig 4.5'!$A$6:$A$15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4.5'!$C$6:$C$15</c:f>
              <c:numCache>
                <c:formatCode>_(* #,##0.0_);_(* \(#,##0.0\);_(* "-"??_);_(@_)</c:formatCode>
                <c:ptCount val="10"/>
                <c:pt idx="0">
                  <c:v>460.24557299999998</c:v>
                </c:pt>
                <c:pt idx="1">
                  <c:v>476.88440300000002</c:v>
                </c:pt>
                <c:pt idx="2">
                  <c:v>507.26160800000002</c:v>
                </c:pt>
                <c:pt idx="3">
                  <c:v>543.837445</c:v>
                </c:pt>
                <c:pt idx="4">
                  <c:v>548.72106199999996</c:v>
                </c:pt>
                <c:pt idx="5">
                  <c:v>465.36327899999998</c:v>
                </c:pt>
                <c:pt idx="6">
                  <c:v>636.54095700000005</c:v>
                </c:pt>
                <c:pt idx="7">
                  <c:v>713.81447400000002</c:v>
                </c:pt>
                <c:pt idx="8">
                  <c:v>725.48060399999997</c:v>
                </c:pt>
                <c:pt idx="9">
                  <c:v>777.57206900000006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81297768"/>
        <c:axId val="281298160"/>
      </c:barChart>
      <c:catAx>
        <c:axId val="281297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1298160"/>
        <c:crosses val="autoZero"/>
        <c:auto val="1"/>
        <c:lblAlgn val="ctr"/>
        <c:lblOffset val="100"/>
        <c:noMultiLvlLbl val="0"/>
      </c:catAx>
      <c:valAx>
        <c:axId val="2812981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 b="0"/>
                </a:pPr>
                <a:r>
                  <a:rPr lang="en-US" b="0"/>
                  <a:t>Toneladas</a:t>
                </a:r>
              </a:p>
            </c:rich>
          </c:tx>
          <c:overlay val="0"/>
        </c:title>
        <c:numFmt formatCode="#,##0" sourceLinked="0"/>
        <c:majorTickMark val="out"/>
        <c:minorTickMark val="none"/>
        <c:tickLblPos val="nextTo"/>
        <c:crossAx val="28129776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4.6'!$B$6:$B$15</c:f>
              <c:numCache>
                <c:formatCode>0.00%</c:formatCode>
                <c:ptCount val="10"/>
                <c:pt idx="0">
                  <c:v>0.11123719414408856</c:v>
                </c:pt>
                <c:pt idx="1">
                  <c:v>2.976803489911261E-2</c:v>
                </c:pt>
                <c:pt idx="2">
                  <c:v>4.2006879331950318E-2</c:v>
                </c:pt>
                <c:pt idx="3">
                  <c:v>4.1204766002680304E-2</c:v>
                </c:pt>
                <c:pt idx="4">
                  <c:v>1.3262037179960743E-2</c:v>
                </c:pt>
                <c:pt idx="5">
                  <c:v>-0.13517739532943351</c:v>
                </c:pt>
                <c:pt idx="6">
                  <c:v>0.38773883607516668</c:v>
                </c:pt>
                <c:pt idx="7">
                  <c:v>0.13023063111513192</c:v>
                </c:pt>
                <c:pt idx="8">
                  <c:v>-6.5350033976688815E-3</c:v>
                </c:pt>
                <c:pt idx="9">
                  <c:v>6.0084118215920433E-2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298944"/>
        <c:axId val="281299336"/>
      </c:barChart>
      <c:catAx>
        <c:axId val="28129894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1299336"/>
        <c:crosses val="autoZero"/>
        <c:auto val="1"/>
        <c:lblAlgn val="ctr"/>
        <c:lblOffset val="100"/>
        <c:noMultiLvlLbl val="0"/>
      </c:catAx>
      <c:valAx>
        <c:axId val="2812993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12989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06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4.7'!$A$6:$A$15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4.7'!$B$6:$B$15</c:f>
              <c:numCache>
                <c:formatCode>_(* #,##0_);_(* \(#,##0\);_(* "-"??_);_(@_)</c:formatCode>
                <c:ptCount val="10"/>
                <c:pt idx="0">
                  <c:v>32073838</c:v>
                </c:pt>
                <c:pt idx="1">
                  <c:v>38719611</c:v>
                </c:pt>
                <c:pt idx="2">
                  <c:v>43191160</c:v>
                </c:pt>
                <c:pt idx="3">
                  <c:v>47365935</c:v>
                </c:pt>
                <c:pt idx="4">
                  <c:v>50121221</c:v>
                </c:pt>
                <c:pt idx="5">
                  <c:v>57123672</c:v>
                </c:pt>
                <c:pt idx="6">
                  <c:v>70148155</c:v>
                </c:pt>
                <c:pt idx="7">
                  <c:v>82072795</c:v>
                </c:pt>
                <c:pt idx="8">
                  <c:v>88688628</c:v>
                </c:pt>
                <c:pt idx="9">
                  <c:v>89951204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1300120"/>
        <c:axId val="281300512"/>
      </c:barChart>
      <c:catAx>
        <c:axId val="28130012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1300512"/>
        <c:crosses val="autoZero"/>
        <c:auto val="1"/>
        <c:lblAlgn val="ctr"/>
        <c:lblOffset val="100"/>
        <c:noMultiLvlLbl val="0"/>
      </c:catAx>
      <c:valAx>
        <c:axId val="281300512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130012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4.8'!$A$6:$A$15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4.8'!$B$6:$B$15</c:f>
              <c:numCache>
                <c:formatCode>0.00%</c:formatCode>
                <c:ptCount val="10"/>
                <c:pt idx="0">
                  <c:v>0.10166869267701932</c:v>
                </c:pt>
                <c:pt idx="1">
                  <c:v>0.20720229989314032</c:v>
                </c:pt>
                <c:pt idx="2">
                  <c:v>0.1154853802637635</c:v>
                </c:pt>
                <c:pt idx="3">
                  <c:v>9.6658089294198168E-2</c:v>
                </c:pt>
                <c:pt idx="4">
                  <c:v>5.8170201854982909E-2</c:v>
                </c:pt>
                <c:pt idx="5">
                  <c:v>0.1397103035458773</c:v>
                </c:pt>
                <c:pt idx="6">
                  <c:v>0.22800500289967354</c:v>
                </c:pt>
                <c:pt idx="7">
                  <c:v>0.16999221148439328</c:v>
                </c:pt>
                <c:pt idx="8">
                  <c:v>8.060932980289022E-2</c:v>
                </c:pt>
                <c:pt idx="9">
                  <c:v>1.4236052901844418E-2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3712"/>
        <c:axId val="282824104"/>
      </c:barChart>
      <c:catAx>
        <c:axId val="282823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824104"/>
        <c:crosses val="autoZero"/>
        <c:auto val="1"/>
        <c:lblAlgn val="ctr"/>
        <c:lblOffset val="100"/>
        <c:noMultiLvlLbl val="0"/>
      </c:catAx>
      <c:valAx>
        <c:axId val="2828241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82371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4.9'!$A$6:$A$17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4.9'!$B$6:$B$17</c:f>
              <c:numCache>
                <c:formatCode>0.00%</c:formatCode>
                <c:ptCount val="12"/>
                <c:pt idx="0">
                  <c:v>1.3560645930410486E-2</c:v>
                </c:pt>
                <c:pt idx="1">
                  <c:v>-3.303879634227929E-2</c:v>
                </c:pt>
                <c:pt idx="2">
                  <c:v>1.9210891127255218E-2</c:v>
                </c:pt>
                <c:pt idx="3">
                  <c:v>-3.046497280143072E-2</c:v>
                </c:pt>
                <c:pt idx="4">
                  <c:v>3.4821337991329734E-2</c:v>
                </c:pt>
                <c:pt idx="5">
                  <c:v>9.5049530245064542E-3</c:v>
                </c:pt>
                <c:pt idx="6">
                  <c:v>-2.9450033643283909E-2</c:v>
                </c:pt>
                <c:pt idx="7">
                  <c:v>-2.2957841836301063E-2</c:v>
                </c:pt>
                <c:pt idx="8">
                  <c:v>-3.1275598581912856E-3</c:v>
                </c:pt>
                <c:pt idx="9">
                  <c:v>4.6888818794710928E-2</c:v>
                </c:pt>
                <c:pt idx="10">
                  <c:v>6.6031967271472619E-2</c:v>
                </c:pt>
                <c:pt idx="11">
                  <c:v>9.9635582178470197E-2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4888"/>
        <c:axId val="282825280"/>
      </c:barChart>
      <c:catAx>
        <c:axId val="282824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2825280"/>
        <c:crosses val="autoZero"/>
        <c:auto val="1"/>
        <c:lblAlgn val="ctr"/>
        <c:lblOffset val="100"/>
        <c:noMultiLvlLbl val="0"/>
      </c:catAx>
      <c:valAx>
        <c:axId val="282825280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282488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4.10'!$A$6:$A$15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4.10'!$D$6:$D$15</c:f>
              <c:numCache>
                <c:formatCode>_(* #,##0.0_);_(* \(#,##0.0\);_(* "-"??_);_(@_)</c:formatCode>
                <c:ptCount val="10"/>
                <c:pt idx="0">
                  <c:v>17.710019912636497</c:v>
                </c:pt>
                <c:pt idx="1">
                  <c:v>21.114042955817727</c:v>
                </c:pt>
                <c:pt idx="2">
                  <c:v>23.275587212905041</c:v>
                </c:pt>
                <c:pt idx="3">
                  <c:v>25.242753325094863</c:v>
                </c:pt>
                <c:pt idx="4">
                  <c:v>26.433456654464287</c:v>
                </c:pt>
                <c:pt idx="5">
                  <c:v>29.832611267259772</c:v>
                </c:pt>
                <c:pt idx="6">
                  <c:v>36.298685527673406</c:v>
                </c:pt>
                <c:pt idx="7">
                  <c:v>42.103147042785565</c:v>
                </c:pt>
                <c:pt idx="8">
                  <c:v>45.128123390593842</c:v>
                </c:pt>
                <c:pt idx="9">
                  <c:v>45.419963672594463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6064"/>
        <c:axId val="282826456"/>
      </c:barChart>
      <c:catAx>
        <c:axId val="282826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2826456"/>
        <c:crosses val="autoZero"/>
        <c:auto val="1"/>
        <c:lblAlgn val="ctr"/>
        <c:lblOffset val="100"/>
        <c:noMultiLvlLbl val="0"/>
      </c:catAx>
      <c:valAx>
        <c:axId val="2828264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.0;[Red]#,##0.0" sourceLinked="0"/>
        <c:majorTickMark val="out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28282606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1251768505418521E-3"/>
          <c:y val="7.7980127118520134E-2"/>
          <c:w val="0.85358175505050504"/>
          <c:h val="0.922019872881489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accent6"/>
              </a:solidFill>
            </c:spPr>
          </c:dPt>
          <c:dPt>
            <c:idx val="1"/>
            <c:bubble3D val="0"/>
            <c:spPr>
              <a:solidFill>
                <a:srgbClr val="C00000"/>
              </a:solidFill>
            </c:spPr>
          </c:dPt>
          <c:dPt>
            <c:idx val="2"/>
            <c:bubble3D val="0"/>
            <c:spPr>
              <a:solidFill>
                <a:schemeClr val="tx2"/>
              </a:solidFill>
            </c:spPr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4"/>
            <c:bubble3D val="0"/>
            <c:spPr>
              <a:solidFill>
                <a:srgbClr val="FF0000"/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Pt>
            <c:idx val="6"/>
            <c:bubble3D val="0"/>
            <c:spPr>
              <a:solidFill>
                <a:srgbClr val="FFFF00"/>
              </a:solidFill>
            </c:spPr>
          </c:dPt>
          <c:dPt>
            <c:idx val="7"/>
            <c:bubble3D val="0"/>
            <c:spPr>
              <a:solidFill>
                <a:schemeClr val="bg1">
                  <a:lumMod val="75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4.11'!$A$6:$A$11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Azul</c:v>
                </c:pt>
                <c:pt idx="3">
                  <c:v>Trip</c:v>
                </c:pt>
                <c:pt idx="4">
                  <c:v>Avianca</c:v>
                </c:pt>
                <c:pt idx="5">
                  <c:v>Outras</c:v>
                </c:pt>
              </c:strCache>
            </c:strRef>
          </c:cat>
          <c:val>
            <c:numRef>
              <c:f>'Fig 4.11'!$B$6:$B$11</c:f>
              <c:numCache>
                <c:formatCode>0.0%</c:formatCode>
                <c:ptCount val="6"/>
                <c:pt idx="0">
                  <c:v>0.36143308320809137</c:v>
                </c:pt>
                <c:pt idx="1">
                  <c:v>0.3542558251916228</c:v>
                </c:pt>
                <c:pt idx="2">
                  <c:v>0.14845613406130728</c:v>
                </c:pt>
                <c:pt idx="3">
                  <c:v>5.9128958407271566E-2</c:v>
                </c:pt>
                <c:pt idx="4">
                  <c:v>6.5587704640395914E-2</c:v>
                </c:pt>
                <c:pt idx="5">
                  <c:v>1.1138294491310985E-2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/>
              </a:solidFill>
            </c:spPr>
          </c:dPt>
          <c:dPt>
            <c:idx val="3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 b="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4.12'!$A$6:$A$11</c:f>
              <c:strCache>
                <c:ptCount val="6"/>
                <c:pt idx="0">
                  <c:v>Gol</c:v>
                </c:pt>
                <c:pt idx="1">
                  <c:v>Tam</c:v>
                </c:pt>
                <c:pt idx="2">
                  <c:v>Azul</c:v>
                </c:pt>
                <c:pt idx="3">
                  <c:v>Trip</c:v>
                </c:pt>
                <c:pt idx="4">
                  <c:v>Avianca</c:v>
                </c:pt>
                <c:pt idx="5">
                  <c:v>Outras</c:v>
                </c:pt>
              </c:strCache>
            </c:strRef>
          </c:cat>
          <c:val>
            <c:numRef>
              <c:f>'Fig 4.12'!$B$6:$B$11</c:f>
              <c:numCache>
                <c:formatCode>0.00%</c:formatCode>
                <c:ptCount val="6"/>
                <c:pt idx="0">
                  <c:v>5.9087787426556737E-2</c:v>
                </c:pt>
                <c:pt idx="1">
                  <c:v>8.88248278809467E-3</c:v>
                </c:pt>
                <c:pt idx="2">
                  <c:v>0.3157643327163977</c:v>
                </c:pt>
                <c:pt idx="3">
                  <c:v>-6.424104894949878E-2</c:v>
                </c:pt>
                <c:pt idx="4">
                  <c:v>0.25514700876521146</c:v>
                </c:pt>
                <c:pt idx="5">
                  <c:v>-0.77485637030931864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7632"/>
        <c:axId val="282828024"/>
      </c:barChart>
      <c:catAx>
        <c:axId val="282827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800"/>
            </a:pPr>
            <a:endParaRPr lang="pt-BR"/>
          </a:p>
        </c:txPr>
        <c:crossAx val="282828024"/>
        <c:crosses val="autoZero"/>
        <c:auto val="1"/>
        <c:lblAlgn val="ctr"/>
        <c:lblOffset val="100"/>
        <c:noMultiLvlLbl val="0"/>
      </c:catAx>
      <c:valAx>
        <c:axId val="282828024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82827632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2060"/>
            </a:solidFill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</c:dPt>
          <c:dLbls>
            <c:numFmt formatCode="#,##0.00_);[Red]\(#,##0.00\)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4.13'!$A$6:$A$9</c:f>
              <c:strCache>
                <c:ptCount val="4"/>
                <c:pt idx="0">
                  <c:v>Azul</c:v>
                </c:pt>
                <c:pt idx="1">
                  <c:v>Gol</c:v>
                </c:pt>
                <c:pt idx="2">
                  <c:v>Avianca</c:v>
                </c:pt>
                <c:pt idx="3">
                  <c:v>Tam</c:v>
                </c:pt>
              </c:strCache>
            </c:strRef>
          </c:cat>
          <c:val>
            <c:numRef>
              <c:f>'Fig 4.13'!$B$6:$B$9</c:f>
              <c:numCache>
                <c:formatCode>_(* #,##0.00_);_(* \(#,##0.00\);_(* "-"??_);_(@_)</c:formatCode>
                <c:ptCount val="4"/>
                <c:pt idx="0">
                  <c:v>3.20472</c:v>
                </c:pt>
                <c:pt idx="1">
                  <c:v>1.813847</c:v>
                </c:pt>
                <c:pt idx="2">
                  <c:v>1.1992929999999999</c:v>
                </c:pt>
                <c:pt idx="3">
                  <c:v>0.27692499999999998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8808"/>
        <c:axId val="282829200"/>
      </c:barChart>
      <c:catAx>
        <c:axId val="2828288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2829200"/>
        <c:crosses val="autoZero"/>
        <c:auto val="1"/>
        <c:lblAlgn val="ctr"/>
        <c:lblOffset val="100"/>
        <c:noMultiLvlLbl val="0"/>
      </c:catAx>
      <c:valAx>
        <c:axId val="282829200"/>
        <c:scaling>
          <c:orientation val="minMax"/>
        </c:scaling>
        <c:delete val="1"/>
        <c:axPos val="t"/>
        <c:numFmt formatCode="#,##0.00" sourceLinked="0"/>
        <c:majorTickMark val="out"/>
        <c:minorTickMark val="none"/>
        <c:tickLblPos val="nextTo"/>
        <c:crossAx val="2828288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4.15'!$A$6:$A$10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4.15'!$B$6:$B$10</c:f>
              <c:numCache>
                <c:formatCode>_(* #,##0.00_);_(* \(#,##0.00\);_(* "-"??_);_(@_)</c:formatCode>
                <c:ptCount val="5"/>
                <c:pt idx="0">
                  <c:v>80.399916201961275</c:v>
                </c:pt>
                <c:pt idx="1">
                  <c:v>29.735492651659591</c:v>
                </c:pt>
                <c:pt idx="2">
                  <c:v>32.649437535902528</c:v>
                </c:pt>
                <c:pt idx="3">
                  <c:v>52.347517455929079</c:v>
                </c:pt>
                <c:pt idx="4">
                  <c:v>40.093465837090889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29984"/>
        <c:axId val="282830376"/>
      </c:barChart>
      <c:catAx>
        <c:axId val="28282998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2830376"/>
        <c:crosses val="autoZero"/>
        <c:auto val="1"/>
        <c:lblAlgn val="ctr"/>
        <c:lblOffset val="100"/>
        <c:noMultiLvlLbl val="0"/>
      </c:catAx>
      <c:valAx>
        <c:axId val="2828303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Embarques/Habitantes</a:t>
                </a:r>
              </a:p>
            </c:rich>
          </c:tx>
          <c:overlay val="0"/>
        </c:title>
        <c:numFmt formatCode="#,##0.00" sourceLinked="0"/>
        <c:majorTickMark val="out"/>
        <c:minorTickMark val="none"/>
        <c:tickLblPos val="nextTo"/>
        <c:crossAx val="2828299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1"/>
              </a:solidFill>
            </c:spPr>
          </c:dPt>
          <c:dPt>
            <c:idx val="4"/>
            <c:invertIfNegative val="0"/>
            <c:bubble3D val="0"/>
            <c:spPr>
              <a:solidFill>
                <a:srgbClr val="DDE20E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'Fig 4.16'!$A$6:$A$10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4.16'!$B$6:$B$10</c:f>
              <c:numCache>
                <c:formatCode>_(* #,##0.00_);_(* \(#,##0.00\);_(* "-"??_);_(@_)</c:formatCode>
                <c:ptCount val="5"/>
                <c:pt idx="0">
                  <c:v>408.3384798635891</c:v>
                </c:pt>
                <c:pt idx="1">
                  <c:v>1536.9560527186234</c:v>
                </c:pt>
                <c:pt idx="2">
                  <c:v>368.31104921182805</c:v>
                </c:pt>
                <c:pt idx="3">
                  <c:v>1406.6995388755236</c:v>
                </c:pt>
                <c:pt idx="4">
                  <c:v>451.55076210066011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2831160"/>
        <c:axId val="283958704"/>
      </c:barChart>
      <c:catAx>
        <c:axId val="2828311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3958704"/>
        <c:crosses val="autoZero"/>
        <c:auto val="1"/>
        <c:lblAlgn val="ctr"/>
        <c:lblOffset val="100"/>
        <c:noMultiLvlLbl val="0"/>
      </c:catAx>
      <c:valAx>
        <c:axId val="283958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b="0"/>
                </a:pPr>
                <a:r>
                  <a:rPr lang="pt-BR" b="0"/>
                  <a:t>Embarques / Milhar de R$ em PÌB</a:t>
                </a:r>
              </a:p>
            </c:rich>
          </c:tx>
          <c:layout/>
          <c:overlay val="0"/>
        </c:title>
        <c:numFmt formatCode="#,##0.0" sourceLinked="0"/>
        <c:majorTickMark val="out"/>
        <c:minorTickMark val="none"/>
        <c:tickLblPos val="nextTo"/>
        <c:crossAx val="2828311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ivotFmts>
      <c:pivotFmt>
        <c:idx val="0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2"/>
        <c:spPr>
          <a:solidFill>
            <a:schemeClr val="bg2">
              <a:lumMod val="75000"/>
            </a:schemeClr>
          </a:solidFill>
        </c:spPr>
      </c:pivotFmt>
      <c:pivotFmt>
        <c:idx val="3"/>
        <c:spPr>
          <a:solidFill>
            <a:schemeClr val="accent6">
              <a:lumMod val="75000"/>
            </a:schemeClr>
          </a:solidFill>
        </c:spPr>
      </c:pivotFmt>
      <c:pivotFmt>
        <c:idx val="4"/>
        <c:spPr>
          <a:solidFill>
            <a:srgbClr val="00B050"/>
          </a:solidFill>
        </c:spPr>
      </c:pivotFmt>
      <c:pivotFmt>
        <c:idx val="5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6"/>
        <c:spPr>
          <a:solidFill>
            <a:srgbClr val="FFFF00"/>
          </a:solidFill>
        </c:spPr>
      </c:pivotFmt>
      <c:pivotFmt>
        <c:idx val="7"/>
        <c:spPr>
          <a:solidFill>
            <a:schemeClr val="bg2">
              <a:lumMod val="75000"/>
            </a:schemeClr>
          </a:solidFill>
        </c:spPr>
      </c:pivotFmt>
      <c:pivotFmt>
        <c:idx val="8"/>
        <c:spPr>
          <a:solidFill>
            <a:schemeClr val="accent6">
              <a:lumMod val="75000"/>
            </a:schemeClr>
          </a:solidFill>
        </c:spPr>
      </c:pivotFmt>
      <c:pivotFmt>
        <c:idx val="9"/>
        <c:spPr>
          <a:solidFill>
            <a:srgbClr val="00B050"/>
          </a:solidFill>
        </c:spPr>
      </c:pivotFmt>
      <c:pivotFmt>
        <c:idx val="10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1"/>
        <c:spPr>
          <a:solidFill>
            <a:srgbClr val="FFFF00"/>
          </a:solidFill>
        </c:spPr>
      </c:pivotFmt>
      <c:pivotFmt>
        <c:idx val="12"/>
        <c:marker>
          <c:symbol val="none"/>
        </c:marker>
        <c:dLbl>
          <c:idx val="0"/>
          <c:spPr/>
          <c:txPr>
            <a:bodyPr/>
            <a:lstStyle/>
            <a:p>
              <a:pPr>
                <a:defRPr b="1"/>
              </a:pPr>
              <a:endParaRPr lang="pt-BR"/>
            </a:p>
          </c:txPr>
          <c:dLblPos val="inEnd"/>
          <c:showLegendKey val="0"/>
          <c:showVal val="1"/>
          <c:showCatName val="0"/>
          <c:showSerName val="0"/>
          <c:showPercent val="0"/>
          <c:showBubbleSize val="0"/>
          <c:extLst>
            <c:ext xmlns:c15="http://schemas.microsoft.com/office/drawing/2012/chart" uri="{CE6537A1-D6FC-4f65-9D91-7224C49458BB}"/>
          </c:extLst>
        </c:dLbl>
      </c:pivotFmt>
      <c:pivotFmt>
        <c:idx val="13"/>
        <c:spPr>
          <a:solidFill>
            <a:schemeClr val="bg2">
              <a:lumMod val="75000"/>
            </a:schemeClr>
          </a:solidFill>
        </c:spPr>
      </c:pivotFmt>
      <c:pivotFmt>
        <c:idx val="14"/>
        <c:spPr>
          <a:solidFill>
            <a:schemeClr val="accent6">
              <a:lumMod val="75000"/>
            </a:schemeClr>
          </a:solidFill>
        </c:spPr>
      </c:pivotFmt>
      <c:pivotFmt>
        <c:idx val="15"/>
        <c:spPr>
          <a:solidFill>
            <a:srgbClr val="00B050"/>
          </a:solidFill>
        </c:spPr>
      </c:pivotFmt>
      <c:pivotFmt>
        <c:idx val="16"/>
        <c:spPr>
          <a:solidFill>
            <a:schemeClr val="tx2">
              <a:lumMod val="60000"/>
              <a:lumOff val="40000"/>
            </a:schemeClr>
          </a:solidFill>
        </c:spPr>
      </c:pivotFmt>
      <c:pivotFmt>
        <c:idx val="17"/>
        <c:spPr>
          <a:solidFill>
            <a:srgbClr val="FFFF00"/>
          </a:solidFill>
        </c:spPr>
      </c:pivotFmt>
    </c:pivotFmts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1.9819819819820023E-2"/>
          <c:y val="5.0925925925925923E-2"/>
          <c:w val="0.80810895935305382"/>
          <c:h val="0.9027777777777777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chemeClr val="bg2">
                  <a:lumMod val="75000"/>
                </a:schemeClr>
              </a:solidFill>
            </c:spPr>
          </c:dPt>
          <c:dPt>
            <c:idx val="1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bubble3D val="0"/>
            <c:spPr>
              <a:solidFill>
                <a:srgbClr val="00B050"/>
              </a:solidFill>
            </c:spPr>
          </c:dPt>
          <c:dPt>
            <c:idx val="3"/>
            <c:bubble3D val="0"/>
            <c:spPr>
              <a:solidFill>
                <a:schemeClr val="tx2">
                  <a:lumMod val="60000"/>
                  <a:lumOff val="40000"/>
                </a:schemeClr>
              </a:solidFill>
            </c:spPr>
          </c:dPt>
          <c:dPt>
            <c:idx val="4"/>
            <c:bubble3D val="0"/>
            <c:spPr>
              <a:solidFill>
                <a:srgbClr val="FFFF00"/>
              </a:solidFill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0"/>
                </a:pPr>
                <a:endParaRPr lang="pt-BR"/>
              </a:p>
            </c:txPr>
            <c:dLblPos val="inEnd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4.17'!$A$6:$A$10</c:f>
              <c:strCache>
                <c:ptCount val="5"/>
                <c:pt idx="0">
                  <c:v>Centro-Oeste</c:v>
                </c:pt>
                <c:pt idx="1">
                  <c:v>Nordeste</c:v>
                </c:pt>
                <c:pt idx="2">
                  <c:v>Norte</c:v>
                </c:pt>
                <c:pt idx="3">
                  <c:v>Sudeste</c:v>
                </c:pt>
                <c:pt idx="4">
                  <c:v>Sul</c:v>
                </c:pt>
              </c:strCache>
            </c:strRef>
          </c:cat>
          <c:val>
            <c:numRef>
              <c:f>'Fig 4.17'!$B$6:$B$10</c:f>
              <c:numCache>
                <c:formatCode>0.00%</c:formatCode>
                <c:ptCount val="5"/>
                <c:pt idx="0">
                  <c:v>0.13401169149442402</c:v>
                </c:pt>
                <c:pt idx="1">
                  <c:v>0.18444256732794817</c:v>
                </c:pt>
                <c:pt idx="2">
                  <c:v>6.1644666812908921E-2</c:v>
                </c:pt>
                <c:pt idx="3">
                  <c:v>0.49155127484452571</c:v>
                </c:pt>
                <c:pt idx="4">
                  <c:v>0.12834979952019318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tx2">
                <a:lumMod val="60000"/>
                <a:lumOff val="40000"/>
              </a:schemeClr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6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17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3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5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9"/>
            <c:invertIfNegative val="0"/>
            <c:bubble3D val="0"/>
            <c:spPr>
              <a:solidFill>
                <a:schemeClr val="tx2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4.18'!$A$6:$A$42</c:f>
              <c:strCache>
                <c:ptCount val="37"/>
                <c:pt idx="0">
                  <c:v>SBVT-ES</c:v>
                </c:pt>
                <c:pt idx="1">
                  <c:v>Total ES</c:v>
                </c:pt>
                <c:pt idx="2">
                  <c:v>SNDT-MG</c:v>
                </c:pt>
                <c:pt idx="3">
                  <c:v>SNJR-MG</c:v>
                </c:pt>
                <c:pt idx="4">
                  <c:v>SBVG-MG</c:v>
                </c:pt>
                <c:pt idx="5">
                  <c:v>SSTL-MG</c:v>
                </c:pt>
                <c:pt idx="6">
                  <c:v>SNPD-MG</c:v>
                </c:pt>
                <c:pt idx="7">
                  <c:v>SBZM-MG</c:v>
                </c:pt>
                <c:pt idx="8">
                  <c:v>SBAX-MG</c:v>
                </c:pt>
                <c:pt idx="9">
                  <c:v>SBJF-MG</c:v>
                </c:pt>
                <c:pt idx="10">
                  <c:v>SBGV-MG</c:v>
                </c:pt>
                <c:pt idx="11">
                  <c:v>SBUR-MG</c:v>
                </c:pt>
                <c:pt idx="12">
                  <c:v>SBIP-MG</c:v>
                </c:pt>
                <c:pt idx="13">
                  <c:v>SBMK-MG</c:v>
                </c:pt>
                <c:pt idx="14">
                  <c:v>SBBH-MG</c:v>
                </c:pt>
                <c:pt idx="15">
                  <c:v>SBUL-MG</c:v>
                </c:pt>
                <c:pt idx="16">
                  <c:v>SBCF-MG</c:v>
                </c:pt>
                <c:pt idx="17">
                  <c:v>Total MG</c:v>
                </c:pt>
                <c:pt idx="18">
                  <c:v>SDRS-RJ</c:v>
                </c:pt>
                <c:pt idx="19">
                  <c:v>SBCB-RJ</c:v>
                </c:pt>
                <c:pt idx="20">
                  <c:v>SBCP-RJ</c:v>
                </c:pt>
                <c:pt idx="21">
                  <c:v>SBME-RJ</c:v>
                </c:pt>
                <c:pt idx="22">
                  <c:v>SBRJ-RJ</c:v>
                </c:pt>
                <c:pt idx="23">
                  <c:v>SBGL-RJ</c:v>
                </c:pt>
                <c:pt idx="24">
                  <c:v>Total RJ</c:v>
                </c:pt>
                <c:pt idx="25">
                  <c:v>SBAQ-SP</c:v>
                </c:pt>
                <c:pt idx="26">
                  <c:v>SBML-SP</c:v>
                </c:pt>
                <c:pt idx="27">
                  <c:v>SBSJ-SP</c:v>
                </c:pt>
                <c:pt idx="28">
                  <c:v>SBAE-SP</c:v>
                </c:pt>
                <c:pt idx="29">
                  <c:v>SBAU-SP</c:v>
                </c:pt>
                <c:pt idx="30">
                  <c:v>SBDN-SP</c:v>
                </c:pt>
                <c:pt idx="31">
                  <c:v>SBSR-SP</c:v>
                </c:pt>
                <c:pt idx="32">
                  <c:v>SBRP-SP</c:v>
                </c:pt>
                <c:pt idx="33">
                  <c:v>SBKP-SP</c:v>
                </c:pt>
                <c:pt idx="34">
                  <c:v>SBSP-SP</c:v>
                </c:pt>
                <c:pt idx="35">
                  <c:v>SBGR-SP</c:v>
                </c:pt>
                <c:pt idx="36">
                  <c:v>Total SP</c:v>
                </c:pt>
              </c:strCache>
            </c:strRef>
          </c:cat>
          <c:val>
            <c:numRef>
              <c:f>'Fig 4.18'!$B$6:$B$42</c:f>
              <c:numCache>
                <c:formatCode>_(* #,##0_);_(* \(#,##0\);_(* "-"??_);_(@_)</c:formatCode>
                <c:ptCount val="37"/>
                <c:pt idx="0">
                  <c:v>1653554</c:v>
                </c:pt>
                <c:pt idx="1">
                  <c:v>1653554</c:v>
                </c:pt>
                <c:pt idx="2">
                  <c:v>9</c:v>
                </c:pt>
                <c:pt idx="3">
                  <c:v>371</c:v>
                </c:pt>
                <c:pt idx="4">
                  <c:v>4572</c:v>
                </c:pt>
                <c:pt idx="5">
                  <c:v>5451</c:v>
                </c:pt>
                <c:pt idx="6">
                  <c:v>5791</c:v>
                </c:pt>
                <c:pt idx="7">
                  <c:v>13916</c:v>
                </c:pt>
                <c:pt idx="8">
                  <c:v>19527</c:v>
                </c:pt>
                <c:pt idx="9">
                  <c:v>40347</c:v>
                </c:pt>
                <c:pt idx="10">
                  <c:v>45881</c:v>
                </c:pt>
                <c:pt idx="11">
                  <c:v>65071</c:v>
                </c:pt>
                <c:pt idx="12">
                  <c:v>104641</c:v>
                </c:pt>
                <c:pt idx="13">
                  <c:v>165341</c:v>
                </c:pt>
                <c:pt idx="14">
                  <c:v>361787</c:v>
                </c:pt>
                <c:pt idx="15">
                  <c:v>549182</c:v>
                </c:pt>
                <c:pt idx="16">
                  <c:v>4956713</c:v>
                </c:pt>
                <c:pt idx="17">
                  <c:v>6338600</c:v>
                </c:pt>
                <c:pt idx="18">
                  <c:v>440</c:v>
                </c:pt>
                <c:pt idx="19">
                  <c:v>11446</c:v>
                </c:pt>
                <c:pt idx="20">
                  <c:v>20038</c:v>
                </c:pt>
                <c:pt idx="21">
                  <c:v>33424</c:v>
                </c:pt>
                <c:pt idx="22">
                  <c:v>4663477</c:v>
                </c:pt>
                <c:pt idx="23">
                  <c:v>6300763</c:v>
                </c:pt>
                <c:pt idx="24">
                  <c:v>11029588</c:v>
                </c:pt>
                <c:pt idx="25">
                  <c:v>1077</c:v>
                </c:pt>
                <c:pt idx="26">
                  <c:v>35216</c:v>
                </c:pt>
                <c:pt idx="27">
                  <c:v>66227</c:v>
                </c:pt>
                <c:pt idx="28">
                  <c:v>69225</c:v>
                </c:pt>
                <c:pt idx="29">
                  <c:v>81553</c:v>
                </c:pt>
                <c:pt idx="30">
                  <c:v>128722</c:v>
                </c:pt>
                <c:pt idx="31">
                  <c:v>374389</c:v>
                </c:pt>
                <c:pt idx="32">
                  <c:v>580531</c:v>
                </c:pt>
                <c:pt idx="33">
                  <c:v>4724578</c:v>
                </c:pt>
                <c:pt idx="34">
                  <c:v>8691883</c:v>
                </c:pt>
                <c:pt idx="35">
                  <c:v>11473809</c:v>
                </c:pt>
                <c:pt idx="36">
                  <c:v>26227210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59880"/>
        <c:axId val="283960272"/>
      </c:barChart>
      <c:catAx>
        <c:axId val="283959880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3960272"/>
        <c:crosses val="autoZero"/>
        <c:auto val="1"/>
        <c:lblAlgn val="ctr"/>
        <c:lblOffset val="100"/>
        <c:noMultiLvlLbl val="0"/>
      </c:catAx>
      <c:valAx>
        <c:axId val="283960272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39598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2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3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4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7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18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1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2"/>
            <c:invertIfNegative val="0"/>
            <c:bubble3D val="0"/>
            <c:spPr>
              <a:solidFill>
                <a:srgbClr val="00B0F0"/>
              </a:solidFill>
            </c:spPr>
          </c:dPt>
          <c:dPt>
            <c:idx val="23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24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5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6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7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8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29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0"/>
            <c:invertIfNegative val="0"/>
            <c:bubble3D val="0"/>
            <c:spPr>
              <a:solidFill>
                <a:schemeClr val="accent6">
                  <a:lumMod val="60000"/>
                  <a:lumOff val="40000"/>
                </a:schemeClr>
              </a:solidFill>
            </c:spPr>
          </c:dPt>
          <c:dPt>
            <c:idx val="3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4.19'!$A$6:$A$37</c:f>
              <c:strCache>
                <c:ptCount val="32"/>
                <c:pt idx="0">
                  <c:v>SBTE-PI</c:v>
                </c:pt>
                <c:pt idx="1">
                  <c:v>Total PI</c:v>
                </c:pt>
                <c:pt idx="2">
                  <c:v>SBAR-SE</c:v>
                </c:pt>
                <c:pt idx="3">
                  <c:v>Total SE</c:v>
                </c:pt>
                <c:pt idx="4">
                  <c:v>SBKG-PB</c:v>
                </c:pt>
                <c:pt idx="5">
                  <c:v>SBJP-PB</c:v>
                </c:pt>
                <c:pt idx="6">
                  <c:v>Total PB</c:v>
                </c:pt>
                <c:pt idx="7">
                  <c:v>SBMO-AL</c:v>
                </c:pt>
                <c:pt idx="8">
                  <c:v>Total AL</c:v>
                </c:pt>
                <c:pt idx="9">
                  <c:v>SBIZ-MA</c:v>
                </c:pt>
                <c:pt idx="10">
                  <c:v>SBSL-MA</c:v>
                </c:pt>
                <c:pt idx="11">
                  <c:v>Total MA</c:v>
                </c:pt>
                <c:pt idx="12">
                  <c:v>SBSG-RN</c:v>
                </c:pt>
                <c:pt idx="13">
                  <c:v>SBNT-RN</c:v>
                </c:pt>
                <c:pt idx="14">
                  <c:v>Total RN</c:v>
                </c:pt>
                <c:pt idx="15">
                  <c:v>SBJU-CE</c:v>
                </c:pt>
                <c:pt idx="16">
                  <c:v>SBFZ-CE</c:v>
                </c:pt>
                <c:pt idx="17">
                  <c:v>Total CE</c:v>
                </c:pt>
                <c:pt idx="18">
                  <c:v>SBFN-PE</c:v>
                </c:pt>
                <c:pt idx="19">
                  <c:v>SBPL-PE</c:v>
                </c:pt>
                <c:pt idx="20">
                  <c:v>SBRF-PE</c:v>
                </c:pt>
                <c:pt idx="21">
                  <c:v>Total PE</c:v>
                </c:pt>
                <c:pt idx="22">
                  <c:v>SNVB-BA</c:v>
                </c:pt>
                <c:pt idx="23">
                  <c:v>SBUF-BA</c:v>
                </c:pt>
                <c:pt idx="24">
                  <c:v>SBLE-BA</c:v>
                </c:pt>
                <c:pt idx="25">
                  <c:v>SBTC-BA</c:v>
                </c:pt>
                <c:pt idx="26">
                  <c:v>SNBR-BA</c:v>
                </c:pt>
                <c:pt idx="27">
                  <c:v>SBQV-BA</c:v>
                </c:pt>
                <c:pt idx="28">
                  <c:v>SBIL-BA</c:v>
                </c:pt>
                <c:pt idx="29">
                  <c:v>SBPS-BA</c:v>
                </c:pt>
                <c:pt idx="30">
                  <c:v>SBSV-BA</c:v>
                </c:pt>
                <c:pt idx="31">
                  <c:v>Total BA</c:v>
                </c:pt>
              </c:strCache>
            </c:strRef>
          </c:cat>
          <c:val>
            <c:numRef>
              <c:f>'Fig 4.19'!$B$6:$B$37</c:f>
              <c:numCache>
                <c:formatCode>_(* #,##0_);_(* \(#,##0\);_(* "-"??_);_(@_)</c:formatCode>
                <c:ptCount val="32"/>
                <c:pt idx="0">
                  <c:v>525245</c:v>
                </c:pt>
                <c:pt idx="1">
                  <c:v>525245</c:v>
                </c:pt>
                <c:pt idx="2">
                  <c:v>646510</c:v>
                </c:pt>
                <c:pt idx="3">
                  <c:v>646510</c:v>
                </c:pt>
                <c:pt idx="4">
                  <c:v>67970</c:v>
                </c:pt>
                <c:pt idx="5">
                  <c:v>615101</c:v>
                </c:pt>
                <c:pt idx="6">
                  <c:v>683071</c:v>
                </c:pt>
                <c:pt idx="7">
                  <c:v>942173</c:v>
                </c:pt>
                <c:pt idx="8">
                  <c:v>942173</c:v>
                </c:pt>
                <c:pt idx="9">
                  <c:v>160201</c:v>
                </c:pt>
                <c:pt idx="10">
                  <c:v>868185</c:v>
                </c:pt>
                <c:pt idx="11">
                  <c:v>1028386</c:v>
                </c:pt>
                <c:pt idx="12">
                  <c:v>12608</c:v>
                </c:pt>
                <c:pt idx="13">
                  <c:v>1150621</c:v>
                </c:pt>
                <c:pt idx="14">
                  <c:v>1163229</c:v>
                </c:pt>
                <c:pt idx="15">
                  <c:v>189002</c:v>
                </c:pt>
                <c:pt idx="16">
                  <c:v>2825960</c:v>
                </c:pt>
                <c:pt idx="17">
                  <c:v>3014962</c:v>
                </c:pt>
                <c:pt idx="18">
                  <c:v>84872</c:v>
                </c:pt>
                <c:pt idx="19">
                  <c:v>231319</c:v>
                </c:pt>
                <c:pt idx="20">
                  <c:v>3241208</c:v>
                </c:pt>
                <c:pt idx="21">
                  <c:v>3557399</c:v>
                </c:pt>
                <c:pt idx="22">
                  <c:v>338</c:v>
                </c:pt>
                <c:pt idx="23">
                  <c:v>445</c:v>
                </c:pt>
                <c:pt idx="24">
                  <c:v>4256</c:v>
                </c:pt>
                <c:pt idx="25">
                  <c:v>9986</c:v>
                </c:pt>
                <c:pt idx="26">
                  <c:v>44359</c:v>
                </c:pt>
                <c:pt idx="27">
                  <c:v>142842</c:v>
                </c:pt>
                <c:pt idx="28">
                  <c:v>253895</c:v>
                </c:pt>
                <c:pt idx="29">
                  <c:v>649956</c:v>
                </c:pt>
                <c:pt idx="30">
                  <c:v>4241255</c:v>
                </c:pt>
                <c:pt idx="31">
                  <c:v>5347332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61448"/>
        <c:axId val="283961840"/>
      </c:barChart>
      <c:catAx>
        <c:axId val="28396144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3961840"/>
        <c:crosses val="autoZero"/>
        <c:auto val="1"/>
        <c:lblAlgn val="ctr"/>
        <c:lblOffset val="100"/>
        <c:noMultiLvlLbl val="0"/>
      </c:catAx>
      <c:valAx>
        <c:axId val="283961840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39614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chemeClr val="bg2">
                <a:lumMod val="90000"/>
              </a:schemeClr>
            </a:solidFill>
          </c:spPr>
          <c:invertIfNegative val="0"/>
          <c:dPt>
            <c:idx val="4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0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5"/>
            <c:invertIfNegative val="0"/>
            <c:bubble3D val="0"/>
          </c:dPt>
          <c:dPt>
            <c:idx val="17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19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0"/>
            <c:invertIfNegative val="0"/>
            <c:bubble3D val="0"/>
          </c:dPt>
          <c:dPt>
            <c:idx val="21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Pt>
            <c:idx val="22"/>
            <c:invertIfNegative val="0"/>
            <c:bubble3D val="0"/>
          </c:dPt>
          <c:dPt>
            <c:idx val="26"/>
            <c:invertIfNegative val="0"/>
            <c:bubble3D val="0"/>
            <c:spPr>
              <a:solidFill>
                <a:schemeClr val="bg2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4.20'!$A$6:$A$25</c:f>
              <c:strCache>
                <c:ptCount val="20"/>
                <c:pt idx="0">
                  <c:v>SBDB-MS</c:v>
                </c:pt>
                <c:pt idx="1">
                  <c:v>SBCR-MS</c:v>
                </c:pt>
                <c:pt idx="2">
                  <c:v>SBDO-MS</c:v>
                </c:pt>
                <c:pt idx="3">
                  <c:v>SBCG-MS</c:v>
                </c:pt>
                <c:pt idx="4">
                  <c:v>Total MS</c:v>
                </c:pt>
                <c:pt idx="5">
                  <c:v>SWIQ-GO</c:v>
                </c:pt>
                <c:pt idx="6">
                  <c:v>SWLC-GO</c:v>
                </c:pt>
                <c:pt idx="7">
                  <c:v>SBCN-GO</c:v>
                </c:pt>
                <c:pt idx="8">
                  <c:v>SBGO-GO</c:v>
                </c:pt>
                <c:pt idx="9">
                  <c:v>Total GO</c:v>
                </c:pt>
                <c:pt idx="10">
                  <c:v>SWVC-MT</c:v>
                </c:pt>
                <c:pt idx="11">
                  <c:v>SWFX-MT</c:v>
                </c:pt>
                <c:pt idx="12">
                  <c:v>SJHG-MT</c:v>
                </c:pt>
                <c:pt idx="13">
                  <c:v>SBAT-MT</c:v>
                </c:pt>
                <c:pt idx="14">
                  <c:v>SWRD-MT</c:v>
                </c:pt>
                <c:pt idx="15">
                  <c:v>SWSI-MT</c:v>
                </c:pt>
                <c:pt idx="16">
                  <c:v>SBCY-MT</c:v>
                </c:pt>
                <c:pt idx="17">
                  <c:v>Total MT</c:v>
                </c:pt>
                <c:pt idx="18">
                  <c:v>SBBR-DF</c:v>
                </c:pt>
                <c:pt idx="19">
                  <c:v>Total DF</c:v>
                </c:pt>
              </c:strCache>
            </c:strRef>
          </c:cat>
          <c:val>
            <c:numRef>
              <c:f>'Fig 4.20'!$B$6:$B$25</c:f>
              <c:numCache>
                <c:formatCode>_(* #,##0_);_(* \(#,##0\);_(* "-"??_);_(@_)</c:formatCode>
                <c:ptCount val="20"/>
                <c:pt idx="0">
                  <c:v>6526</c:v>
                </c:pt>
                <c:pt idx="1">
                  <c:v>13552</c:v>
                </c:pt>
                <c:pt idx="2">
                  <c:v>32978</c:v>
                </c:pt>
                <c:pt idx="3">
                  <c:v>800167</c:v>
                </c:pt>
                <c:pt idx="4">
                  <c:v>853223</c:v>
                </c:pt>
                <c:pt idx="5">
                  <c:v>294</c:v>
                </c:pt>
                <c:pt idx="6">
                  <c:v>11727</c:v>
                </c:pt>
                <c:pt idx="7">
                  <c:v>60567</c:v>
                </c:pt>
                <c:pt idx="8">
                  <c:v>1418417</c:v>
                </c:pt>
                <c:pt idx="9">
                  <c:v>1491005</c:v>
                </c:pt>
                <c:pt idx="10">
                  <c:v>140</c:v>
                </c:pt>
                <c:pt idx="11">
                  <c:v>395</c:v>
                </c:pt>
                <c:pt idx="12">
                  <c:v>645</c:v>
                </c:pt>
                <c:pt idx="13">
                  <c:v>31695</c:v>
                </c:pt>
                <c:pt idx="14">
                  <c:v>35289</c:v>
                </c:pt>
                <c:pt idx="15">
                  <c:v>87362</c:v>
                </c:pt>
                <c:pt idx="16">
                  <c:v>1444942</c:v>
                </c:pt>
                <c:pt idx="17">
                  <c:v>1600468</c:v>
                </c:pt>
                <c:pt idx="18">
                  <c:v>8324378</c:v>
                </c:pt>
                <c:pt idx="19">
                  <c:v>8324378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62232"/>
        <c:axId val="283962624"/>
      </c:barChart>
      <c:catAx>
        <c:axId val="28396223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3962624"/>
        <c:crosses val="autoZero"/>
        <c:auto val="1"/>
        <c:lblAlgn val="ctr"/>
        <c:lblOffset val="100"/>
        <c:noMultiLvlLbl val="0"/>
      </c:catAx>
      <c:valAx>
        <c:axId val="283962624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3962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F0EA00"/>
            </a:solidFill>
          </c:spPr>
          <c:invertIfNegative val="0"/>
          <c:dPt>
            <c:idx val="8"/>
            <c:invertIfNegative val="0"/>
            <c:bubble3D val="0"/>
          </c:dPt>
          <c:dPt>
            <c:idx val="9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10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19"/>
            <c:invertIfNegative val="0"/>
            <c:bubble3D val="0"/>
          </c:dPt>
          <c:dPt>
            <c:idx val="20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1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6"/>
            <c:invertIfNegative val="0"/>
            <c:bubble3D val="0"/>
          </c:dPt>
          <c:dPt>
            <c:idx val="27"/>
            <c:invertIfNegative val="0"/>
            <c:bubble3D val="0"/>
            <c:spPr>
              <a:solidFill>
                <a:srgbClr val="B4B000"/>
              </a:solidFill>
            </c:spPr>
          </c:dPt>
          <c:dPt>
            <c:idx val="28"/>
            <c:invertIfNegative val="0"/>
            <c:bubble3D val="0"/>
            <c:spPr>
              <a:solidFill>
                <a:srgbClr val="B4B00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4.21'!$A$6:$A$33</c:f>
              <c:strCache>
                <c:ptCount val="28"/>
                <c:pt idx="0">
                  <c:v>SSCK-SC</c:v>
                </c:pt>
                <c:pt idx="1">
                  <c:v>SBLJ-SC</c:v>
                </c:pt>
                <c:pt idx="2">
                  <c:v>SBCD-SC</c:v>
                </c:pt>
                <c:pt idx="3">
                  <c:v>SSJA-SC</c:v>
                </c:pt>
                <c:pt idx="4">
                  <c:v>SBCM-SC</c:v>
                </c:pt>
                <c:pt idx="5">
                  <c:v>SBCH-SC</c:v>
                </c:pt>
                <c:pt idx="6">
                  <c:v>SBJV-SC</c:v>
                </c:pt>
                <c:pt idx="7">
                  <c:v>SBNF-SC</c:v>
                </c:pt>
                <c:pt idx="8">
                  <c:v>SBFL-SC</c:v>
                </c:pt>
                <c:pt idx="9">
                  <c:v>Total SC</c:v>
                </c:pt>
                <c:pt idx="10">
                  <c:v>SBUG-RS</c:v>
                </c:pt>
                <c:pt idx="11">
                  <c:v>SBNM-RS</c:v>
                </c:pt>
                <c:pt idx="12">
                  <c:v>SSER-RS</c:v>
                </c:pt>
                <c:pt idx="13">
                  <c:v>SSZR-RS</c:v>
                </c:pt>
                <c:pt idx="14">
                  <c:v>SJRG-RS</c:v>
                </c:pt>
                <c:pt idx="15">
                  <c:v>SBSM-RS</c:v>
                </c:pt>
                <c:pt idx="16">
                  <c:v>SBPK-RS</c:v>
                </c:pt>
                <c:pt idx="17">
                  <c:v>SBPF-RS</c:v>
                </c:pt>
                <c:pt idx="18">
                  <c:v>SBCX-RS</c:v>
                </c:pt>
                <c:pt idx="19">
                  <c:v>SBPA-RS</c:v>
                </c:pt>
                <c:pt idx="20">
                  <c:v>Total RS</c:v>
                </c:pt>
                <c:pt idx="21">
                  <c:v>SSFB-PR</c:v>
                </c:pt>
                <c:pt idx="22">
                  <c:v>SBCA-PR</c:v>
                </c:pt>
                <c:pt idx="23">
                  <c:v>SBMG-PR</c:v>
                </c:pt>
                <c:pt idx="24">
                  <c:v>SBLO-PR</c:v>
                </c:pt>
                <c:pt idx="25">
                  <c:v>SBFI-PR</c:v>
                </c:pt>
                <c:pt idx="26">
                  <c:v>SBCT-PR</c:v>
                </c:pt>
                <c:pt idx="27">
                  <c:v>Total PR</c:v>
                </c:pt>
              </c:strCache>
            </c:strRef>
          </c:cat>
          <c:val>
            <c:numRef>
              <c:f>'Fig 4.21'!$B$6:$B$33</c:f>
              <c:numCache>
                <c:formatCode>_(* #,##0_);_(* \(#,##0\);_(* "-"??_);_(@_)</c:formatCode>
                <c:ptCount val="28"/>
                <c:pt idx="0">
                  <c:v>3</c:v>
                </c:pt>
                <c:pt idx="1">
                  <c:v>8</c:v>
                </c:pt>
                <c:pt idx="2">
                  <c:v>53</c:v>
                </c:pt>
                <c:pt idx="3">
                  <c:v>336</c:v>
                </c:pt>
                <c:pt idx="4">
                  <c:v>31656</c:v>
                </c:pt>
                <c:pt idx="5">
                  <c:v>194900</c:v>
                </c:pt>
                <c:pt idx="6">
                  <c:v>196685</c:v>
                </c:pt>
                <c:pt idx="7">
                  <c:v>585010</c:v>
                </c:pt>
                <c:pt idx="8">
                  <c:v>1802861</c:v>
                </c:pt>
                <c:pt idx="9">
                  <c:v>2811512</c:v>
                </c:pt>
                <c:pt idx="10">
                  <c:v>368</c:v>
                </c:pt>
                <c:pt idx="11">
                  <c:v>441</c:v>
                </c:pt>
                <c:pt idx="12">
                  <c:v>474</c:v>
                </c:pt>
                <c:pt idx="13">
                  <c:v>564</c:v>
                </c:pt>
                <c:pt idx="14">
                  <c:v>5906</c:v>
                </c:pt>
                <c:pt idx="15">
                  <c:v>7101</c:v>
                </c:pt>
                <c:pt idx="16">
                  <c:v>17636</c:v>
                </c:pt>
                <c:pt idx="17">
                  <c:v>38843</c:v>
                </c:pt>
                <c:pt idx="18">
                  <c:v>103447</c:v>
                </c:pt>
                <c:pt idx="19">
                  <c:v>3704537</c:v>
                </c:pt>
                <c:pt idx="20">
                  <c:v>3879317</c:v>
                </c:pt>
                <c:pt idx="21">
                  <c:v>75</c:v>
                </c:pt>
                <c:pt idx="22">
                  <c:v>77466</c:v>
                </c:pt>
                <c:pt idx="23">
                  <c:v>364662</c:v>
                </c:pt>
                <c:pt idx="24">
                  <c:v>523714</c:v>
                </c:pt>
                <c:pt idx="25">
                  <c:v>797731</c:v>
                </c:pt>
                <c:pt idx="26">
                  <c:v>3359878</c:v>
                </c:pt>
                <c:pt idx="27">
                  <c:v>5123526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63408"/>
        <c:axId val="283963800"/>
      </c:barChart>
      <c:catAx>
        <c:axId val="28396340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3963800"/>
        <c:crosses val="autoZero"/>
        <c:auto val="1"/>
        <c:lblAlgn val="ctr"/>
        <c:lblOffset val="100"/>
        <c:noMultiLvlLbl val="0"/>
      </c:catAx>
      <c:valAx>
        <c:axId val="283963800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3963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92D05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5"/>
            <c:invertIfNegative val="0"/>
            <c:bubble3D val="0"/>
          </c:dPt>
          <c:dPt>
            <c:idx val="6"/>
            <c:invertIfNegative val="0"/>
            <c:bubble3D val="0"/>
          </c:dPt>
          <c:dPt>
            <c:idx val="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9"/>
            <c:invertIfNegative val="0"/>
            <c:bubble3D val="0"/>
          </c:dPt>
          <c:dPt>
            <c:idx val="10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1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3"/>
            <c:invertIfNegative val="0"/>
            <c:bubble3D val="0"/>
          </c:dPt>
          <c:dPt>
            <c:idx val="15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18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2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35"/>
            <c:invertIfNegative val="0"/>
            <c:bubble3D val="0"/>
          </c:dPt>
          <c:dPt>
            <c:idx val="36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3"/>
            <c:invertIfNegative val="0"/>
            <c:bubble3D val="0"/>
          </c:dPt>
          <c:dPt>
            <c:idx val="44"/>
            <c:invertIfNegative val="0"/>
            <c:bubble3D val="0"/>
            <c:spPr>
              <a:solidFill>
                <a:srgbClr val="00B050"/>
              </a:solidFill>
            </c:spPr>
          </c:dPt>
          <c:dPt>
            <c:idx val="48"/>
            <c:invertIfNegative val="0"/>
            <c:bubble3D val="0"/>
          </c:dPt>
          <c:dPt>
            <c:idx val="49"/>
            <c:invertIfNegative val="0"/>
            <c:bubble3D val="0"/>
            <c:spPr>
              <a:solidFill>
                <a:srgbClr val="00B05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4.22'!$A$6:$A$50</c:f>
              <c:strCache>
                <c:ptCount val="45"/>
                <c:pt idx="0">
                  <c:v>SBBV-RR</c:v>
                </c:pt>
                <c:pt idx="1">
                  <c:v>Total RR</c:v>
                </c:pt>
                <c:pt idx="2">
                  <c:v>SBCZ-AC</c:v>
                </c:pt>
                <c:pt idx="3">
                  <c:v>SBRB-AC</c:v>
                </c:pt>
                <c:pt idx="4">
                  <c:v>Total AC</c:v>
                </c:pt>
                <c:pt idx="5">
                  <c:v>SWGI-TO</c:v>
                </c:pt>
                <c:pt idx="6">
                  <c:v>SWGN-TO</c:v>
                </c:pt>
                <c:pt idx="7">
                  <c:v>SBPJ-TO</c:v>
                </c:pt>
                <c:pt idx="8">
                  <c:v>Total TO</c:v>
                </c:pt>
                <c:pt idx="9">
                  <c:v>SBMQ-AP</c:v>
                </c:pt>
                <c:pt idx="10">
                  <c:v>Total AP</c:v>
                </c:pt>
                <c:pt idx="11">
                  <c:v>SBVH-RO</c:v>
                </c:pt>
                <c:pt idx="12">
                  <c:v>SSKW-RO</c:v>
                </c:pt>
                <c:pt idx="13">
                  <c:v>SBJI-RO</c:v>
                </c:pt>
                <c:pt idx="14">
                  <c:v>SBPV-RO</c:v>
                </c:pt>
                <c:pt idx="15">
                  <c:v>Total RO</c:v>
                </c:pt>
                <c:pt idx="16">
                  <c:v>SWBR-AM</c:v>
                </c:pt>
                <c:pt idx="17">
                  <c:v>SWOB-AM</c:v>
                </c:pt>
                <c:pt idx="18">
                  <c:v>SWTP-AM</c:v>
                </c:pt>
                <c:pt idx="19">
                  <c:v>SDCG-AM</c:v>
                </c:pt>
                <c:pt idx="20">
                  <c:v>SWLB-AM</c:v>
                </c:pt>
                <c:pt idx="21">
                  <c:v>SWHT-AM</c:v>
                </c:pt>
                <c:pt idx="22">
                  <c:v>SWBC-AM</c:v>
                </c:pt>
                <c:pt idx="23">
                  <c:v>SWEI-AM</c:v>
                </c:pt>
                <c:pt idx="24">
                  <c:v>SBUA-AM</c:v>
                </c:pt>
                <c:pt idx="25">
                  <c:v>SWCA-AM</c:v>
                </c:pt>
                <c:pt idx="26">
                  <c:v>SWKO-AM</c:v>
                </c:pt>
                <c:pt idx="27">
                  <c:v>SBTT-AM</c:v>
                </c:pt>
                <c:pt idx="28">
                  <c:v>SWPI-AM</c:v>
                </c:pt>
                <c:pt idx="29">
                  <c:v>SBTF-AM</c:v>
                </c:pt>
                <c:pt idx="30">
                  <c:v>SBUY-AM</c:v>
                </c:pt>
                <c:pt idx="31">
                  <c:v>SBEG-AM</c:v>
                </c:pt>
                <c:pt idx="32">
                  <c:v>Total AM</c:v>
                </c:pt>
                <c:pt idx="33">
                  <c:v>SNDC-PA</c:v>
                </c:pt>
                <c:pt idx="34">
                  <c:v>SDOW-PA</c:v>
                </c:pt>
                <c:pt idx="35">
                  <c:v>SBTU-PA</c:v>
                </c:pt>
                <c:pt idx="36">
                  <c:v>SBMD-PA</c:v>
                </c:pt>
                <c:pt idx="37">
                  <c:v>SBTB-PA</c:v>
                </c:pt>
                <c:pt idx="38">
                  <c:v>SBIH-PA</c:v>
                </c:pt>
                <c:pt idx="39">
                  <c:v>SBCJ-PA</c:v>
                </c:pt>
                <c:pt idx="40">
                  <c:v>SBHT-PA</c:v>
                </c:pt>
                <c:pt idx="41">
                  <c:v>SBMA-PA</c:v>
                </c:pt>
                <c:pt idx="42">
                  <c:v>SBSN-PA</c:v>
                </c:pt>
                <c:pt idx="43">
                  <c:v>SBBE-PA</c:v>
                </c:pt>
                <c:pt idx="44">
                  <c:v>Total PA</c:v>
                </c:pt>
              </c:strCache>
            </c:strRef>
          </c:cat>
          <c:val>
            <c:numRef>
              <c:f>'Fig 4.22'!$B$6:$B$50</c:f>
              <c:numCache>
                <c:formatCode>_(* #,##0_);_(* \(#,##0\);_(* "-"??_);_(@_)</c:formatCode>
                <c:ptCount val="45"/>
                <c:pt idx="0">
                  <c:v>176955</c:v>
                </c:pt>
                <c:pt idx="1">
                  <c:v>176955</c:v>
                </c:pt>
                <c:pt idx="2">
                  <c:v>27593</c:v>
                </c:pt>
                <c:pt idx="3">
                  <c:v>183084</c:v>
                </c:pt>
                <c:pt idx="4">
                  <c:v>210677</c:v>
                </c:pt>
                <c:pt idx="5">
                  <c:v>144</c:v>
                </c:pt>
                <c:pt idx="6">
                  <c:v>28032</c:v>
                </c:pt>
                <c:pt idx="7">
                  <c:v>281169</c:v>
                </c:pt>
                <c:pt idx="8">
                  <c:v>309345</c:v>
                </c:pt>
                <c:pt idx="9">
                  <c:v>327195</c:v>
                </c:pt>
                <c:pt idx="10">
                  <c:v>327195</c:v>
                </c:pt>
                <c:pt idx="11">
                  <c:v>17442</c:v>
                </c:pt>
                <c:pt idx="12">
                  <c:v>22660</c:v>
                </c:pt>
                <c:pt idx="13">
                  <c:v>35768</c:v>
                </c:pt>
                <c:pt idx="14">
                  <c:v>469597</c:v>
                </c:pt>
                <c:pt idx="15">
                  <c:v>545467</c:v>
                </c:pt>
                <c:pt idx="16">
                  <c:v>33</c:v>
                </c:pt>
                <c:pt idx="17">
                  <c:v>838</c:v>
                </c:pt>
                <c:pt idx="18">
                  <c:v>1193</c:v>
                </c:pt>
                <c:pt idx="19">
                  <c:v>1453</c:v>
                </c:pt>
                <c:pt idx="20">
                  <c:v>1709</c:v>
                </c:pt>
                <c:pt idx="21">
                  <c:v>2273</c:v>
                </c:pt>
                <c:pt idx="22">
                  <c:v>3273</c:v>
                </c:pt>
                <c:pt idx="23">
                  <c:v>5259</c:v>
                </c:pt>
                <c:pt idx="24">
                  <c:v>5710</c:v>
                </c:pt>
                <c:pt idx="25">
                  <c:v>12093</c:v>
                </c:pt>
                <c:pt idx="26">
                  <c:v>14687</c:v>
                </c:pt>
                <c:pt idx="27">
                  <c:v>25515</c:v>
                </c:pt>
                <c:pt idx="28">
                  <c:v>29497</c:v>
                </c:pt>
                <c:pt idx="29">
                  <c:v>31803</c:v>
                </c:pt>
                <c:pt idx="30">
                  <c:v>66650</c:v>
                </c:pt>
                <c:pt idx="31">
                  <c:v>1489045</c:v>
                </c:pt>
                <c:pt idx="32">
                  <c:v>1691031</c:v>
                </c:pt>
                <c:pt idx="33">
                  <c:v>2667</c:v>
                </c:pt>
                <c:pt idx="34">
                  <c:v>3715</c:v>
                </c:pt>
                <c:pt idx="35">
                  <c:v>9110</c:v>
                </c:pt>
                <c:pt idx="36">
                  <c:v>9844</c:v>
                </c:pt>
                <c:pt idx="37">
                  <c:v>12305</c:v>
                </c:pt>
                <c:pt idx="38">
                  <c:v>17520</c:v>
                </c:pt>
                <c:pt idx="39">
                  <c:v>56248</c:v>
                </c:pt>
                <c:pt idx="40">
                  <c:v>100640</c:v>
                </c:pt>
                <c:pt idx="41">
                  <c:v>217364</c:v>
                </c:pt>
                <c:pt idx="42">
                  <c:v>262468</c:v>
                </c:pt>
                <c:pt idx="43">
                  <c:v>1683256</c:v>
                </c:pt>
                <c:pt idx="44">
                  <c:v>2375137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64584"/>
        <c:axId val="283964976"/>
      </c:barChart>
      <c:catAx>
        <c:axId val="283964584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3964976"/>
        <c:crosses val="autoZero"/>
        <c:auto val="1"/>
        <c:lblAlgn val="ctr"/>
        <c:lblOffset val="100"/>
        <c:noMultiLvlLbl val="0"/>
      </c:catAx>
      <c:valAx>
        <c:axId val="283964976"/>
        <c:scaling>
          <c:orientation val="minMax"/>
        </c:scaling>
        <c:delete val="1"/>
        <c:axPos val="b"/>
        <c:numFmt formatCode="_(* #,##0_);_(* \(#,##0\);_(* &quot;-&quot;??_);_(@_)" sourceLinked="1"/>
        <c:majorTickMark val="out"/>
        <c:minorTickMark val="none"/>
        <c:tickLblPos val="none"/>
        <c:crossAx val="28396458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4.23'!$A$6:$A$26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SBGL</c:v>
                </c:pt>
                <c:pt idx="4">
                  <c:v>SBCF</c:v>
                </c:pt>
                <c:pt idx="5">
                  <c:v>SBKP</c:v>
                </c:pt>
                <c:pt idx="6">
                  <c:v>SBRJ</c:v>
                </c:pt>
                <c:pt idx="7">
                  <c:v>SBSV</c:v>
                </c:pt>
                <c:pt idx="8">
                  <c:v>SBPA</c:v>
                </c:pt>
                <c:pt idx="9">
                  <c:v>SBCT</c:v>
                </c:pt>
                <c:pt idx="10">
                  <c:v>SBRF</c:v>
                </c:pt>
                <c:pt idx="11">
                  <c:v>SBFZ</c:v>
                </c:pt>
                <c:pt idx="12">
                  <c:v>SBFL</c:v>
                </c:pt>
                <c:pt idx="13">
                  <c:v>SBBE</c:v>
                </c:pt>
                <c:pt idx="14">
                  <c:v>SBVT</c:v>
                </c:pt>
                <c:pt idx="15">
                  <c:v>SBEG</c:v>
                </c:pt>
                <c:pt idx="16">
                  <c:v>SBCY</c:v>
                </c:pt>
                <c:pt idx="17">
                  <c:v>SBGO</c:v>
                </c:pt>
                <c:pt idx="18">
                  <c:v>SBNT</c:v>
                </c:pt>
                <c:pt idx="19">
                  <c:v>SBMO</c:v>
                </c:pt>
                <c:pt idx="20">
                  <c:v>Outros</c:v>
                </c:pt>
              </c:strCache>
            </c:strRef>
          </c:cat>
          <c:val>
            <c:numRef>
              <c:f>'Fig 4.23'!$B$6:$B$26</c:f>
              <c:numCache>
                <c:formatCode>0.00%</c:formatCode>
                <c:ptCount val="21"/>
                <c:pt idx="0">
                  <c:v>0.12488296380918754</c:v>
                </c:pt>
                <c:pt idx="1">
                  <c:v>9.4603989845280886E-2</c:v>
                </c:pt>
                <c:pt idx="2">
                  <c:v>9.0604000511773988E-2</c:v>
                </c:pt>
                <c:pt idx="3">
                  <c:v>6.8578617414606427E-2</c:v>
                </c:pt>
                <c:pt idx="4">
                  <c:v>5.3949739811036547E-2</c:v>
                </c:pt>
                <c:pt idx="5">
                  <c:v>5.1423141468337465E-2</c:v>
                </c:pt>
                <c:pt idx="6">
                  <c:v>5.075810739188516E-2</c:v>
                </c:pt>
                <c:pt idx="7">
                  <c:v>4.6162568565550961E-2</c:v>
                </c:pt>
                <c:pt idx="8">
                  <c:v>4.0320835051445965E-2</c:v>
                </c:pt>
                <c:pt idx="9">
                  <c:v>3.6569505617296348E-2</c:v>
                </c:pt>
                <c:pt idx="10">
                  <c:v>3.5277880376259459E-2</c:v>
                </c:pt>
                <c:pt idx="11">
                  <c:v>3.0758247797763726E-2</c:v>
                </c:pt>
                <c:pt idx="12">
                  <c:v>1.9622657568728542E-2</c:v>
                </c:pt>
                <c:pt idx="13">
                  <c:v>1.8320855622539801E-2</c:v>
                </c:pt>
                <c:pt idx="14">
                  <c:v>1.7997573808186739E-2</c:v>
                </c:pt>
                <c:pt idx="15">
                  <c:v>1.6207028794470228E-2</c:v>
                </c:pt>
                <c:pt idx="16">
                  <c:v>1.5727003952425482E-2</c:v>
                </c:pt>
                <c:pt idx="17">
                  <c:v>1.5438301167235428E-2</c:v>
                </c:pt>
                <c:pt idx="18">
                  <c:v>1.2523562201627304E-2</c:v>
                </c:pt>
                <c:pt idx="19">
                  <c:v>1.0254777350833856E-2</c:v>
                </c:pt>
                <c:pt idx="20">
                  <c:v>0.15001864187352809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965760"/>
        <c:axId val="283966152"/>
      </c:barChart>
      <c:catAx>
        <c:axId val="28396576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3966152"/>
        <c:crosses val="autoZero"/>
        <c:auto val="1"/>
        <c:lblAlgn val="ctr"/>
        <c:lblOffset val="100"/>
        <c:noMultiLvlLbl val="0"/>
      </c:catAx>
      <c:valAx>
        <c:axId val="28396615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39657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4.24'!$A$6:$A$26</c:f>
              <c:strCache>
                <c:ptCount val="21"/>
                <c:pt idx="0">
                  <c:v>SBGR</c:v>
                </c:pt>
                <c:pt idx="1">
                  <c:v>SBSP</c:v>
                </c:pt>
                <c:pt idx="2">
                  <c:v>SBBR</c:v>
                </c:pt>
                <c:pt idx="3">
                  <c:v>SBGL</c:v>
                </c:pt>
                <c:pt idx="4">
                  <c:v>SBCF</c:v>
                </c:pt>
                <c:pt idx="5">
                  <c:v>SBKP</c:v>
                </c:pt>
                <c:pt idx="6">
                  <c:v>SBRJ</c:v>
                </c:pt>
                <c:pt idx="7">
                  <c:v>SBSV</c:v>
                </c:pt>
                <c:pt idx="8">
                  <c:v>SBPA</c:v>
                </c:pt>
                <c:pt idx="9">
                  <c:v>SBCT</c:v>
                </c:pt>
                <c:pt idx="10">
                  <c:v>SBRF</c:v>
                </c:pt>
                <c:pt idx="11">
                  <c:v>SBFZ</c:v>
                </c:pt>
                <c:pt idx="12">
                  <c:v>SBFL</c:v>
                </c:pt>
                <c:pt idx="13">
                  <c:v>SBBE</c:v>
                </c:pt>
                <c:pt idx="14">
                  <c:v>SBVT</c:v>
                </c:pt>
                <c:pt idx="15">
                  <c:v>SBEG</c:v>
                </c:pt>
                <c:pt idx="16">
                  <c:v>SBCY</c:v>
                </c:pt>
                <c:pt idx="17">
                  <c:v>SBGO</c:v>
                </c:pt>
                <c:pt idx="18">
                  <c:v>SBNT</c:v>
                </c:pt>
                <c:pt idx="19">
                  <c:v>SBMO</c:v>
                </c:pt>
                <c:pt idx="20">
                  <c:v>Outros</c:v>
                </c:pt>
              </c:strCache>
            </c:strRef>
          </c:cat>
          <c:val>
            <c:numRef>
              <c:f>'Fig 4.24'!$B$6:$B$26</c:f>
              <c:numCache>
                <c:formatCode>0.00%</c:formatCode>
                <c:ptCount val="21"/>
                <c:pt idx="0">
                  <c:v>9.7344094255718439E-2</c:v>
                </c:pt>
                <c:pt idx="1">
                  <c:v>-2.2438336759865729E-3</c:v>
                </c:pt>
                <c:pt idx="2">
                  <c:v>5.8594330564727404E-3</c:v>
                </c:pt>
                <c:pt idx="3">
                  <c:v>-4.0181807158401694E-2</c:v>
                </c:pt>
                <c:pt idx="4">
                  <c:v>-1.8867069277102466E-2</c:v>
                </c:pt>
                <c:pt idx="5">
                  <c:v>8.9418712650929599E-2</c:v>
                </c:pt>
                <c:pt idx="6">
                  <c:v>1.5096685524826237E-2</c:v>
                </c:pt>
                <c:pt idx="7">
                  <c:v>-5.6646516608117481E-2</c:v>
                </c:pt>
                <c:pt idx="8">
                  <c:v>-1.2652158524182222E-2</c:v>
                </c:pt>
                <c:pt idx="9">
                  <c:v>-2.4937547303854446E-2</c:v>
                </c:pt>
                <c:pt idx="10">
                  <c:v>1.7001759949645701E-2</c:v>
                </c:pt>
                <c:pt idx="11">
                  <c:v>-6.8680300108627801E-3</c:v>
                </c:pt>
                <c:pt idx="12">
                  <c:v>0.15620635032610997</c:v>
                </c:pt>
                <c:pt idx="13">
                  <c:v>3.3699750672447459E-2</c:v>
                </c:pt>
                <c:pt idx="14">
                  <c:v>-4.7897785506178292E-2</c:v>
                </c:pt>
                <c:pt idx="15">
                  <c:v>-1.5937497728265582E-2</c:v>
                </c:pt>
                <c:pt idx="16">
                  <c:v>7.2640337795052856E-2</c:v>
                </c:pt>
                <c:pt idx="17">
                  <c:v>-1.6732810880694338E-2</c:v>
                </c:pt>
                <c:pt idx="18">
                  <c:v>-8.3056539298908882E-2</c:v>
                </c:pt>
                <c:pt idx="19">
                  <c:v>0.1231427440658408</c:v>
                </c:pt>
                <c:pt idx="20">
                  <c:v>-7.8018396730068162E-2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856560"/>
        <c:axId val="283856952"/>
      </c:barChart>
      <c:catAx>
        <c:axId val="283856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3856952"/>
        <c:crosses val="autoZero"/>
        <c:auto val="1"/>
        <c:lblAlgn val="ctr"/>
        <c:lblOffset val="100"/>
        <c:noMultiLvlLbl val="0"/>
      </c:catAx>
      <c:valAx>
        <c:axId val="2838569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385656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4.25'!$B$27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4.25'!$A$6:$A$25</c:f>
              <c:strCache>
                <c:ptCount val="20"/>
                <c:pt idx="0">
                  <c:v>Rio de Janeiro (Santos Dumont) - São Paulo (Congonhas)</c:v>
                </c:pt>
                <c:pt idx="1">
                  <c:v>Salvador - São Paulo (Guarulhos)</c:v>
                </c:pt>
                <c:pt idx="2">
                  <c:v>São Paulo (Congonhas) - Brasília</c:v>
                </c:pt>
                <c:pt idx="3">
                  <c:v>São Paulo (Guarulhos) - Recife</c:v>
                </c:pt>
                <c:pt idx="4">
                  <c:v>Porto Alegre - São Paulo (Guarulhos)</c:v>
                </c:pt>
                <c:pt idx="5">
                  <c:v>São Paulo (Congonhas) - Porto Alegre</c:v>
                </c:pt>
                <c:pt idx="6">
                  <c:v>Fortaleza - São Paulo (Guarulhos)</c:v>
                </c:pt>
                <c:pt idx="7">
                  <c:v>São Paulo (Congonhas) - Belo Horizonte (Confins)</c:v>
                </c:pt>
                <c:pt idx="8">
                  <c:v>São Paulo (Congonhas) - Curitiba</c:v>
                </c:pt>
                <c:pt idx="9">
                  <c:v>Curitiba - São Paulo (Guarulhos)</c:v>
                </c:pt>
                <c:pt idx="10">
                  <c:v>Rio de Janeiro (Galeão) - São Paulo (Guarulhos)</c:v>
                </c:pt>
                <c:pt idx="11">
                  <c:v>Brasília - São Paulo (Guarulhos)</c:v>
                </c:pt>
                <c:pt idx="12">
                  <c:v>São Paulo (Guarulhos) - Rio de Janeiro (Galeão)</c:v>
                </c:pt>
                <c:pt idx="13">
                  <c:v>Rio de Janeiro (Galeão) - Salvador</c:v>
                </c:pt>
                <c:pt idx="14">
                  <c:v>São Paulo (Guarulhos) - Belo Horizonte (Confins)</c:v>
                </c:pt>
                <c:pt idx="15">
                  <c:v>Brasília - Belo Horizonte (Confins)</c:v>
                </c:pt>
                <c:pt idx="16">
                  <c:v>Brasília - Rio de Janeiro (Santos Dumont)</c:v>
                </c:pt>
                <c:pt idx="17">
                  <c:v>Rio de Janeiro (Galeão) - Porto Alegre</c:v>
                </c:pt>
                <c:pt idx="18">
                  <c:v>Florianópolis - São Paulo (Guarulhos)</c:v>
                </c:pt>
                <c:pt idx="19">
                  <c:v>Rio de Janeiro (Santos Dumont) - Belo Horizonte (Confins)</c:v>
                </c:pt>
              </c:strCache>
            </c:strRef>
          </c:cat>
          <c:val>
            <c:numRef>
              <c:f>'Fig 4.25'!$B$6:$B$25</c:f>
              <c:numCache>
                <c:formatCode>_(* #,##0_);_(* \(#,##0\);_(* "-"??_);_(@_)</c:formatCode>
                <c:ptCount val="20"/>
                <c:pt idx="0">
                  <c:v>3985155</c:v>
                </c:pt>
                <c:pt idx="1">
                  <c:v>2311542</c:v>
                </c:pt>
                <c:pt idx="2">
                  <c:v>2043672</c:v>
                </c:pt>
                <c:pt idx="3">
                  <c:v>1871017</c:v>
                </c:pt>
                <c:pt idx="4">
                  <c:v>1796599</c:v>
                </c:pt>
                <c:pt idx="5">
                  <c:v>1519765</c:v>
                </c:pt>
                <c:pt idx="6">
                  <c:v>1501773</c:v>
                </c:pt>
                <c:pt idx="7">
                  <c:v>1518851</c:v>
                </c:pt>
                <c:pt idx="8">
                  <c:v>1338925</c:v>
                </c:pt>
                <c:pt idx="9">
                  <c:v>1166901</c:v>
                </c:pt>
                <c:pt idx="10">
                  <c:v>1276038</c:v>
                </c:pt>
                <c:pt idx="11">
                  <c:v>1233910</c:v>
                </c:pt>
                <c:pt idx="12">
                  <c:v>1276038</c:v>
                </c:pt>
                <c:pt idx="13">
                  <c:v>1354694</c:v>
                </c:pt>
                <c:pt idx="14">
                  <c:v>921875</c:v>
                </c:pt>
                <c:pt idx="15">
                  <c:v>1205477</c:v>
                </c:pt>
                <c:pt idx="16">
                  <c:v>1205044</c:v>
                </c:pt>
                <c:pt idx="17">
                  <c:v>1260247</c:v>
                </c:pt>
                <c:pt idx="18">
                  <c:v>795415</c:v>
                </c:pt>
                <c:pt idx="19">
                  <c:v>908591</c:v>
                </c:pt>
              </c:numCache>
            </c:numRef>
          </c:val>
        </c:ser>
        <c:ser>
          <c:idx val="1"/>
          <c:order val="1"/>
          <c:tx>
            <c:strRef>
              <c:f>'Fig 4.25'!$C$27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4.25'!$A$6:$A$25</c:f>
              <c:strCache>
                <c:ptCount val="20"/>
                <c:pt idx="0">
                  <c:v>Rio de Janeiro (Santos Dumont) - São Paulo (Congonhas)</c:v>
                </c:pt>
                <c:pt idx="1">
                  <c:v>Salvador - São Paulo (Guarulhos)</c:v>
                </c:pt>
                <c:pt idx="2">
                  <c:v>São Paulo (Congonhas) - Brasília</c:v>
                </c:pt>
                <c:pt idx="3">
                  <c:v>São Paulo (Guarulhos) - Recife</c:v>
                </c:pt>
                <c:pt idx="4">
                  <c:v>Porto Alegre - São Paulo (Guarulhos)</c:v>
                </c:pt>
                <c:pt idx="5">
                  <c:v>São Paulo (Congonhas) - Porto Alegre</c:v>
                </c:pt>
                <c:pt idx="6">
                  <c:v>Fortaleza - São Paulo (Guarulhos)</c:v>
                </c:pt>
                <c:pt idx="7">
                  <c:v>São Paulo (Congonhas) - Belo Horizonte (Confins)</c:v>
                </c:pt>
                <c:pt idx="8">
                  <c:v>São Paulo (Congonhas) - Curitiba</c:v>
                </c:pt>
                <c:pt idx="9">
                  <c:v>Curitiba - São Paulo (Guarulhos)</c:v>
                </c:pt>
                <c:pt idx="10">
                  <c:v>Rio de Janeiro (Galeão) - São Paulo (Guarulhos)</c:v>
                </c:pt>
                <c:pt idx="11">
                  <c:v>Brasília - São Paulo (Guarulhos)</c:v>
                </c:pt>
                <c:pt idx="12">
                  <c:v>São Paulo (Guarulhos) - Rio de Janeiro (Galeão)</c:v>
                </c:pt>
                <c:pt idx="13">
                  <c:v>Rio de Janeiro (Galeão) - Salvador</c:v>
                </c:pt>
                <c:pt idx="14">
                  <c:v>São Paulo (Guarulhos) - Belo Horizonte (Confins)</c:v>
                </c:pt>
                <c:pt idx="15">
                  <c:v>Brasília - Belo Horizonte (Confins)</c:v>
                </c:pt>
                <c:pt idx="16">
                  <c:v>Brasília - Rio de Janeiro (Santos Dumont)</c:v>
                </c:pt>
                <c:pt idx="17">
                  <c:v>Rio de Janeiro (Galeão) - Porto Alegre</c:v>
                </c:pt>
                <c:pt idx="18">
                  <c:v>Florianópolis - São Paulo (Guarulhos)</c:v>
                </c:pt>
                <c:pt idx="19">
                  <c:v>Rio de Janeiro (Santos Dumont) - Belo Horizonte (Confins)</c:v>
                </c:pt>
              </c:strCache>
            </c:strRef>
          </c:cat>
          <c:val>
            <c:numRef>
              <c:f>'Fig 4.25'!$C$6:$C$25</c:f>
              <c:numCache>
                <c:formatCode>_(* #,##0_);_(* \(#,##0\);_(* "-"??_);_(@_)</c:formatCode>
                <c:ptCount val="20"/>
                <c:pt idx="0">
                  <c:v>3980821</c:v>
                </c:pt>
                <c:pt idx="1">
                  <c:v>2291297</c:v>
                </c:pt>
                <c:pt idx="2">
                  <c:v>2153710</c:v>
                </c:pt>
                <c:pt idx="3">
                  <c:v>1988545</c:v>
                </c:pt>
                <c:pt idx="4">
                  <c:v>1813511</c:v>
                </c:pt>
                <c:pt idx="5">
                  <c:v>1564598</c:v>
                </c:pt>
                <c:pt idx="6">
                  <c:v>1559496</c:v>
                </c:pt>
                <c:pt idx="7">
                  <c:v>1406539</c:v>
                </c:pt>
                <c:pt idx="8">
                  <c:v>1362219</c:v>
                </c:pt>
                <c:pt idx="9">
                  <c:v>1325981</c:v>
                </c:pt>
                <c:pt idx="10">
                  <c:v>1324129</c:v>
                </c:pt>
                <c:pt idx="11">
                  <c:v>1313645</c:v>
                </c:pt>
                <c:pt idx="12">
                  <c:v>1324129</c:v>
                </c:pt>
                <c:pt idx="13">
                  <c:v>1279527</c:v>
                </c:pt>
                <c:pt idx="14">
                  <c:v>1197730</c:v>
                </c:pt>
                <c:pt idx="15">
                  <c:v>1170432</c:v>
                </c:pt>
                <c:pt idx="16">
                  <c:v>1132610</c:v>
                </c:pt>
                <c:pt idx="17">
                  <c:v>1084919</c:v>
                </c:pt>
                <c:pt idx="18">
                  <c:v>1005721</c:v>
                </c:pt>
                <c:pt idx="19">
                  <c:v>972477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83857736"/>
        <c:axId val="283858128"/>
      </c:barChart>
      <c:catAx>
        <c:axId val="283857736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3858128"/>
        <c:crosses val="autoZero"/>
        <c:auto val="1"/>
        <c:lblAlgn val="ctr"/>
        <c:lblOffset val="100"/>
        <c:noMultiLvlLbl val="0"/>
      </c:catAx>
      <c:valAx>
        <c:axId val="283858128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.0" sourceLinked="0"/>
        <c:majorTickMark val="out"/>
        <c:minorTickMark val="none"/>
        <c:tickLblPos val="nextTo"/>
        <c:crossAx val="283857736"/>
        <c:crosses val="autoZero"/>
        <c:crossBetween val="between"/>
        <c:dispUnits>
          <c:builtInUnit val="millions"/>
          <c:dispUnitsLbl>
            <c:layout/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layout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72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4.26'!$A$6:$A$15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4.26'!$B$6:$B$15</c:f>
              <c:numCache>
                <c:formatCode>_(* #,##0_);_(* \(#,##0\);_(* "-"??_);_(@_)</c:formatCode>
                <c:ptCount val="10"/>
                <c:pt idx="0">
                  <c:v>29126812097</c:v>
                </c:pt>
                <c:pt idx="1">
                  <c:v>35095132394</c:v>
                </c:pt>
                <c:pt idx="2">
                  <c:v>40515789104</c:v>
                </c:pt>
                <c:pt idx="3">
                  <c:v>45735707597</c:v>
                </c:pt>
                <c:pt idx="4">
                  <c:v>49710841604</c:v>
                </c:pt>
                <c:pt idx="5">
                  <c:v>56846933658</c:v>
                </c:pt>
                <c:pt idx="6">
                  <c:v>70279463281</c:v>
                </c:pt>
                <c:pt idx="7">
                  <c:v>81461989545</c:v>
                </c:pt>
                <c:pt idx="8">
                  <c:v>87046717803</c:v>
                </c:pt>
                <c:pt idx="9">
                  <c:v>88241919927</c:v>
                </c:pt>
              </c:numCache>
            </c:numRef>
          </c:val>
        </c:ser>
        <c:dLbls>
          <c:dLblPos val="outEnd"/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858912"/>
        <c:axId val="283859304"/>
      </c:barChart>
      <c:catAx>
        <c:axId val="2838589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txPr>
          <a:bodyPr/>
          <a:lstStyle/>
          <a:p>
            <a:pPr>
              <a:defRPr sz="800"/>
            </a:pPr>
            <a:endParaRPr lang="pt-BR"/>
          </a:p>
        </c:txPr>
        <c:crossAx val="283859304"/>
        <c:crosses val="autoZero"/>
        <c:auto val="1"/>
        <c:lblAlgn val="ctr"/>
        <c:lblOffset val="100"/>
        <c:noMultiLvlLbl val="0"/>
      </c:catAx>
      <c:valAx>
        <c:axId val="283859304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txPr>
          <a:bodyPr/>
          <a:lstStyle/>
          <a:p>
            <a:pPr>
              <a:defRPr sz="800"/>
            </a:pPr>
            <a:endParaRPr lang="pt-BR"/>
          </a:p>
        </c:txPr>
        <c:crossAx val="283858912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4.27'!$A$6:$A$15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4.27'!$B$6:$B$15</c:f>
              <c:numCache>
                <c:formatCode>0.00%</c:formatCode>
                <c:ptCount val="10"/>
                <c:pt idx="0">
                  <c:v>0.11925197546601442</c:v>
                </c:pt>
                <c:pt idx="1">
                  <c:v>0.2049081196089676</c:v>
                </c:pt>
                <c:pt idx="2">
                  <c:v>0.15445608379943701</c:v>
                </c:pt>
                <c:pt idx="3">
                  <c:v>0.12883664883339649</c:v>
                </c:pt>
                <c:pt idx="4">
                  <c:v>8.6915327560401531E-2</c:v>
                </c:pt>
                <c:pt idx="5">
                  <c:v>0.14355202655482283</c:v>
                </c:pt>
                <c:pt idx="6">
                  <c:v>0.23629294948100787</c:v>
                </c:pt>
                <c:pt idx="7">
                  <c:v>0.15911513466300456</c:v>
                </c:pt>
                <c:pt idx="8">
                  <c:v>6.8556246774637994E-2</c:v>
                </c:pt>
                <c:pt idx="9">
                  <c:v>1.3730582314486857E-2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860088"/>
        <c:axId val="283860480"/>
      </c:barChart>
      <c:catAx>
        <c:axId val="283860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3860480"/>
        <c:crosses val="autoZero"/>
        <c:auto val="1"/>
        <c:lblAlgn val="ctr"/>
        <c:lblOffset val="100"/>
        <c:noMultiLvlLbl val="0"/>
      </c:catAx>
      <c:valAx>
        <c:axId val="283860480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386008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4.28'!$A$6:$A$17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4.28'!$B$6:$B$17</c:f>
              <c:numCache>
                <c:formatCode>0.00%</c:formatCode>
                <c:ptCount val="12"/>
                <c:pt idx="0">
                  <c:v>-7.0676153754064309E-3</c:v>
                </c:pt>
                <c:pt idx="1">
                  <c:v>-3.9598105374149199E-2</c:v>
                </c:pt>
                <c:pt idx="2">
                  <c:v>1.239482816467084E-2</c:v>
                </c:pt>
                <c:pt idx="3">
                  <c:v>-3.2149225673177122E-2</c:v>
                </c:pt>
                <c:pt idx="4">
                  <c:v>5.3274263092264719E-2</c:v>
                </c:pt>
                <c:pt idx="5">
                  <c:v>2.9349003702336517E-2</c:v>
                </c:pt>
                <c:pt idx="6">
                  <c:v>-1.0106681285007626E-2</c:v>
                </c:pt>
                <c:pt idx="7">
                  <c:v>-4.102534098890811E-3</c:v>
                </c:pt>
                <c:pt idx="8">
                  <c:v>-5.2657140833260374E-3</c:v>
                </c:pt>
                <c:pt idx="9">
                  <c:v>4.1958292568869474E-2</c:v>
                </c:pt>
                <c:pt idx="10">
                  <c:v>4.5902026264244229E-2</c:v>
                </c:pt>
                <c:pt idx="11">
                  <c:v>8.068559830797202E-2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861264"/>
        <c:axId val="283861656"/>
      </c:barChart>
      <c:catAx>
        <c:axId val="28386126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3861656"/>
        <c:crosses val="autoZero"/>
        <c:auto val="1"/>
        <c:lblAlgn val="ctr"/>
        <c:lblOffset val="100"/>
        <c:noMultiLvlLbl val="0"/>
      </c:catAx>
      <c:valAx>
        <c:axId val="283861656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3861264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4.29'!$B$5</c:f>
              <c:strCache>
                <c:ptCount val="1"/>
                <c:pt idx="0">
                  <c:v>Variação % do RPK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4.29'!$B$6:$B$15</c:f>
              <c:numCache>
                <c:formatCode>0.00%</c:formatCode>
                <c:ptCount val="10"/>
                <c:pt idx="0">
                  <c:v>0.11925197546601442</c:v>
                </c:pt>
                <c:pt idx="1">
                  <c:v>0.2049081196089676</c:v>
                </c:pt>
                <c:pt idx="2">
                  <c:v>0.15445608379943701</c:v>
                </c:pt>
                <c:pt idx="3">
                  <c:v>0.12883664883339649</c:v>
                </c:pt>
                <c:pt idx="4">
                  <c:v>8.6915327560401531E-2</c:v>
                </c:pt>
                <c:pt idx="5">
                  <c:v>0.14355202655482283</c:v>
                </c:pt>
                <c:pt idx="6">
                  <c:v>0.23629294948100787</c:v>
                </c:pt>
                <c:pt idx="7">
                  <c:v>0.15911513466300456</c:v>
                </c:pt>
                <c:pt idx="8">
                  <c:v>6.8556246774637994E-2</c:v>
                </c:pt>
                <c:pt idx="9">
                  <c:v>1.3730582314486857E-2</c:v>
                </c:pt>
              </c:numCache>
            </c:numRef>
          </c:val>
        </c:ser>
        <c:ser>
          <c:idx val="1"/>
          <c:order val="1"/>
          <c:tx>
            <c:strRef>
              <c:f>'Fig 4.29'!$C$5</c:f>
              <c:strCache>
                <c:ptCount val="1"/>
                <c:pt idx="0">
                  <c:v>Variação % do PIB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4.29'!$C$6:$C$15</c:f>
              <c:numCache>
                <c:formatCode>0.00%</c:formatCode>
                <c:ptCount val="10"/>
                <c:pt idx="0">
                  <c:v>5.7099999999999998E-2</c:v>
                </c:pt>
                <c:pt idx="1">
                  <c:v>3.1600000000000003E-2</c:v>
                </c:pt>
                <c:pt idx="2">
                  <c:v>3.9599999999999996E-2</c:v>
                </c:pt>
                <c:pt idx="3">
                  <c:v>6.0899999999999996E-2</c:v>
                </c:pt>
                <c:pt idx="4">
                  <c:v>5.1699999999999996E-2</c:v>
                </c:pt>
                <c:pt idx="5">
                  <c:v>-3.3E-3</c:v>
                </c:pt>
                <c:pt idx="6">
                  <c:v>7.5300000000000006E-2</c:v>
                </c:pt>
                <c:pt idx="7">
                  <c:v>2.7300000000000001E-2</c:v>
                </c:pt>
                <c:pt idx="8">
                  <c:v>1.03E-2</c:v>
                </c:pt>
                <c:pt idx="9">
                  <c:v>2.4900000000000002E-2</c:v>
                </c:pt>
              </c:numCache>
            </c:numRef>
          </c:val>
        </c:ser>
        <c:ser>
          <c:idx val="2"/>
          <c:order val="2"/>
          <c:tx>
            <c:strRef>
              <c:f>'Fig 4.29'!$D$5</c:f>
              <c:strCache>
                <c:ptCount val="1"/>
                <c:pt idx="0">
                  <c:v>Variação % da População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dLbl>
              <c:idx val="7"/>
              <c:layout>
                <c:manualLayout>
                  <c:x val="1.002209595959596E-2"/>
                  <c:y val="9.2592592592593143E-3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1.2026515151515161E-2"/>
                  <c:y val="1.3888888888888852E-2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4.29'!$A$6:$A$15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4.29'!$D$6:$D$15</c:f>
              <c:numCache>
                <c:formatCode>0.00%</c:formatCode>
                <c:ptCount val="10"/>
                <c:pt idx="0">
                  <c:v>1.3226867649451135E-2</c:v>
                </c:pt>
                <c:pt idx="1">
                  <c:v>1.2576170960057809E-2</c:v>
                </c:pt>
                <c:pt idx="2">
                  <c:v>1.1893105855445452E-2</c:v>
                </c:pt>
                <c:pt idx="3">
                  <c:v>1.1195596271548203E-2</c:v>
                </c:pt>
                <c:pt idx="4">
                  <c:v>1.0504593877244117E-2</c:v>
                </c:pt>
                <c:pt idx="5">
                  <c:v>9.8506844584880238E-3</c:v>
                </c:pt>
                <c:pt idx="6">
                  <c:v>9.2540639750349207E-3</c:v>
                </c:pt>
                <c:pt idx="7">
                  <c:v>8.693704329076013E-3</c:v>
                </c:pt>
                <c:pt idx="8">
                  <c:v>8.1751708288428926E-3</c:v>
                </c:pt>
                <c:pt idx="9">
                  <c:v>7.7192063048785453E-3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3862440"/>
        <c:axId val="283862832"/>
      </c:barChart>
      <c:catAx>
        <c:axId val="2838624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3862832"/>
        <c:crosses val="autoZero"/>
        <c:auto val="1"/>
        <c:lblAlgn val="ctr"/>
        <c:lblOffset val="100"/>
        <c:noMultiLvlLbl val="0"/>
      </c:catAx>
      <c:valAx>
        <c:axId val="2838628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38624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percentStacked"/>
        <c:varyColors val="0"/>
        <c:ser>
          <c:idx val="0"/>
          <c:order val="0"/>
          <c:tx>
            <c:strRef>
              <c:f>'Fig 4.30'!$A$6</c:f>
              <c:strCache>
                <c:ptCount val="1"/>
                <c:pt idx="0">
                  <c:v>TAM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4.30'!$B$6:$E$6</c:f>
              <c:numCache>
                <c:formatCode>0.00%</c:formatCode>
                <c:ptCount val="4"/>
                <c:pt idx="0">
                  <c:v>0.42522790514934583</c:v>
                </c:pt>
                <c:pt idx="1">
                  <c:v>0.40003493888396169</c:v>
                </c:pt>
                <c:pt idx="2">
                  <c:v>0.40304996939001014</c:v>
                </c:pt>
                <c:pt idx="3">
                  <c:v>0.39593892293938687</c:v>
                </c:pt>
              </c:numCache>
            </c:numRef>
          </c:val>
        </c:ser>
        <c:ser>
          <c:idx val="1"/>
          <c:order val="1"/>
          <c:tx>
            <c:strRef>
              <c:f>'Fig 4.30'!$A$7</c:f>
              <c:strCache>
                <c:ptCount val="1"/>
                <c:pt idx="0">
                  <c:v>Gol</c:v>
                </c:pt>
              </c:strCache>
            </c:strRef>
          </c:tx>
          <c:spPr>
            <a:solidFill>
              <a:schemeClr val="accent6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4.30'!$B$7:$E$7</c:f>
              <c:numCache>
                <c:formatCode>0.00%</c:formatCode>
                <c:ptCount val="4"/>
                <c:pt idx="0">
                  <c:v>0.39652364961264508</c:v>
                </c:pt>
                <c:pt idx="1">
                  <c:v>0.37436742190237654</c:v>
                </c:pt>
                <c:pt idx="2">
                  <c:v>0.33910606832762946</c:v>
                </c:pt>
                <c:pt idx="3">
                  <c:v>0.35378852805816741</c:v>
                </c:pt>
              </c:numCache>
            </c:numRef>
          </c:val>
        </c:ser>
        <c:ser>
          <c:idx val="2"/>
          <c:order val="2"/>
          <c:tx>
            <c:strRef>
              <c:f>'Fig 4.30'!$A$8</c:f>
              <c:strCache>
                <c:ptCount val="1"/>
                <c:pt idx="0">
                  <c:v>Trip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4.30'!$B$8:$E$8</c:f>
              <c:numCache>
                <c:formatCode>0.00%</c:formatCode>
                <c:ptCount val="4"/>
                <c:pt idx="0">
                  <c:v>2.1556667286182545E-2</c:v>
                </c:pt>
                <c:pt idx="1">
                  <c:v>3.244184265276405E-2</c:v>
                </c:pt>
                <c:pt idx="2">
                  <c:v>4.4676060776940307E-2</c:v>
                </c:pt>
                <c:pt idx="3">
                  <c:v>3.7923689758432605E-2</c:v>
                </c:pt>
              </c:numCache>
            </c:numRef>
          </c:val>
        </c:ser>
        <c:ser>
          <c:idx val="3"/>
          <c:order val="3"/>
          <c:tx>
            <c:strRef>
              <c:f>'Fig 4.30'!$A$9</c:f>
              <c:strCache>
                <c:ptCount val="1"/>
                <c:pt idx="0">
                  <c:v>Azul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4.30'!$B$9:$E$9</c:f>
              <c:numCache>
                <c:formatCode>0.00%</c:formatCode>
                <c:ptCount val="4"/>
                <c:pt idx="0">
                  <c:v>5.9884078541871812E-2</c:v>
                </c:pt>
                <c:pt idx="1">
                  <c:v>8.5598381207570101E-2</c:v>
                </c:pt>
                <c:pt idx="2">
                  <c:v>0.10053714785439491</c:v>
                </c:pt>
                <c:pt idx="3">
                  <c:v>0.13177389029635228</c:v>
                </c:pt>
              </c:numCache>
            </c:numRef>
          </c:val>
        </c:ser>
        <c:ser>
          <c:idx val="4"/>
          <c:order val="4"/>
          <c:tx>
            <c:strRef>
              <c:f>'Fig 4.30'!$A$10</c:f>
              <c:strCache>
                <c:ptCount val="1"/>
                <c:pt idx="0">
                  <c:v>Avianca</c:v>
                </c:pt>
              </c:strCache>
            </c:strRef>
          </c:tx>
          <c:spPr>
            <a:solidFill>
              <a:srgbClr val="C0000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4.30'!$B$10:$E$10</c:f>
              <c:numCache>
                <c:formatCode>0.00%</c:formatCode>
                <c:ptCount val="4"/>
                <c:pt idx="0">
                  <c:v>2.5835930714782261E-2</c:v>
                </c:pt>
                <c:pt idx="1">
                  <c:v>3.1388624600035234E-2</c:v>
                </c:pt>
                <c:pt idx="2">
                  <c:v>5.3537053752524016E-2</c:v>
                </c:pt>
                <c:pt idx="3">
                  <c:v>7.1463308835719136E-2</c:v>
                </c:pt>
              </c:numCache>
            </c:numRef>
          </c:val>
        </c:ser>
        <c:ser>
          <c:idx val="5"/>
          <c:order val="5"/>
          <c:tx>
            <c:strRef>
              <c:f>'Fig 4.30'!$A$11</c:f>
              <c:strCache>
                <c:ptCount val="1"/>
                <c:pt idx="0">
                  <c:v>Outras</c:v>
                </c:pt>
              </c:strCache>
            </c:strRef>
          </c:tx>
          <c:spPr>
            <a:solidFill>
              <a:schemeClr val="bg1">
                <a:lumMod val="6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4.30'!$B$13:$E$13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4.30'!$B$11:$E$11</c:f>
              <c:numCache>
                <c:formatCode>0.00%</c:formatCode>
                <c:ptCount val="4"/>
                <c:pt idx="0">
                  <c:v>7.097176869517241E-2</c:v>
                </c:pt>
                <c:pt idx="1">
                  <c:v>7.6168790753292415E-2</c:v>
                </c:pt>
                <c:pt idx="2">
                  <c:v>5.9093699898501106E-2</c:v>
                </c:pt>
                <c:pt idx="3">
                  <c:v>9.1116601119417551E-3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100"/>
        <c:axId val="283863616"/>
        <c:axId val="284981544"/>
      </c:barChart>
      <c:catAx>
        <c:axId val="283863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4981544"/>
        <c:crosses val="autoZero"/>
        <c:auto val="1"/>
        <c:lblAlgn val="ctr"/>
        <c:lblOffset val="100"/>
        <c:noMultiLvlLbl val="0"/>
      </c:catAx>
      <c:valAx>
        <c:axId val="284981544"/>
        <c:scaling>
          <c:orientation val="minMax"/>
        </c:scaling>
        <c:delete val="1"/>
        <c:axPos val="l"/>
        <c:numFmt formatCode="0%" sourceLinked="1"/>
        <c:majorTickMark val="out"/>
        <c:minorTickMark val="none"/>
        <c:tickLblPos val="none"/>
        <c:crossAx val="2838636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1"/>
            <c:invertIfNegative val="0"/>
            <c:bubble3D val="0"/>
            <c:spPr>
              <a:solidFill>
                <a:srgbClr val="F79646"/>
              </a:solidFill>
            </c:spPr>
          </c:dPt>
          <c:dPt>
            <c:idx val="2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</c:spPr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Pt>
            <c:idx val="6"/>
            <c:invertIfNegative val="0"/>
            <c:bubble3D val="0"/>
            <c:spPr>
              <a:solidFill>
                <a:srgbClr val="FFFF00"/>
              </a:solidFill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900"/>
                </a:pPr>
                <a:endParaRPr lang="pt-BR"/>
              </a:p>
            </c:tx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4.31'!$A$6:$A$11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Outras</c:v>
                </c:pt>
              </c:strCache>
            </c:strRef>
          </c:cat>
          <c:val>
            <c:numRef>
              <c:f>'Fig 4.31'!$B$6:$B$11</c:f>
              <c:numCache>
                <c:formatCode>0.00%</c:formatCode>
                <c:ptCount val="6"/>
                <c:pt idx="0">
                  <c:v>-4.1547564939133919E-3</c:v>
                </c:pt>
                <c:pt idx="1">
                  <c:v>5.7622626257701981E-2</c:v>
                </c:pt>
                <c:pt idx="2">
                  <c:v>0.32869516785408814</c:v>
                </c:pt>
                <c:pt idx="3">
                  <c:v>0.35316638855454707</c:v>
                </c:pt>
                <c:pt idx="4">
                  <c:v>-0.13948536567993419</c:v>
                </c:pt>
                <c:pt idx="5">
                  <c:v>-0.8436928382044897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2328"/>
        <c:axId val="284982720"/>
      </c:barChart>
      <c:catAx>
        <c:axId val="2849823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4982720"/>
        <c:crosses val="autoZero"/>
        <c:auto val="1"/>
        <c:lblAlgn val="ctr"/>
        <c:lblOffset val="100"/>
        <c:noMultiLvlLbl val="0"/>
      </c:catAx>
      <c:valAx>
        <c:axId val="284982720"/>
        <c:scaling>
          <c:orientation val="minMax"/>
        </c:scaling>
        <c:delete val="1"/>
        <c:axPos val="l"/>
        <c:numFmt formatCode="0%" sourceLinked="0"/>
        <c:majorTickMark val="out"/>
        <c:minorTickMark val="none"/>
        <c:tickLblPos val="none"/>
        <c:crossAx val="28498232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11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4.32'!$B$6:$B$15</c:f>
              <c:numCache>
                <c:formatCode>_(* #,##0_);_(* \(#,##0\);_(* "-"??_);_(@_)</c:formatCode>
                <c:ptCount val="10"/>
                <c:pt idx="0">
                  <c:v>273241.272</c:v>
                </c:pt>
                <c:pt idx="1">
                  <c:v>278436.90399999998</c:v>
                </c:pt>
                <c:pt idx="2">
                  <c:v>279788.39</c:v>
                </c:pt>
                <c:pt idx="3">
                  <c:v>275642.76400000002</c:v>
                </c:pt>
                <c:pt idx="4">
                  <c:v>281627.12400000001</c:v>
                </c:pt>
                <c:pt idx="5">
                  <c:v>252740.60200000001</c:v>
                </c:pt>
                <c:pt idx="6">
                  <c:v>359999.68699999998</c:v>
                </c:pt>
                <c:pt idx="7">
                  <c:v>412506.28700000001</c:v>
                </c:pt>
                <c:pt idx="8">
                  <c:v>393479.647</c:v>
                </c:pt>
                <c:pt idx="9">
                  <c:v>408619.92200000002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3504"/>
        <c:axId val="284983896"/>
      </c:barChart>
      <c:catAx>
        <c:axId val="284983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4983896"/>
        <c:crosses val="autoZero"/>
        <c:auto val="1"/>
        <c:lblAlgn val="ctr"/>
        <c:lblOffset val="100"/>
        <c:noMultiLvlLbl val="0"/>
      </c:catAx>
      <c:valAx>
        <c:axId val="2849838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Toneladas</a:t>
                </a:r>
              </a:p>
            </c:rich>
          </c:tx>
          <c:layout>
            <c:manualLayout>
              <c:xMode val="edge"/>
              <c:yMode val="edge"/>
              <c:x val="1.8041495439510873E-2"/>
              <c:y val="3.9302372818085171E-2"/>
            </c:manualLayout>
          </c:layout>
          <c:overlay val="0"/>
        </c:title>
        <c:numFmt formatCode="#,##0" sourceLinked="0"/>
        <c:majorTickMark val="out"/>
        <c:minorTickMark val="none"/>
        <c:tickLblPos val="nextTo"/>
        <c:crossAx val="2849835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4.33'!$A$6:$A$15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4.33'!$B$6:$B$15</c:f>
              <c:numCache>
                <c:formatCode>0.0%</c:formatCode>
                <c:ptCount val="10"/>
                <c:pt idx="0">
                  <c:v>8.616602323369224E-2</c:v>
                </c:pt>
                <c:pt idx="1">
                  <c:v>1.9014814131007265E-2</c:v>
                </c:pt>
                <c:pt idx="2">
                  <c:v>4.8538321629951753E-3</c:v>
                </c:pt>
                <c:pt idx="3">
                  <c:v>-1.4817005094457278E-2</c:v>
                </c:pt>
                <c:pt idx="4">
                  <c:v>2.1710564475401938E-2</c:v>
                </c:pt>
                <c:pt idx="5">
                  <c:v>-0.1025700990363414</c:v>
                </c:pt>
                <c:pt idx="6">
                  <c:v>0.4243840686903167</c:v>
                </c:pt>
                <c:pt idx="7">
                  <c:v>0.14585179347669822</c:v>
                </c:pt>
                <c:pt idx="8">
                  <c:v>-4.6124484885729754E-2</c:v>
                </c:pt>
                <c:pt idx="9">
                  <c:v>3.8477911412785219E-2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4680"/>
        <c:axId val="284985072"/>
      </c:barChart>
      <c:catAx>
        <c:axId val="284984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4985072"/>
        <c:crosses val="autoZero"/>
        <c:auto val="1"/>
        <c:lblAlgn val="ctr"/>
        <c:lblOffset val="100"/>
        <c:noMultiLvlLbl val="0"/>
      </c:catAx>
      <c:valAx>
        <c:axId val="284985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49846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1"/>
    </c:view3D>
    <c:floor>
      <c:thickness val="0"/>
    </c:floor>
    <c:sideWall>
      <c:thickness val="0"/>
      <c:spPr>
        <a:noFill/>
        <a:ln w="25400">
          <a:noFill/>
        </a:ln>
      </c:spPr>
    </c:sideWall>
    <c:backWall>
      <c:thickness val="0"/>
      <c:spPr>
        <a:noFill/>
        <a:ln w="25400">
          <a:noFill/>
        </a:ln>
      </c:spPr>
    </c:backWall>
    <c:plotArea>
      <c:layout>
        <c:manualLayout>
          <c:layoutTarget val="inner"/>
          <c:xMode val="edge"/>
          <c:yMode val="edge"/>
          <c:x val="7.0063210848645752E-2"/>
          <c:y val="1.6203703703703703E-2"/>
          <c:w val="0.58888888888888891"/>
          <c:h val="0.98148148148148151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3"/>
            <c:bubble3D val="0"/>
            <c:spPr>
              <a:solidFill>
                <a:srgbClr val="FF0000"/>
              </a:solidFill>
            </c:spPr>
          </c:dPt>
          <c:dPt>
            <c:idx val="4"/>
            <c:bubble3D val="0"/>
            <c:spPr>
              <a:solidFill>
                <a:srgbClr val="00B0F0"/>
              </a:solidFill>
            </c:spPr>
          </c:dPt>
          <c:dPt>
            <c:idx val="5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numFmt formatCode="0.0%" sourceLinked="0"/>
            <c:spPr>
              <a:ln>
                <a:noFill/>
              </a:ln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4.34'!$A$6:$A$11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Absa</c:v>
                </c:pt>
                <c:pt idx="3">
                  <c:v>Avianca</c:v>
                </c:pt>
                <c:pt idx="4">
                  <c:v>Azul</c:v>
                </c:pt>
                <c:pt idx="5">
                  <c:v>Demais Empresas</c:v>
                </c:pt>
              </c:strCache>
            </c:strRef>
          </c:cat>
          <c:val>
            <c:numRef>
              <c:f>'Fig 4.34'!$B$6:$B$11</c:f>
              <c:numCache>
                <c:formatCode>0.0%</c:formatCode>
                <c:ptCount val="6"/>
                <c:pt idx="0">
                  <c:v>0.41342604191481391</c:v>
                </c:pt>
                <c:pt idx="1">
                  <c:v>0.2443058417499282</c:v>
                </c:pt>
                <c:pt idx="2">
                  <c:v>0.18383996461141705</c:v>
                </c:pt>
                <c:pt idx="3">
                  <c:v>5.2673902668896308E-2</c:v>
                </c:pt>
                <c:pt idx="4">
                  <c:v>4.0411000812632922E-2</c:v>
                </c:pt>
                <c:pt idx="5">
                  <c:v>6.5343248242311636E-2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5">
                  <a:lumMod val="50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4"/>
            <c:invertIfNegative val="0"/>
            <c:bubble3D val="0"/>
            <c:spPr>
              <a:solidFill>
                <a:srgbClr val="00B0F0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4.35'!$A$6:$A$11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Absa</c:v>
                </c:pt>
                <c:pt idx="3">
                  <c:v>Avianca</c:v>
                </c:pt>
                <c:pt idx="4">
                  <c:v>Azul</c:v>
                </c:pt>
                <c:pt idx="5">
                  <c:v>Demais Empresas</c:v>
                </c:pt>
              </c:strCache>
            </c:strRef>
          </c:cat>
          <c:val>
            <c:numRef>
              <c:f>'Fig 4.35'!$B$6:$B$11</c:f>
              <c:numCache>
                <c:formatCode>0.0%</c:formatCode>
                <c:ptCount val="6"/>
                <c:pt idx="0">
                  <c:v>7.4040232733181499E-2</c:v>
                </c:pt>
                <c:pt idx="1">
                  <c:v>-3.442271844768563E-2</c:v>
                </c:pt>
                <c:pt idx="2">
                  <c:v>-0.19660163821855881</c:v>
                </c:pt>
                <c:pt idx="3">
                  <c:v>0.45939265941346186</c:v>
                </c:pt>
                <c:pt idx="4">
                  <c:v>1.0010693219718276</c:v>
                </c:pt>
                <c:pt idx="5">
                  <c:v>0.63805325022910808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6248"/>
        <c:axId val="284986640"/>
      </c:barChart>
      <c:catAx>
        <c:axId val="28498624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4986640"/>
        <c:crosses val="autoZero"/>
        <c:auto val="1"/>
        <c:lblAlgn val="ctr"/>
        <c:lblOffset val="100"/>
        <c:noMultiLvlLbl val="0"/>
      </c:catAx>
      <c:valAx>
        <c:axId val="2849866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498624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_);\(#,##0.0\)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4.36'!$A$6:$A$25</c:f>
              <c:strCache>
                <c:ptCount val="20"/>
                <c:pt idx="0">
                  <c:v>Manaus - São Paulo (Guarulhos)</c:v>
                </c:pt>
                <c:pt idx="1">
                  <c:v>São Paulo (Guarulhos) - Manaus</c:v>
                </c:pt>
                <c:pt idx="2">
                  <c:v>São Paulo (Guarulhos) - Recife</c:v>
                </c:pt>
                <c:pt idx="3">
                  <c:v>São Paulo (Guarulhos) - Salvador</c:v>
                </c:pt>
                <c:pt idx="4">
                  <c:v>São Paulo (Congonhas) - Brasília</c:v>
                </c:pt>
                <c:pt idx="5">
                  <c:v>Fortaleza - São Paulo (Guarulhos)</c:v>
                </c:pt>
                <c:pt idx="6">
                  <c:v>São Paulo (Guarulhos) - Fortaleza</c:v>
                </c:pt>
                <c:pt idx="7">
                  <c:v>Recife - São Paulo (Guarulhos)</c:v>
                </c:pt>
                <c:pt idx="8">
                  <c:v>São Paulo (Guarulhos) - Brasília</c:v>
                </c:pt>
                <c:pt idx="9">
                  <c:v>Porto Alegre - São Paulo (Guarulhos)</c:v>
                </c:pt>
                <c:pt idx="10">
                  <c:v>São Paulo (Guarulhos) - Porto Alegre</c:v>
                </c:pt>
                <c:pt idx="11">
                  <c:v>Recife - Fortaleza</c:v>
                </c:pt>
                <c:pt idx="12">
                  <c:v>São Paulo (Guarulhos) - Belém</c:v>
                </c:pt>
                <c:pt idx="13">
                  <c:v>Belém - Manaus</c:v>
                </c:pt>
                <c:pt idx="14">
                  <c:v>Belém - Macapá</c:v>
                </c:pt>
                <c:pt idx="15">
                  <c:v>Rio de Janeiro (Galeão) - Salvador</c:v>
                </c:pt>
                <c:pt idx="16">
                  <c:v>Brasília - Manaus</c:v>
                </c:pt>
                <c:pt idx="17">
                  <c:v>Fortaleza - Manaus</c:v>
                </c:pt>
                <c:pt idx="18">
                  <c:v>São Paulo (Congonhas) - Porto Alegre</c:v>
                </c:pt>
                <c:pt idx="19">
                  <c:v>Rio de Janeiro (Galeão) - Recife</c:v>
                </c:pt>
              </c:strCache>
            </c:strRef>
          </c:cat>
          <c:val>
            <c:numRef>
              <c:f>'Fig 4.36'!$B$6:$B$25</c:f>
              <c:numCache>
                <c:formatCode>_(* #,##0_);_(* \(#,##0\);_(* "-"??_);_(@_)</c:formatCode>
                <c:ptCount val="20"/>
                <c:pt idx="0">
                  <c:v>43695.864000000001</c:v>
                </c:pt>
                <c:pt idx="1">
                  <c:v>40960.936000000002</c:v>
                </c:pt>
                <c:pt idx="2">
                  <c:v>10598.505999999999</c:v>
                </c:pt>
                <c:pt idx="3">
                  <c:v>11262.101000000001</c:v>
                </c:pt>
                <c:pt idx="4">
                  <c:v>7901.1769999999997</c:v>
                </c:pt>
                <c:pt idx="5">
                  <c:v>7458.52</c:v>
                </c:pt>
                <c:pt idx="6">
                  <c:v>6635.1639999999998</c:v>
                </c:pt>
                <c:pt idx="7">
                  <c:v>5386.7030000000004</c:v>
                </c:pt>
                <c:pt idx="8">
                  <c:v>4547.3729999999996</c:v>
                </c:pt>
                <c:pt idx="9">
                  <c:v>4392.5910000000003</c:v>
                </c:pt>
                <c:pt idx="10">
                  <c:v>4145.3630000000003</c:v>
                </c:pt>
                <c:pt idx="11">
                  <c:v>3894.299</c:v>
                </c:pt>
                <c:pt idx="12">
                  <c:v>3829.056</c:v>
                </c:pt>
                <c:pt idx="13">
                  <c:v>3744.8490000000002</c:v>
                </c:pt>
                <c:pt idx="14">
                  <c:v>3508.5430000000001</c:v>
                </c:pt>
                <c:pt idx="15">
                  <c:v>4722.8270000000002</c:v>
                </c:pt>
                <c:pt idx="16">
                  <c:v>3500.317</c:v>
                </c:pt>
                <c:pt idx="17">
                  <c:v>3400.6909999999998</c:v>
                </c:pt>
                <c:pt idx="18">
                  <c:v>3347.0430000000001</c:v>
                </c:pt>
                <c:pt idx="19">
                  <c:v>3608.0709999999999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7424"/>
        <c:axId val="284987816"/>
      </c:barChart>
      <c:catAx>
        <c:axId val="28498742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4987816"/>
        <c:crosses val="autoZero"/>
        <c:auto val="1"/>
        <c:lblAlgn val="ctr"/>
        <c:lblOffset val="100"/>
        <c:noMultiLvlLbl val="0"/>
      </c:catAx>
      <c:valAx>
        <c:axId val="28498781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498742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4.37'!$A$6:$A$32</c:f>
              <c:strCache>
                <c:ptCount val="27"/>
                <c:pt idx="0">
                  <c:v>São Paulo</c:v>
                </c:pt>
                <c:pt idx="1">
                  <c:v>Amazonas</c:v>
                </c:pt>
                <c:pt idx="2">
                  <c:v>Distrito Federal</c:v>
                </c:pt>
                <c:pt idx="3">
                  <c:v>Rio de Janeiro</c:v>
                </c:pt>
                <c:pt idx="4">
                  <c:v>Ceará</c:v>
                </c:pt>
                <c:pt idx="5">
                  <c:v>Pará</c:v>
                </c:pt>
                <c:pt idx="6">
                  <c:v>Pernambuco</c:v>
                </c:pt>
                <c:pt idx="7">
                  <c:v>Rio Grande do Sul</c:v>
                </c:pt>
                <c:pt idx="8">
                  <c:v>Bahia</c:v>
                </c:pt>
                <c:pt idx="9">
                  <c:v>Paraná</c:v>
                </c:pt>
                <c:pt idx="10">
                  <c:v>Minas Gerais</c:v>
                </c:pt>
                <c:pt idx="11">
                  <c:v>Espírito Santo</c:v>
                </c:pt>
                <c:pt idx="12">
                  <c:v>Santa Catarina</c:v>
                </c:pt>
                <c:pt idx="13">
                  <c:v>Rio Grande do Norte</c:v>
                </c:pt>
                <c:pt idx="14">
                  <c:v>Goiás</c:v>
                </c:pt>
                <c:pt idx="15">
                  <c:v>Maranhão</c:v>
                </c:pt>
                <c:pt idx="16">
                  <c:v>Mato Grosso</c:v>
                </c:pt>
                <c:pt idx="17">
                  <c:v>Piauí</c:v>
                </c:pt>
                <c:pt idx="18">
                  <c:v>Mato Grosso do Sul</c:v>
                </c:pt>
                <c:pt idx="19">
                  <c:v>Rondônia</c:v>
                </c:pt>
                <c:pt idx="20">
                  <c:v>Paraíba</c:v>
                </c:pt>
                <c:pt idx="21">
                  <c:v>Tocantins</c:v>
                </c:pt>
                <c:pt idx="22">
                  <c:v>Sergipe</c:v>
                </c:pt>
                <c:pt idx="23">
                  <c:v>Alagoas</c:v>
                </c:pt>
                <c:pt idx="24">
                  <c:v>Amapá</c:v>
                </c:pt>
                <c:pt idx="25">
                  <c:v>Acre</c:v>
                </c:pt>
                <c:pt idx="26">
                  <c:v>Roraima</c:v>
                </c:pt>
              </c:strCache>
            </c:strRef>
          </c:cat>
          <c:val>
            <c:numRef>
              <c:f>'Fig 4.37'!$B$6:$B$32</c:f>
              <c:numCache>
                <c:formatCode>_(* #,##0_);_(* \(#,##0\);_(* "-"??_);_(@_)</c:formatCode>
                <c:ptCount val="27"/>
                <c:pt idx="0">
                  <c:v>144932.965</c:v>
                </c:pt>
                <c:pt idx="1">
                  <c:v>55329.302000000003</c:v>
                </c:pt>
                <c:pt idx="2">
                  <c:v>35029.735000000001</c:v>
                </c:pt>
                <c:pt idx="3">
                  <c:v>31669.56</c:v>
                </c:pt>
                <c:pt idx="4">
                  <c:v>26030.165000000001</c:v>
                </c:pt>
                <c:pt idx="5">
                  <c:v>18877.675999999999</c:v>
                </c:pt>
                <c:pt idx="6">
                  <c:v>17134.088</c:v>
                </c:pt>
                <c:pt idx="7">
                  <c:v>11299.76</c:v>
                </c:pt>
                <c:pt idx="8">
                  <c:v>12486.329</c:v>
                </c:pt>
                <c:pt idx="9">
                  <c:v>10385.168</c:v>
                </c:pt>
                <c:pt idx="10">
                  <c:v>9607.1370000000006</c:v>
                </c:pt>
                <c:pt idx="11">
                  <c:v>7519.8329999999996</c:v>
                </c:pt>
                <c:pt idx="12">
                  <c:v>4992.7560000000003</c:v>
                </c:pt>
                <c:pt idx="13">
                  <c:v>4364.0079999999998</c:v>
                </c:pt>
                <c:pt idx="14">
                  <c:v>4242.0029999999997</c:v>
                </c:pt>
                <c:pt idx="15">
                  <c:v>4673.1210000000001</c:v>
                </c:pt>
                <c:pt idx="16">
                  <c:v>1998.6389999999999</c:v>
                </c:pt>
                <c:pt idx="17">
                  <c:v>1986.643</c:v>
                </c:pt>
                <c:pt idx="18">
                  <c:v>1381.7850000000001</c:v>
                </c:pt>
                <c:pt idx="19">
                  <c:v>1203.07</c:v>
                </c:pt>
                <c:pt idx="20">
                  <c:v>893.51099999999997</c:v>
                </c:pt>
                <c:pt idx="21">
                  <c:v>887.93600000000004</c:v>
                </c:pt>
                <c:pt idx="22">
                  <c:v>509.97800000000001</c:v>
                </c:pt>
                <c:pt idx="23">
                  <c:v>447.49599999999998</c:v>
                </c:pt>
                <c:pt idx="24">
                  <c:v>319.17899999999997</c:v>
                </c:pt>
                <c:pt idx="25">
                  <c:v>271.14299999999997</c:v>
                </c:pt>
                <c:pt idx="26">
                  <c:v>146.93600000000001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4988600"/>
        <c:axId val="284988992"/>
      </c:barChart>
      <c:catAx>
        <c:axId val="284988600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4988992"/>
        <c:crosses val="autoZero"/>
        <c:auto val="1"/>
        <c:lblAlgn val="ctr"/>
        <c:lblOffset val="100"/>
        <c:noMultiLvlLbl val="0"/>
      </c:catAx>
      <c:valAx>
        <c:axId val="28498899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4988600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5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4.38'!$A$6:$A$15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4.38'!$B$6:$B$15</c:f>
              <c:numCache>
                <c:formatCode>_(* #,##0_);_(* \(#,##0\);_(* "-"??_);_(@_)</c:formatCode>
                <c:ptCount val="10"/>
                <c:pt idx="0">
                  <c:v>9140820</c:v>
                </c:pt>
                <c:pt idx="1">
                  <c:v>10403160</c:v>
                </c:pt>
                <c:pt idx="2">
                  <c:v>10820221</c:v>
                </c:pt>
                <c:pt idx="3">
                  <c:v>12309214</c:v>
                </c:pt>
                <c:pt idx="4">
                  <c:v>13400560</c:v>
                </c:pt>
                <c:pt idx="5">
                  <c:v>12600247</c:v>
                </c:pt>
                <c:pt idx="6">
                  <c:v>15371602</c:v>
                </c:pt>
                <c:pt idx="7">
                  <c:v>17868875</c:v>
                </c:pt>
                <c:pt idx="8">
                  <c:v>18629814</c:v>
                </c:pt>
                <c:pt idx="9">
                  <c:v>19227488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2704"/>
        <c:axId val="286383096"/>
      </c:barChart>
      <c:catAx>
        <c:axId val="28638270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6383096"/>
        <c:crosses val="autoZero"/>
        <c:auto val="1"/>
        <c:lblAlgn val="ctr"/>
        <c:lblOffset val="100"/>
        <c:noMultiLvlLbl val="0"/>
      </c:catAx>
      <c:valAx>
        <c:axId val="286383096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638270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8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4.39'!$A$6:$A$15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4.39'!$B$6:$B$15</c:f>
              <c:numCache>
                <c:formatCode>0.0%</c:formatCode>
                <c:ptCount val="10"/>
                <c:pt idx="0">
                  <c:v>0.13007952375748147</c:v>
                </c:pt>
                <c:pt idx="1">
                  <c:v>0.13809920772972228</c:v>
                </c:pt>
                <c:pt idx="2">
                  <c:v>4.0089838087657981E-2</c:v>
                </c:pt>
                <c:pt idx="3">
                  <c:v>0.13761206910653673</c:v>
                </c:pt>
                <c:pt idx="4">
                  <c:v>8.8660900687891203E-2</c:v>
                </c:pt>
                <c:pt idx="5">
                  <c:v>-5.9722354886661451E-2</c:v>
                </c:pt>
                <c:pt idx="6">
                  <c:v>0.21994449791341392</c:v>
                </c:pt>
                <c:pt idx="7">
                  <c:v>0.16246016517992073</c:v>
                </c:pt>
                <c:pt idx="8">
                  <c:v>4.258460591391456E-2</c:v>
                </c:pt>
                <c:pt idx="9">
                  <c:v>3.2081587073279419E-2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3880"/>
        <c:axId val="286384272"/>
      </c:barChart>
      <c:catAx>
        <c:axId val="286383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6384272"/>
        <c:crosses val="autoZero"/>
        <c:auto val="1"/>
        <c:lblAlgn val="ctr"/>
        <c:lblOffset val="100"/>
        <c:noMultiLvlLbl val="0"/>
      </c:catAx>
      <c:valAx>
        <c:axId val="2863842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38388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4.40'!$B$5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4.40'!$A$6:$A$15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4.40'!$B$6:$B$15</c:f>
              <c:numCache>
                <c:formatCode>_(* #,##0_);_(* \(#,##0\);_(* "-"??_);_(@_)</c:formatCode>
                <c:ptCount val="10"/>
                <c:pt idx="0">
                  <c:v>3817857</c:v>
                </c:pt>
                <c:pt idx="1">
                  <c:v>4284693</c:v>
                </c:pt>
                <c:pt idx="2">
                  <c:v>3526398</c:v>
                </c:pt>
                <c:pt idx="3">
                  <c:v>3746517</c:v>
                </c:pt>
                <c:pt idx="4">
                  <c:v>4589017</c:v>
                </c:pt>
                <c:pt idx="5">
                  <c:v>4253864</c:v>
                </c:pt>
                <c:pt idx="6">
                  <c:v>5270543</c:v>
                </c:pt>
                <c:pt idx="7">
                  <c:v>5756518</c:v>
                </c:pt>
                <c:pt idx="8">
                  <c:v>5774370</c:v>
                </c:pt>
                <c:pt idx="9">
                  <c:v>6036332</c:v>
                </c:pt>
              </c:numCache>
            </c:numRef>
          </c:val>
        </c:ser>
        <c:ser>
          <c:idx val="1"/>
          <c:order val="1"/>
          <c:tx>
            <c:strRef>
              <c:f>'Fig 4.40'!$C$5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4.40'!$A$6:$A$15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4.40'!$C$6:$C$15</c:f>
              <c:numCache>
                <c:formatCode>_(* #,##0_);_(* \(#,##0\);_(* "-"??_);_(@_)</c:formatCode>
                <c:ptCount val="10"/>
                <c:pt idx="0">
                  <c:v>5322963</c:v>
                </c:pt>
                <c:pt idx="1">
                  <c:v>6118467</c:v>
                </c:pt>
                <c:pt idx="2">
                  <c:v>7293823</c:v>
                </c:pt>
                <c:pt idx="3">
                  <c:v>8562697</c:v>
                </c:pt>
                <c:pt idx="4">
                  <c:v>8811543</c:v>
                </c:pt>
                <c:pt idx="5">
                  <c:v>8346383</c:v>
                </c:pt>
                <c:pt idx="6">
                  <c:v>10101059</c:v>
                </c:pt>
                <c:pt idx="7">
                  <c:v>12112357</c:v>
                </c:pt>
                <c:pt idx="8">
                  <c:v>12855444</c:v>
                </c:pt>
                <c:pt idx="9">
                  <c:v>13191156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5056"/>
        <c:axId val="286385448"/>
      </c:barChart>
      <c:catAx>
        <c:axId val="2863850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6385448"/>
        <c:crosses val="autoZero"/>
        <c:auto val="1"/>
        <c:lblAlgn val="ctr"/>
        <c:lblOffset val="100"/>
        <c:noMultiLvlLbl val="0"/>
      </c:catAx>
      <c:valAx>
        <c:axId val="2863854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638505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 Pagos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4.41'!$A$6:$A$7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4.41'!$B$6:$B$7</c:f>
              <c:numCache>
                <c:formatCode>0.0%</c:formatCode>
                <c:ptCount val="2"/>
                <c:pt idx="0">
                  <c:v>0.58107859985326848</c:v>
                </c:pt>
                <c:pt idx="1">
                  <c:v>1.4781603779699388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6232"/>
        <c:axId val="286386624"/>
      </c:barChart>
      <c:catAx>
        <c:axId val="286386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6386624"/>
        <c:crosses val="autoZero"/>
        <c:auto val="1"/>
        <c:lblAlgn val="ctr"/>
        <c:lblOffset val="100"/>
        <c:noMultiLvlLbl val="0"/>
      </c:catAx>
      <c:valAx>
        <c:axId val="2863866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386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4.42'!$A$6:$A$7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4.42'!$B$6:$B$7</c:f>
              <c:numCache>
                <c:formatCode>0.0%</c:formatCode>
                <c:ptCount val="2"/>
                <c:pt idx="0">
                  <c:v>4.5366334336040121E-2</c:v>
                </c:pt>
                <c:pt idx="1">
                  <c:v>2.6114383913927827E-2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7408"/>
        <c:axId val="286387800"/>
      </c:barChart>
      <c:catAx>
        <c:axId val="286387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6387800"/>
        <c:crosses val="autoZero"/>
        <c:auto val="1"/>
        <c:lblAlgn val="ctr"/>
        <c:lblOffset val="100"/>
        <c:noMultiLvlLbl val="0"/>
      </c:catAx>
      <c:valAx>
        <c:axId val="2863878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387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3.4291035353535351E-2"/>
          <c:y val="3.9351851851851853E-2"/>
          <c:w val="0.8629101957070705"/>
          <c:h val="0.9328703703703799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chemeClr val="tx1"/>
              </a:solidFill>
            </c:spPr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4"/>
            <c:bubble3D val="0"/>
            <c:spPr>
              <a:solidFill>
                <a:srgbClr val="0070C0"/>
              </a:solidFill>
            </c:spPr>
          </c:dPt>
          <c:dPt>
            <c:idx val="5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4.43'!$A$6:$A$11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Tap Portugal</c:v>
                </c:pt>
                <c:pt idx="5">
                  <c:v>Demais Estrangeiras</c:v>
                </c:pt>
              </c:strCache>
            </c:strRef>
          </c:cat>
          <c:val>
            <c:numRef>
              <c:f>'Fig 4.43'!$B$6:$B$11</c:f>
              <c:numCache>
                <c:formatCode>0.0%</c:formatCode>
                <c:ptCount val="6"/>
                <c:pt idx="0">
                  <c:v>0.23129818102083849</c:v>
                </c:pt>
                <c:pt idx="1">
                  <c:v>8.2638512113490853E-2</c:v>
                </c:pt>
                <c:pt idx="2">
                  <c:v>6.1370471274857508E-6</c:v>
                </c:pt>
                <c:pt idx="3">
                  <c:v>9.0178394598399964E-2</c:v>
                </c:pt>
                <c:pt idx="4">
                  <c:v>8.1259756864755298E-2</c:v>
                </c:pt>
                <c:pt idx="5">
                  <c:v>0.51461901835538781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3"/>
            <c:invertIfNegative val="0"/>
            <c:bubble3D val="0"/>
            <c:spPr>
              <a:solidFill>
                <a:srgbClr val="8B4935"/>
              </a:solidFill>
            </c:spPr>
          </c:dPt>
          <c:dPt>
            <c:idx val="4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4.44'!$A$6:$A$11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Tap Portugal</c:v>
                </c:pt>
                <c:pt idx="5">
                  <c:v>Demais Estrangeiras</c:v>
                </c:pt>
              </c:strCache>
            </c:strRef>
          </c:cat>
          <c:val>
            <c:numRef>
              <c:f>'Fig 4.44'!$B$6:$B$11</c:f>
              <c:numCache>
                <c:formatCode>0.0%</c:formatCode>
                <c:ptCount val="6"/>
                <c:pt idx="0">
                  <c:v>5.9519932454244362E-2</c:v>
                </c:pt>
                <c:pt idx="1">
                  <c:v>3.0714551674837942E-2</c:v>
                </c:pt>
                <c:pt idx="2">
                  <c:v>-0.99666072388714377</c:v>
                </c:pt>
                <c:pt idx="3">
                  <c:v>0.18437036369150572</c:v>
                </c:pt>
                <c:pt idx="4">
                  <c:v>-3.6565263000150061E-3</c:v>
                </c:pt>
                <c:pt idx="5">
                  <c:v>7.2816663156305417E-3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388976"/>
        <c:axId val="286389368"/>
      </c:barChart>
      <c:catAx>
        <c:axId val="28638897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6389368"/>
        <c:crosses val="autoZero"/>
        <c:auto val="1"/>
        <c:lblAlgn val="ctr"/>
        <c:lblOffset val="100"/>
        <c:noMultiLvlLbl val="0"/>
      </c:catAx>
      <c:valAx>
        <c:axId val="2863893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388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1"/>
          <c:order val="0"/>
          <c:tx>
            <c:strRef>
              <c:f>'Fig 4.45'!$C$5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4.45'!$A$6:$A$11</c:f>
              <c:strCache>
                <c:ptCount val="6"/>
                <c:pt idx="0">
                  <c:v>África</c:v>
                </c:pt>
                <c:pt idx="1">
                  <c:v>Ásia</c:v>
                </c:pt>
                <c:pt idx="2">
                  <c:v>América Central</c:v>
                </c:pt>
                <c:pt idx="3">
                  <c:v>América do Norte</c:v>
                </c:pt>
                <c:pt idx="4">
                  <c:v>América do Sul</c:v>
                </c:pt>
                <c:pt idx="5">
                  <c:v>Europa</c:v>
                </c:pt>
              </c:strCache>
            </c:strRef>
          </c:cat>
          <c:val>
            <c:numRef>
              <c:f>'Fig 4.45'!$C$6:$C$11</c:f>
              <c:numCache>
                <c:formatCode>_(* #,##0_);_(* \(#,##0\);_(* "-"??_);_(@_)</c:formatCode>
                <c:ptCount val="6"/>
                <c:pt idx="0">
                  <c:v>340495</c:v>
                </c:pt>
                <c:pt idx="1">
                  <c:v>484200</c:v>
                </c:pt>
                <c:pt idx="2">
                  <c:v>978385</c:v>
                </c:pt>
                <c:pt idx="3">
                  <c:v>5402674</c:v>
                </c:pt>
                <c:pt idx="4">
                  <c:v>5668432</c:v>
                </c:pt>
                <c:pt idx="5">
                  <c:v>5763372</c:v>
                </c:pt>
              </c:numCache>
            </c:numRef>
          </c:val>
        </c:ser>
        <c:ser>
          <c:idx val="0"/>
          <c:order val="1"/>
          <c:tx>
            <c:strRef>
              <c:f>'Fig 4.45'!$B$5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4.45'!$A$6:$A$11</c:f>
              <c:strCache>
                <c:ptCount val="6"/>
                <c:pt idx="0">
                  <c:v>África</c:v>
                </c:pt>
                <c:pt idx="1">
                  <c:v>Ásia</c:v>
                </c:pt>
                <c:pt idx="2">
                  <c:v>América Central</c:v>
                </c:pt>
                <c:pt idx="3">
                  <c:v>América do Norte</c:v>
                </c:pt>
                <c:pt idx="4">
                  <c:v>América do Sul</c:v>
                </c:pt>
                <c:pt idx="5">
                  <c:v>Europa</c:v>
                </c:pt>
              </c:strCache>
            </c:strRef>
          </c:cat>
          <c:val>
            <c:numRef>
              <c:f>'Fig 4.45'!$B$6:$B$11</c:f>
              <c:numCache>
                <c:formatCode>_(* #,##0_);_(* \(#,##0\);_(* "-"??_);_(@_)</c:formatCode>
                <c:ptCount val="6"/>
                <c:pt idx="0">
                  <c:v>308452</c:v>
                </c:pt>
                <c:pt idx="1">
                  <c:v>467202</c:v>
                </c:pt>
                <c:pt idx="2">
                  <c:v>802007</c:v>
                </c:pt>
                <c:pt idx="3">
                  <c:v>4736533</c:v>
                </c:pt>
                <c:pt idx="4">
                  <c:v>5871177</c:v>
                </c:pt>
                <c:pt idx="5">
                  <c:v>5810548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3088"/>
        <c:axId val="286213480"/>
      </c:barChart>
      <c:catAx>
        <c:axId val="286213088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6213480"/>
        <c:crosses val="autoZero"/>
        <c:auto val="1"/>
        <c:lblAlgn val="ctr"/>
        <c:lblOffset val="100"/>
        <c:noMultiLvlLbl val="0"/>
      </c:catAx>
      <c:valAx>
        <c:axId val="286213480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.0" sourceLinked="0"/>
        <c:majorTickMark val="out"/>
        <c:minorTickMark val="none"/>
        <c:tickLblPos val="nextTo"/>
        <c:crossAx val="286213088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4.46'!$B$5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PORTUGAL</c:v>
                </c:pt>
                <c:pt idx="3">
                  <c:v>FRANÇA</c:v>
                </c:pt>
                <c:pt idx="4">
                  <c:v>PANAMÁ</c:v>
                </c:pt>
                <c:pt idx="5">
                  <c:v>ALEMANHA</c:v>
                </c:pt>
                <c:pt idx="6">
                  <c:v>ESPANHA</c:v>
                </c:pt>
                <c:pt idx="7">
                  <c:v>CHILE</c:v>
                </c:pt>
                <c:pt idx="8">
                  <c:v>REINO UNIDO</c:v>
                </c:pt>
                <c:pt idx="9">
                  <c:v>URUGUAI</c:v>
                </c:pt>
                <c:pt idx="10">
                  <c:v>ITÁLIA</c:v>
                </c:pt>
                <c:pt idx="11">
                  <c:v>PERU</c:v>
                </c:pt>
                <c:pt idx="12">
                  <c:v>HOLANDA</c:v>
                </c:pt>
                <c:pt idx="13">
                  <c:v>COLÔMBIA</c:v>
                </c:pt>
                <c:pt idx="14">
                  <c:v>PARAGUAI</c:v>
                </c:pt>
                <c:pt idx="15">
                  <c:v>MÉXICO</c:v>
                </c:pt>
                <c:pt idx="16">
                  <c:v>EMIRADOS ÁRABES UNIDOS</c:v>
                </c:pt>
                <c:pt idx="17">
                  <c:v>ÁFRICA DO SUL</c:v>
                </c:pt>
                <c:pt idx="18">
                  <c:v>BOLÍVIA</c:v>
                </c:pt>
                <c:pt idx="19">
                  <c:v>CANADÁ</c:v>
                </c:pt>
              </c:strCache>
            </c:strRef>
          </c:cat>
          <c:val>
            <c:numRef>
              <c:f>'Fig 4.46'!$B$6:$B$25</c:f>
              <c:numCache>
                <c:formatCode>_(* #,##0_);_(* \(#,##0\);_(* "-"??_);_(@_)</c:formatCode>
                <c:ptCount val="20"/>
                <c:pt idx="0">
                  <c:v>4297546</c:v>
                </c:pt>
                <c:pt idx="1">
                  <c:v>2826892</c:v>
                </c:pt>
                <c:pt idx="2">
                  <c:v>1569229</c:v>
                </c:pt>
                <c:pt idx="3">
                  <c:v>958761</c:v>
                </c:pt>
                <c:pt idx="4">
                  <c:v>721435</c:v>
                </c:pt>
                <c:pt idx="5">
                  <c:v>828796</c:v>
                </c:pt>
                <c:pt idx="6">
                  <c:v>789525</c:v>
                </c:pt>
                <c:pt idx="7">
                  <c:v>888840</c:v>
                </c:pt>
                <c:pt idx="8">
                  <c:v>592257</c:v>
                </c:pt>
                <c:pt idx="9">
                  <c:v>706722</c:v>
                </c:pt>
                <c:pt idx="10">
                  <c:v>477056</c:v>
                </c:pt>
                <c:pt idx="11">
                  <c:v>466710</c:v>
                </c:pt>
                <c:pt idx="12">
                  <c:v>344408</c:v>
                </c:pt>
                <c:pt idx="13">
                  <c:v>325055</c:v>
                </c:pt>
                <c:pt idx="14">
                  <c:v>305815</c:v>
                </c:pt>
                <c:pt idx="15">
                  <c:v>283901</c:v>
                </c:pt>
                <c:pt idx="16">
                  <c:v>294288</c:v>
                </c:pt>
                <c:pt idx="17">
                  <c:v>190012</c:v>
                </c:pt>
                <c:pt idx="18">
                  <c:v>189247</c:v>
                </c:pt>
                <c:pt idx="19">
                  <c:v>155086</c:v>
                </c:pt>
              </c:numCache>
            </c:numRef>
          </c:val>
        </c:ser>
        <c:ser>
          <c:idx val="1"/>
          <c:order val="1"/>
          <c:tx>
            <c:strRef>
              <c:f>'Fig 4.46'!$C$5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4.46'!$A$6:$A$25</c:f>
              <c:strCache>
                <c:ptCount val="20"/>
                <c:pt idx="0">
                  <c:v>ESTADOS UNIDOS</c:v>
                </c:pt>
                <c:pt idx="1">
                  <c:v>ARGENTINA</c:v>
                </c:pt>
                <c:pt idx="2">
                  <c:v>PORTUGAL</c:v>
                </c:pt>
                <c:pt idx="3">
                  <c:v>FRANÇA</c:v>
                </c:pt>
                <c:pt idx="4">
                  <c:v>PANAMÁ</c:v>
                </c:pt>
                <c:pt idx="5">
                  <c:v>ALEMANHA</c:v>
                </c:pt>
                <c:pt idx="6">
                  <c:v>ESPANHA</c:v>
                </c:pt>
                <c:pt idx="7">
                  <c:v>CHILE</c:v>
                </c:pt>
                <c:pt idx="8">
                  <c:v>REINO UNIDO</c:v>
                </c:pt>
                <c:pt idx="9">
                  <c:v>URUGUAI</c:v>
                </c:pt>
                <c:pt idx="10">
                  <c:v>ITÁLIA</c:v>
                </c:pt>
                <c:pt idx="11">
                  <c:v>PERU</c:v>
                </c:pt>
                <c:pt idx="12">
                  <c:v>HOLANDA</c:v>
                </c:pt>
                <c:pt idx="13">
                  <c:v>COLÔMBIA</c:v>
                </c:pt>
                <c:pt idx="14">
                  <c:v>PARAGUAI</c:v>
                </c:pt>
                <c:pt idx="15">
                  <c:v>MÉXICO</c:v>
                </c:pt>
                <c:pt idx="16">
                  <c:v>EMIRADOS ÁRABES UNIDOS</c:v>
                </c:pt>
                <c:pt idx="17">
                  <c:v>ÁFRICA DO SUL</c:v>
                </c:pt>
                <c:pt idx="18">
                  <c:v>BOLÍVIA</c:v>
                </c:pt>
                <c:pt idx="19">
                  <c:v>CANADÁ</c:v>
                </c:pt>
              </c:strCache>
            </c:strRef>
          </c:cat>
          <c:val>
            <c:numRef>
              <c:f>'Fig 4.46'!$C$6:$C$25</c:f>
              <c:numCache>
                <c:formatCode>_(* #,##0_);_(* \(#,##0\);_(* "-"??_);_(@_)</c:formatCode>
                <c:ptCount val="20"/>
                <c:pt idx="0">
                  <c:v>4946577</c:v>
                </c:pt>
                <c:pt idx="1">
                  <c:v>2823573</c:v>
                </c:pt>
                <c:pt idx="2">
                  <c:v>1568364</c:v>
                </c:pt>
                <c:pt idx="3">
                  <c:v>951132</c:v>
                </c:pt>
                <c:pt idx="4">
                  <c:v>855252</c:v>
                </c:pt>
                <c:pt idx="5">
                  <c:v>792610</c:v>
                </c:pt>
                <c:pt idx="6">
                  <c:v>766985</c:v>
                </c:pt>
                <c:pt idx="7">
                  <c:v>852158</c:v>
                </c:pt>
                <c:pt idx="8">
                  <c:v>574289</c:v>
                </c:pt>
                <c:pt idx="9">
                  <c:v>548500</c:v>
                </c:pt>
                <c:pt idx="10">
                  <c:v>468286</c:v>
                </c:pt>
                <c:pt idx="11">
                  <c:v>459667</c:v>
                </c:pt>
                <c:pt idx="12">
                  <c:v>397725</c:v>
                </c:pt>
                <c:pt idx="13">
                  <c:v>325931</c:v>
                </c:pt>
                <c:pt idx="14">
                  <c:v>315863</c:v>
                </c:pt>
                <c:pt idx="15">
                  <c:v>308612</c:v>
                </c:pt>
                <c:pt idx="16">
                  <c:v>304348</c:v>
                </c:pt>
                <c:pt idx="17">
                  <c:v>198112</c:v>
                </c:pt>
                <c:pt idx="18">
                  <c:v>157212</c:v>
                </c:pt>
                <c:pt idx="19">
                  <c:v>147485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4264"/>
        <c:axId val="286214656"/>
      </c:barChart>
      <c:catAx>
        <c:axId val="28621426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6214656"/>
        <c:crosses val="autoZero"/>
        <c:auto val="1"/>
        <c:lblAlgn val="ctr"/>
        <c:lblOffset val="100"/>
        <c:noMultiLvlLbl val="0"/>
      </c:catAx>
      <c:valAx>
        <c:axId val="28621465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.0" sourceLinked="0"/>
        <c:majorTickMark val="out"/>
        <c:minorTickMark val="none"/>
        <c:tickLblPos val="nextTo"/>
        <c:crossAx val="28621426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1"/>
    <c:plotArea>
      <c:layout>
        <c:manualLayout>
          <c:layoutTarget val="inner"/>
          <c:xMode val="edge"/>
          <c:yMode val="edge"/>
          <c:x val="0.12350177777777779"/>
          <c:y val="5.0278240740740728E-2"/>
          <c:w val="0.83557599999999999"/>
          <c:h val="0.7729372685185367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 w="22225">
              <a:noFill/>
            </a:ln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4.47'!$A$6:$A$15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4.47'!$B$6:$B$15</c:f>
              <c:numCache>
                <c:formatCode>_(* #,##0_);_(* \(#,##0\);_(* "-"??_);_(@_)</c:formatCode>
                <c:ptCount val="10"/>
                <c:pt idx="0">
                  <c:v>57374886280</c:v>
                </c:pt>
                <c:pt idx="1">
                  <c:v>65515127716</c:v>
                </c:pt>
                <c:pt idx="2">
                  <c:v>64930282120</c:v>
                </c:pt>
                <c:pt idx="3">
                  <c:v>70541259323</c:v>
                </c:pt>
                <c:pt idx="4">
                  <c:v>78667991441</c:v>
                </c:pt>
                <c:pt idx="5">
                  <c:v>76012874425</c:v>
                </c:pt>
                <c:pt idx="6">
                  <c:v>92093334833</c:v>
                </c:pt>
                <c:pt idx="7">
                  <c:v>105411301359</c:v>
                </c:pt>
                <c:pt idx="8">
                  <c:v>114108784301</c:v>
                </c:pt>
                <c:pt idx="9">
                  <c:v>118418468799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5440"/>
        <c:axId val="286215832"/>
      </c:barChart>
      <c:catAx>
        <c:axId val="286215440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crossAx val="286215832"/>
        <c:crosses val="autoZero"/>
        <c:auto val="1"/>
        <c:lblAlgn val="ctr"/>
        <c:lblOffset val="100"/>
        <c:noMultiLvlLbl val="0"/>
      </c:catAx>
      <c:valAx>
        <c:axId val="286215832"/>
        <c:scaling>
          <c:orientation val="minMax"/>
        </c:scaling>
        <c:delete val="0"/>
        <c:axPos val="l"/>
        <c:majorGridlines>
          <c:spPr>
            <a:ln w="6350"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none"/>
        <c:minorTickMark val="none"/>
        <c:tickLblPos val="nextTo"/>
        <c:spPr>
          <a:ln w="9525">
            <a:solidFill>
              <a:schemeClr val="tx1"/>
            </a:solidFill>
          </a:ln>
        </c:spPr>
        <c:crossAx val="286215440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2"/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>
        <c:manualLayout>
          <c:layoutTarget val="inner"/>
          <c:xMode val="edge"/>
          <c:yMode val="edge"/>
          <c:x val="6.7809423450322134E-2"/>
          <c:y val="4.1666666666666664E-2"/>
          <c:w val="0.90905963892060004"/>
          <c:h val="0.81677493438321391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4.48'!$A$6:$A$15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4.48'!$B$6:$B$15</c:f>
              <c:numCache>
                <c:formatCode>0.00%</c:formatCode>
                <c:ptCount val="10"/>
                <c:pt idx="0">
                  <c:v>0.11328649707299022</c:v>
                </c:pt>
                <c:pt idx="1">
                  <c:v>0.1418781275883341</c:v>
                </c:pt>
                <c:pt idx="2">
                  <c:v>-8.9268786674008109E-3</c:v>
                </c:pt>
                <c:pt idx="3">
                  <c:v>8.6415413883927844E-2</c:v>
                </c:pt>
                <c:pt idx="4">
                  <c:v>0.11520537336580092</c:v>
                </c:pt>
                <c:pt idx="5">
                  <c:v>-3.3750919114177512E-2</c:v>
                </c:pt>
                <c:pt idx="6">
                  <c:v>0.21154916886962599</c:v>
                </c:pt>
                <c:pt idx="7">
                  <c:v>0.14461379371428457</c:v>
                </c:pt>
                <c:pt idx="8">
                  <c:v>8.2509966482426034E-2</c:v>
                </c:pt>
                <c:pt idx="9">
                  <c:v>3.7768209734245953E-2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6616"/>
        <c:axId val="286217008"/>
      </c:barChart>
      <c:catAx>
        <c:axId val="2862166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6217008"/>
        <c:crosses val="autoZero"/>
        <c:auto val="1"/>
        <c:lblAlgn val="ctr"/>
        <c:lblOffset val="100"/>
        <c:noMultiLvlLbl val="0"/>
      </c:catAx>
      <c:valAx>
        <c:axId val="2862170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216616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4.49'!$B$5</c:f>
              <c:strCache>
                <c:ptCount val="1"/>
                <c:pt idx="0">
                  <c:v>RPK 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4.49'!$B$6:$B$15</c:f>
              <c:numCache>
                <c:formatCode>_(* #,##0_);_(* \(#,##0\);_(* "-"??_);_(@_)</c:formatCode>
                <c:ptCount val="10"/>
                <c:pt idx="0">
                  <c:v>21876910456</c:v>
                </c:pt>
                <c:pt idx="1">
                  <c:v>23445092095</c:v>
                </c:pt>
                <c:pt idx="2">
                  <c:v>16251698132</c:v>
                </c:pt>
                <c:pt idx="3">
                  <c:v>14837414494</c:v>
                </c:pt>
                <c:pt idx="4">
                  <c:v>19352958251</c:v>
                </c:pt>
                <c:pt idx="5">
                  <c:v>19515578075</c:v>
                </c:pt>
                <c:pt idx="6">
                  <c:v>23711344326</c:v>
                </c:pt>
                <c:pt idx="7">
                  <c:v>26353842595</c:v>
                </c:pt>
                <c:pt idx="8">
                  <c:v>26439915242</c:v>
                </c:pt>
                <c:pt idx="9">
                  <c:v>27779184758</c:v>
                </c:pt>
              </c:numCache>
            </c:numRef>
          </c:val>
        </c:ser>
        <c:ser>
          <c:idx val="1"/>
          <c:order val="1"/>
          <c:tx>
            <c:strRef>
              <c:f>'Fig 4.49'!$C$5</c:f>
              <c:strCache>
                <c:ptCount val="1"/>
                <c:pt idx="0">
                  <c:v>RPK 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4.49'!$A$6:$A$15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4.49'!$C$6:$C$15</c:f>
              <c:numCache>
                <c:formatCode>_(* #,##0_);_(* \(#,##0\);_(* "-"??_);_(@_)</c:formatCode>
                <c:ptCount val="10"/>
                <c:pt idx="0">
                  <c:v>35497975824</c:v>
                </c:pt>
                <c:pt idx="1">
                  <c:v>42070035621</c:v>
                </c:pt>
                <c:pt idx="2">
                  <c:v>48678583988</c:v>
                </c:pt>
                <c:pt idx="3">
                  <c:v>55703844829</c:v>
                </c:pt>
                <c:pt idx="4">
                  <c:v>59315033190</c:v>
                </c:pt>
                <c:pt idx="5">
                  <c:v>56497296350</c:v>
                </c:pt>
                <c:pt idx="6">
                  <c:v>68381990507</c:v>
                </c:pt>
                <c:pt idx="7">
                  <c:v>79057458764</c:v>
                </c:pt>
                <c:pt idx="8">
                  <c:v>87668869059</c:v>
                </c:pt>
                <c:pt idx="9">
                  <c:v>90639284041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7792"/>
        <c:axId val="286218184"/>
      </c:barChart>
      <c:catAx>
        <c:axId val="286217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6218184"/>
        <c:crosses val="autoZero"/>
        <c:auto val="1"/>
        <c:lblAlgn val="ctr"/>
        <c:lblOffset val="100"/>
        <c:noMultiLvlLbl val="0"/>
      </c:catAx>
      <c:valAx>
        <c:axId val="2862181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6217792"/>
        <c:crosses val="autoZero"/>
        <c:crossBetween val="between"/>
        <c:dispUnits>
          <c:builtInUnit val="b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Bilhões de RPK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4.50'!$A$6:$A$7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4.50'!$B$6:$B$7</c:f>
              <c:numCache>
                <c:formatCode>0.0%</c:formatCode>
                <c:ptCount val="2"/>
                <c:pt idx="0">
                  <c:v>0.26979469125089517</c:v>
                </c:pt>
                <c:pt idx="1">
                  <c:v>1.5533648591793576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18968"/>
        <c:axId val="286219360"/>
      </c:barChart>
      <c:catAx>
        <c:axId val="28621896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6219360"/>
        <c:crosses val="autoZero"/>
        <c:auto val="1"/>
        <c:lblAlgn val="ctr"/>
        <c:lblOffset val="100"/>
        <c:noMultiLvlLbl val="0"/>
      </c:catAx>
      <c:valAx>
        <c:axId val="2862193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21896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70C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00B0F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4.51'!$A$6:$A$7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4.51'!$B$6:$B$7</c:f>
              <c:numCache>
                <c:formatCode>0.0%</c:formatCode>
                <c:ptCount val="2"/>
                <c:pt idx="0">
                  <c:v>5.0653321076936E-2</c:v>
                </c:pt>
                <c:pt idx="1">
                  <c:v>3.3882209430589887E-2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220144"/>
        <c:axId val="286220536"/>
      </c:barChart>
      <c:catAx>
        <c:axId val="28622014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6220536"/>
        <c:crosses val="autoZero"/>
        <c:auto val="1"/>
        <c:lblAlgn val="ctr"/>
        <c:lblOffset val="100"/>
        <c:noMultiLvlLbl val="0"/>
      </c:catAx>
      <c:valAx>
        <c:axId val="2862205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22014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4.2247474747474784E-3"/>
          <c:y val="2.9786266984023892E-2"/>
          <c:w val="0.89698532196969649"/>
          <c:h val="0.96833125470253623"/>
        </c:manualLayout>
      </c:layout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C00000"/>
              </a:solidFill>
            </c:spPr>
          </c:dPt>
          <c:dPt>
            <c:idx val="1"/>
            <c:bubble3D val="0"/>
            <c:spPr>
              <a:solidFill>
                <a:schemeClr val="accent6"/>
              </a:solidFill>
            </c:spPr>
          </c:dPt>
          <c:dPt>
            <c:idx val="2"/>
            <c:bubble3D val="0"/>
            <c:spPr>
              <a:solidFill>
                <a:schemeClr val="tx1"/>
              </a:solidFill>
            </c:spPr>
          </c:dPt>
          <c:dPt>
            <c:idx val="3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4"/>
            <c:bubble3D val="0"/>
            <c:spPr>
              <a:solidFill>
                <a:srgbClr val="0070C0"/>
              </a:solidFill>
            </c:spPr>
          </c:dPt>
          <c:dPt>
            <c:idx val="5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4.52'!$A$6:$A$11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Tap Portugal</c:v>
                </c:pt>
                <c:pt idx="5">
                  <c:v>Demais Estrangeiras</c:v>
                </c:pt>
              </c:strCache>
            </c:strRef>
          </c:cat>
          <c:val>
            <c:numRef>
              <c:f>'Fig 4.52'!$B$6:$B$11</c:f>
              <c:numCache>
                <c:formatCode>0.0%</c:formatCode>
                <c:ptCount val="6"/>
                <c:pt idx="0">
                  <c:v>0.20532399215759259</c:v>
                </c:pt>
                <c:pt idx="1">
                  <c:v>2.9259552907082171E-2</c:v>
                </c:pt>
                <c:pt idx="2">
                  <c:v>1.3557513589557146E-6</c:v>
                </c:pt>
                <c:pt idx="3">
                  <c:v>0.10147132404148661</c:v>
                </c:pt>
                <c:pt idx="4">
                  <c:v>9.3065659932710307E-2</c:v>
                </c:pt>
                <c:pt idx="5">
                  <c:v>0.57087811520976928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overlay val="0"/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2">
                  <a:lumMod val="50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0070C0"/>
              </a:solidFill>
            </c:spPr>
          </c:dPt>
          <c:dPt>
            <c:idx val="5"/>
            <c:invertIfNegative val="0"/>
            <c:bubble3D val="0"/>
            <c:spPr>
              <a:solidFill>
                <a:schemeClr val="bg1">
                  <a:lumMod val="65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4.53'!$A$6:$A$11</c:f>
              <c:strCache>
                <c:ptCount val="6"/>
                <c:pt idx="0">
                  <c:v>Tam</c:v>
                </c:pt>
                <c:pt idx="1">
                  <c:v>Gol</c:v>
                </c:pt>
                <c:pt idx="2">
                  <c:v>Demais Brasileiras</c:v>
                </c:pt>
                <c:pt idx="3">
                  <c:v>American Airlines</c:v>
                </c:pt>
                <c:pt idx="4">
                  <c:v>Tap Portugal</c:v>
                </c:pt>
                <c:pt idx="5">
                  <c:v>Demais Estrangeiras</c:v>
                </c:pt>
              </c:strCache>
            </c:strRef>
          </c:cat>
          <c:val>
            <c:numRef>
              <c:f>'Fig 4.53'!$B$6:$B$11</c:f>
              <c:numCache>
                <c:formatCode>0.0%</c:formatCode>
                <c:ptCount val="6"/>
                <c:pt idx="0">
                  <c:v>2.8125229462745205E-2</c:v>
                </c:pt>
                <c:pt idx="1">
                  <c:v>0.26946948556948369</c:v>
                </c:pt>
                <c:pt idx="2">
                  <c:v>-0.99738997045106315</c:v>
                </c:pt>
                <c:pt idx="3">
                  <c:v>0.17901200098631631</c:v>
                </c:pt>
                <c:pt idx="4">
                  <c:v>-1.0195861951526997E-2</c:v>
                </c:pt>
                <c:pt idx="5">
                  <c:v>1.8984821793307294E-2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860704"/>
        <c:axId val="286861096"/>
      </c:barChart>
      <c:catAx>
        <c:axId val="2868607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6861096"/>
        <c:crosses val="autoZero"/>
        <c:auto val="1"/>
        <c:lblAlgn val="ctr"/>
        <c:lblOffset val="100"/>
        <c:noMultiLvlLbl val="0"/>
      </c:catAx>
      <c:valAx>
        <c:axId val="2868610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8607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cat>
            <c:numRef>
              <c:f>'Fig 4.54'!$A$6:$A$15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4.54'!$B$6:$B$15</c:f>
              <c:numCache>
                <c:formatCode>_(* #,##0_);_(* \(#,##0\);_(* "-"??_);_(@_)</c:formatCode>
                <c:ptCount val="10"/>
                <c:pt idx="0">
                  <c:v>178349399</c:v>
                </c:pt>
                <c:pt idx="1">
                  <c:v>180913320</c:v>
                </c:pt>
                <c:pt idx="2">
                  <c:v>188888999</c:v>
                </c:pt>
                <c:pt idx="3">
                  <c:v>161640463</c:v>
                </c:pt>
                <c:pt idx="4">
                  <c:v>132518202</c:v>
                </c:pt>
                <c:pt idx="5">
                  <c:v>98988617</c:v>
                </c:pt>
                <c:pt idx="6">
                  <c:v>88271829</c:v>
                </c:pt>
                <c:pt idx="7">
                  <c:v>160103930</c:v>
                </c:pt>
                <c:pt idx="8">
                  <c:v>148072106</c:v>
                </c:pt>
                <c:pt idx="9">
                  <c:v>179043761</c:v>
                </c:pt>
              </c:numCache>
            </c:numRef>
          </c:val>
        </c:ser>
        <c:ser>
          <c:idx val="1"/>
          <c:order val="1"/>
          <c:spPr>
            <a:solidFill>
              <a:srgbClr val="0070C0"/>
            </a:solidFill>
          </c:spPr>
          <c:invertIfNegative val="0"/>
          <c:cat>
            <c:numRef>
              <c:f>'Fig 4.54'!$A$6:$A$15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4.54'!$C$6:$C$15</c:f>
              <c:numCache>
                <c:formatCode>_(* #,##0_);_(* \(#,##0\);_(* "-"??_);_(@_)</c:formatCode>
                <c:ptCount val="10"/>
                <c:pt idx="0">
                  <c:v>281896174</c:v>
                </c:pt>
                <c:pt idx="1">
                  <c:v>295971083</c:v>
                </c:pt>
                <c:pt idx="2">
                  <c:v>318372609</c:v>
                </c:pt>
                <c:pt idx="3">
                  <c:v>382196982</c:v>
                </c:pt>
                <c:pt idx="4">
                  <c:v>416202860</c:v>
                </c:pt>
                <c:pt idx="5">
                  <c:v>366374662</c:v>
                </c:pt>
                <c:pt idx="6">
                  <c:v>548269128</c:v>
                </c:pt>
                <c:pt idx="7">
                  <c:v>553710544</c:v>
                </c:pt>
                <c:pt idx="8">
                  <c:v>577408498</c:v>
                </c:pt>
                <c:pt idx="9">
                  <c:v>598528308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overlap val="100"/>
        <c:axId val="286861880"/>
        <c:axId val="286862272"/>
      </c:barChart>
      <c:catAx>
        <c:axId val="2868618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6862272"/>
        <c:crosses val="autoZero"/>
        <c:auto val="1"/>
        <c:lblAlgn val="ctr"/>
        <c:lblOffset val="100"/>
        <c:noMultiLvlLbl val="0"/>
      </c:catAx>
      <c:valAx>
        <c:axId val="2868622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286861880"/>
        <c:crosses val="autoZero"/>
        <c:crossBetween val="between"/>
        <c:dispUnits>
          <c:builtInUnit val="ten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 Toneladas</a:t>
                  </a:r>
                </a:p>
              </c:rich>
            </c:tx>
          </c:dispUnitsLbl>
        </c:dispUnits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  <c:userShapes r:id="rId1"/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4.55'!$B$5</c:f>
              <c:strCache>
                <c:ptCount val="1"/>
                <c:pt idx="0">
                  <c:v>Empresas Brasileiras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4.55'!$B$6:$B$15</c:f>
              <c:numCache>
                <c:formatCode>_(* #,##0_);_(* \(#,##0\);_(* "-"??_);_(@_)</c:formatCode>
                <c:ptCount val="10"/>
                <c:pt idx="0">
                  <c:v>178349399</c:v>
                </c:pt>
                <c:pt idx="1">
                  <c:v>180913320</c:v>
                </c:pt>
                <c:pt idx="2">
                  <c:v>188888999</c:v>
                </c:pt>
                <c:pt idx="3">
                  <c:v>161640463</c:v>
                </c:pt>
                <c:pt idx="4">
                  <c:v>132518202</c:v>
                </c:pt>
                <c:pt idx="5">
                  <c:v>98988617</c:v>
                </c:pt>
                <c:pt idx="6">
                  <c:v>88271829</c:v>
                </c:pt>
                <c:pt idx="7">
                  <c:v>160103930</c:v>
                </c:pt>
                <c:pt idx="8">
                  <c:v>148072106</c:v>
                </c:pt>
                <c:pt idx="9">
                  <c:v>179043761</c:v>
                </c:pt>
              </c:numCache>
            </c:numRef>
          </c:val>
        </c:ser>
        <c:ser>
          <c:idx val="1"/>
          <c:order val="1"/>
          <c:tx>
            <c:strRef>
              <c:f>'Fig 4.55'!$C$5</c:f>
              <c:strCache>
                <c:ptCount val="1"/>
                <c:pt idx="0">
                  <c:v>Empresas Estrangeiras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numRef>
              <c:f>'Fig 4.55'!$A$6:$A$15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4.55'!$C$6:$C$15</c:f>
              <c:numCache>
                <c:formatCode>_(* #,##0_);_(* \(#,##0\);_(* "-"??_);_(@_)</c:formatCode>
                <c:ptCount val="10"/>
                <c:pt idx="0">
                  <c:v>281896174</c:v>
                </c:pt>
                <c:pt idx="1">
                  <c:v>295971083</c:v>
                </c:pt>
                <c:pt idx="2">
                  <c:v>318372609</c:v>
                </c:pt>
                <c:pt idx="3">
                  <c:v>382196982</c:v>
                </c:pt>
                <c:pt idx="4">
                  <c:v>416202860</c:v>
                </c:pt>
                <c:pt idx="5">
                  <c:v>366374662</c:v>
                </c:pt>
                <c:pt idx="6">
                  <c:v>548269128</c:v>
                </c:pt>
                <c:pt idx="7">
                  <c:v>553710544</c:v>
                </c:pt>
                <c:pt idx="8">
                  <c:v>577408498</c:v>
                </c:pt>
                <c:pt idx="9">
                  <c:v>598528308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863056"/>
        <c:axId val="286863448"/>
      </c:barChart>
      <c:catAx>
        <c:axId val="2868630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6863448"/>
        <c:crosses val="autoZero"/>
        <c:auto val="1"/>
        <c:lblAlgn val="ctr"/>
        <c:lblOffset val="100"/>
        <c:noMultiLvlLbl val="0"/>
      </c:catAx>
      <c:valAx>
        <c:axId val="2868634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286863056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en-US"/>
                    <a:t>Milhares de Toneladas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4.56'!$A$6:$A$7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4.56'!$B$6:$B$7</c:f>
              <c:numCache>
                <c:formatCode>0.0%</c:formatCode>
                <c:ptCount val="2"/>
                <c:pt idx="0">
                  <c:v>0.18255842355909135</c:v>
                </c:pt>
                <c:pt idx="1">
                  <c:v>1.3280469563182546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864232"/>
        <c:axId val="286864624"/>
      </c:barChart>
      <c:catAx>
        <c:axId val="2868642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6864624"/>
        <c:crosses val="autoZero"/>
        <c:auto val="1"/>
        <c:lblAlgn val="ctr"/>
        <c:lblOffset val="100"/>
        <c:noMultiLvlLbl val="0"/>
      </c:catAx>
      <c:valAx>
        <c:axId val="2868646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2868642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Pt>
            <c:idx val="1"/>
            <c:invertIfNegative val="0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4.57'!$A$6:$A$7</c:f>
              <c:strCache>
                <c:ptCount val="2"/>
                <c:pt idx="0">
                  <c:v>Empresas Brasileiras</c:v>
                </c:pt>
                <c:pt idx="1">
                  <c:v>Empresas Estrangeiras</c:v>
                </c:pt>
              </c:strCache>
            </c:strRef>
          </c:cat>
          <c:val>
            <c:numRef>
              <c:f>'Fig 4.57'!$B$6:$B$7</c:f>
              <c:numCache>
                <c:formatCode>0.0%</c:formatCode>
                <c:ptCount val="2"/>
                <c:pt idx="0">
                  <c:v>0.20916603293263081</c:v>
                </c:pt>
                <c:pt idx="1">
                  <c:v>3.6576894994018602E-2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865408"/>
        <c:axId val="286865800"/>
      </c:barChart>
      <c:catAx>
        <c:axId val="2868654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txPr>
          <a:bodyPr/>
          <a:lstStyle/>
          <a:p>
            <a:pPr>
              <a:defRPr sz="1000"/>
            </a:pPr>
            <a:endParaRPr lang="pt-BR"/>
          </a:p>
        </c:txPr>
        <c:crossAx val="286865800"/>
        <c:crosses val="autoZero"/>
        <c:auto val="1"/>
        <c:lblAlgn val="ctr"/>
        <c:lblOffset val="100"/>
        <c:noMultiLvlLbl val="0"/>
      </c:catAx>
      <c:valAx>
        <c:axId val="2868658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</a:ln>
          </c:spPr>
        </c:majorGridlines>
        <c:numFmt formatCode="0%" sourceLinked="0"/>
        <c:majorTickMark val="out"/>
        <c:minorTickMark val="none"/>
        <c:tickLblPos val="nextTo"/>
        <c:crossAx val="2868654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5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78057268305009797"/>
          <c:h val="1"/>
        </c:manualLayout>
      </c:layout>
      <c:pie3DChart>
        <c:varyColors val="1"/>
        <c:ser>
          <c:idx val="0"/>
          <c:order val="0"/>
          <c:dPt>
            <c:idx val="1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4.58'!$A$6:$A$16</c:f>
              <c:strCache>
                <c:ptCount val="11"/>
                <c:pt idx="0">
                  <c:v>Tam</c:v>
                </c:pt>
                <c:pt idx="1">
                  <c:v>Atlas</c:v>
                </c:pt>
                <c:pt idx="2">
                  <c:v>Absa</c:v>
                </c:pt>
                <c:pt idx="3">
                  <c:v>American Airlines</c:v>
                </c:pt>
                <c:pt idx="4">
                  <c:v>Fedex</c:v>
                </c:pt>
                <c:pt idx="5">
                  <c:v>Lan Cargo</c:v>
                </c:pt>
                <c:pt idx="6">
                  <c:v>Lufthansa Cargo</c:v>
                </c:pt>
                <c:pt idx="7">
                  <c:v>Tap Portugal</c:v>
                </c:pt>
                <c:pt idx="8">
                  <c:v>Korean Airlines</c:v>
                </c:pt>
                <c:pt idx="9">
                  <c:v>Emirates</c:v>
                </c:pt>
                <c:pt idx="10">
                  <c:v>Demais Empresas</c:v>
                </c:pt>
              </c:strCache>
            </c:strRef>
          </c:cat>
          <c:val>
            <c:numRef>
              <c:f>'Fig 4.58'!$B$6:$B$16</c:f>
              <c:numCache>
                <c:formatCode>0.0%</c:formatCode>
                <c:ptCount val="11"/>
                <c:pt idx="0">
                  <c:v>0.17451376973264199</c:v>
                </c:pt>
                <c:pt idx="1">
                  <c:v>6.4028408407246939E-2</c:v>
                </c:pt>
                <c:pt idx="2">
                  <c:v>5.2740954356476508E-2</c:v>
                </c:pt>
                <c:pt idx="3">
                  <c:v>4.5560498392850576E-2</c:v>
                </c:pt>
                <c:pt idx="4">
                  <c:v>4.3004806027825568E-2</c:v>
                </c:pt>
                <c:pt idx="5">
                  <c:v>4.2755505663617147E-2</c:v>
                </c:pt>
                <c:pt idx="6">
                  <c:v>4.1898250077189954E-2</c:v>
                </c:pt>
                <c:pt idx="7">
                  <c:v>3.7874248798409449E-2</c:v>
                </c:pt>
                <c:pt idx="8">
                  <c:v>3.7546038706799283E-2</c:v>
                </c:pt>
                <c:pt idx="9">
                  <c:v>3.6498751860388645E-2</c:v>
                </c:pt>
                <c:pt idx="10">
                  <c:v>0.42357876797655392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</c:pie3DChart>
    </c:plotArea>
    <c:legend>
      <c:legendPos val="r"/>
      <c:layout>
        <c:manualLayout>
          <c:xMode val="edge"/>
          <c:yMode val="edge"/>
          <c:x val="0.76573359125958185"/>
          <c:y val="8.1414041994750663E-2"/>
          <c:w val="0.22042557829060117"/>
          <c:h val="0.83717191601051477"/>
        </c:manualLayout>
      </c:layout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invertIfNegative val="0"/>
          <c:dPt>
            <c:idx val="0"/>
            <c:invertIfNegative val="0"/>
            <c:bubble3D val="0"/>
            <c:spPr>
              <a:solidFill>
                <a:schemeClr val="accent1">
                  <a:lumMod val="75000"/>
                </a:schemeClr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2">
                  <a:lumMod val="75000"/>
                </a:schemeClr>
              </a:solidFill>
            </c:spPr>
          </c:dPt>
          <c:dPt>
            <c:idx val="2"/>
            <c:invertIfNegative val="0"/>
            <c:bubble3D val="0"/>
            <c:spPr>
              <a:solidFill>
                <a:schemeClr val="accent3">
                  <a:lumMod val="75000"/>
                </a:schemeClr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4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5"/>
            <c:invertIfNegative val="0"/>
            <c:bubble3D val="0"/>
            <c:spPr>
              <a:solidFill>
                <a:schemeClr val="accent6">
                  <a:lumMod val="75000"/>
                </a:schemeClr>
              </a:solidFill>
            </c:spPr>
          </c:dPt>
          <c:dPt>
            <c:idx val="6"/>
            <c:invertIfNegative val="0"/>
            <c:bubble3D val="0"/>
            <c:spPr>
              <a:solidFill>
                <a:schemeClr val="accent2">
                  <a:lumMod val="60000"/>
                  <a:lumOff val="40000"/>
                </a:schemeClr>
              </a:solidFill>
            </c:spPr>
          </c:dPt>
          <c:dPt>
            <c:idx val="7"/>
            <c:invertIfNegative val="0"/>
            <c:bubble3D val="0"/>
            <c:spPr>
              <a:solidFill>
                <a:schemeClr val="accent3">
                  <a:lumMod val="60000"/>
                  <a:lumOff val="40000"/>
                </a:schemeClr>
              </a:solidFill>
            </c:spPr>
          </c:dPt>
          <c:dPt>
            <c:idx val="8"/>
            <c:invertIfNegative val="0"/>
            <c:bubble3D val="0"/>
            <c:spPr>
              <a:solidFill>
                <a:schemeClr val="accent4">
                  <a:lumMod val="60000"/>
                  <a:lumOff val="40000"/>
                </a:schemeClr>
              </a:solidFill>
            </c:spPr>
          </c:dPt>
          <c:dPt>
            <c:idx val="9"/>
            <c:invertIfNegative val="0"/>
            <c:bubble3D val="0"/>
            <c:spPr>
              <a:solidFill>
                <a:schemeClr val="bg1">
                  <a:lumMod val="50000"/>
                </a:schemeClr>
              </a:solidFill>
            </c:spPr>
          </c:dPt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4.59'!$A$6:$A$16</c:f>
              <c:strCache>
                <c:ptCount val="11"/>
                <c:pt idx="0">
                  <c:v>Tam</c:v>
                </c:pt>
                <c:pt idx="1">
                  <c:v>Atlas</c:v>
                </c:pt>
                <c:pt idx="2">
                  <c:v>Absa</c:v>
                </c:pt>
                <c:pt idx="3">
                  <c:v>American Airlines</c:v>
                </c:pt>
                <c:pt idx="4">
                  <c:v>Fedex</c:v>
                </c:pt>
                <c:pt idx="5">
                  <c:v>Lan Cargo</c:v>
                </c:pt>
                <c:pt idx="6">
                  <c:v>Lufthansa</c:v>
                </c:pt>
                <c:pt idx="7">
                  <c:v>Tap</c:v>
                </c:pt>
                <c:pt idx="8">
                  <c:v>Korean Airlines</c:v>
                </c:pt>
                <c:pt idx="9">
                  <c:v>Emirates</c:v>
                </c:pt>
                <c:pt idx="10">
                  <c:v>Demais Empresas</c:v>
                </c:pt>
              </c:strCache>
            </c:strRef>
          </c:cat>
          <c:val>
            <c:numRef>
              <c:f>'Fig 4.59'!$B$6:$B$16</c:f>
              <c:numCache>
                <c:formatCode>0.0%</c:formatCode>
                <c:ptCount val="11"/>
                <c:pt idx="0">
                  <c:v>0.52941616231272071</c:v>
                </c:pt>
                <c:pt idx="1">
                  <c:v>-0.11026210780448864</c:v>
                </c:pt>
                <c:pt idx="2">
                  <c:v>-0.27185795010592884</c:v>
                </c:pt>
                <c:pt idx="3">
                  <c:v>-3.5653802627489406E-2</c:v>
                </c:pt>
                <c:pt idx="4">
                  <c:v>-0.10684467840735168</c:v>
                </c:pt>
                <c:pt idx="5">
                  <c:v>0.72518762989312768</c:v>
                </c:pt>
                <c:pt idx="6">
                  <c:v>-0.15958435850019637</c:v>
                </c:pt>
                <c:pt idx="7">
                  <c:v>5.0025945839406116E-2</c:v>
                </c:pt>
                <c:pt idx="8">
                  <c:v>1.2529152138088406</c:v>
                </c:pt>
                <c:pt idx="9">
                  <c:v>8.2677978644237315E-2</c:v>
                </c:pt>
                <c:pt idx="10">
                  <c:v>7.1802698394401121E-2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6866976"/>
        <c:axId val="286867368"/>
      </c:barChart>
      <c:catAx>
        <c:axId val="28686697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6867368"/>
        <c:crosses val="autoZero"/>
        <c:auto val="1"/>
        <c:lblAlgn val="ctr"/>
        <c:lblOffset val="100"/>
        <c:noMultiLvlLbl val="0"/>
      </c:catAx>
      <c:valAx>
        <c:axId val="286867368"/>
        <c:scaling>
          <c:orientation val="minMax"/>
          <c:min val="-0.4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686697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46"/>
          <c:y val="2.5200458190148777E-2"/>
          <c:w val="0.63603947627935198"/>
          <c:h val="0.86763662274174491"/>
        </c:manualLayout>
      </c:layout>
      <c:barChart>
        <c:barDir val="bar"/>
        <c:grouping val="clustered"/>
        <c:varyColors val="0"/>
        <c:ser>
          <c:idx val="0"/>
          <c:order val="0"/>
          <c:tx>
            <c:v>2012</c:v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4.60'!$A$6:$A$17</c:f>
              <c:strCache>
                <c:ptCount val="12"/>
                <c:pt idx="0">
                  <c:v>BRASIL - ÁFRICA</c:v>
                </c:pt>
                <c:pt idx="1">
                  <c:v>ÁFRICA - BRASIL</c:v>
                </c:pt>
                <c:pt idx="2">
                  <c:v>BRASIL - AMÉRICA CENTRAL</c:v>
                </c:pt>
                <c:pt idx="3">
                  <c:v>AMÉRICA CENTRAL - BRASIL</c:v>
                </c:pt>
                <c:pt idx="4">
                  <c:v>BRASIL - ÁSIA</c:v>
                </c:pt>
                <c:pt idx="5">
                  <c:v>ÁSIA - BRASIL</c:v>
                </c:pt>
                <c:pt idx="6">
                  <c:v>BRASIL - AMÉRICA DO SUL</c:v>
                </c:pt>
                <c:pt idx="7">
                  <c:v>AMÉRICA DO SUL - BRASIL</c:v>
                </c:pt>
                <c:pt idx="8">
                  <c:v>BRASIL - EUROPA</c:v>
                </c:pt>
                <c:pt idx="9">
                  <c:v>EUROPA - BRASIL</c:v>
                </c:pt>
                <c:pt idx="10">
                  <c:v>BRASIL - AMÉRICA DO NORTE</c:v>
                </c:pt>
                <c:pt idx="11">
                  <c:v>AMÉRICA DO NORTE - BRASIL</c:v>
                </c:pt>
              </c:strCache>
            </c:strRef>
          </c:cat>
          <c:val>
            <c:numRef>
              <c:f>'Fig 4.60'!$B$6:$B$17</c:f>
              <c:numCache>
                <c:formatCode>_(* #,##0_);_(* \(#,##0\);_(* "-"??_);_(@_)</c:formatCode>
                <c:ptCount val="12"/>
                <c:pt idx="0">
                  <c:v>4523905</c:v>
                </c:pt>
                <c:pt idx="1">
                  <c:v>2825234</c:v>
                </c:pt>
                <c:pt idx="2">
                  <c:v>2200957</c:v>
                </c:pt>
                <c:pt idx="3">
                  <c:v>680741</c:v>
                </c:pt>
                <c:pt idx="4">
                  <c:v>10646184</c:v>
                </c:pt>
                <c:pt idx="5">
                  <c:v>11676075</c:v>
                </c:pt>
                <c:pt idx="6">
                  <c:v>62390275</c:v>
                </c:pt>
                <c:pt idx="7">
                  <c:v>33138664</c:v>
                </c:pt>
                <c:pt idx="8">
                  <c:v>83184923</c:v>
                </c:pt>
                <c:pt idx="9">
                  <c:v>163366480</c:v>
                </c:pt>
                <c:pt idx="10">
                  <c:v>93407168</c:v>
                </c:pt>
                <c:pt idx="11">
                  <c:v>198217533</c:v>
                </c:pt>
              </c:numCache>
            </c:numRef>
          </c:val>
        </c:ser>
        <c:ser>
          <c:idx val="1"/>
          <c:order val="1"/>
          <c:tx>
            <c:v>2013</c:v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4.60'!$A$6:$A$17</c:f>
              <c:strCache>
                <c:ptCount val="12"/>
                <c:pt idx="0">
                  <c:v>BRASIL - ÁFRICA</c:v>
                </c:pt>
                <c:pt idx="1">
                  <c:v>ÁFRICA - BRASIL</c:v>
                </c:pt>
                <c:pt idx="2">
                  <c:v>BRASIL - AMÉRICA CENTRAL</c:v>
                </c:pt>
                <c:pt idx="3">
                  <c:v>AMÉRICA CENTRAL - BRASIL</c:v>
                </c:pt>
                <c:pt idx="4">
                  <c:v>BRASIL - ÁSIA</c:v>
                </c:pt>
                <c:pt idx="5">
                  <c:v>ÁSIA - BRASIL</c:v>
                </c:pt>
                <c:pt idx="6">
                  <c:v>BRASIL - AMÉRICA DO SUL</c:v>
                </c:pt>
                <c:pt idx="7">
                  <c:v>AMÉRICA DO SUL - BRASIL</c:v>
                </c:pt>
                <c:pt idx="8">
                  <c:v>BRASIL - EUROPA</c:v>
                </c:pt>
                <c:pt idx="9">
                  <c:v>EUROPA - BRASIL</c:v>
                </c:pt>
                <c:pt idx="10">
                  <c:v>BRASIL - AMÉRICA DO NORTE</c:v>
                </c:pt>
                <c:pt idx="11">
                  <c:v>AMÉRICA DO NORTE - BRASIL</c:v>
                </c:pt>
              </c:strCache>
            </c:strRef>
          </c:cat>
          <c:val>
            <c:numRef>
              <c:f>'Fig 4.60'!$C$6:$C$17</c:f>
              <c:numCache>
                <c:formatCode>_(* #,##0_);_(* \(#,##0\);_(* "-"??_);_(@_)</c:formatCode>
                <c:ptCount val="12"/>
                <c:pt idx="0">
                  <c:v>4163617</c:v>
                </c:pt>
                <c:pt idx="1">
                  <c:v>2034583</c:v>
                </c:pt>
                <c:pt idx="2">
                  <c:v>2526278</c:v>
                </c:pt>
                <c:pt idx="3">
                  <c:v>832435</c:v>
                </c:pt>
                <c:pt idx="4">
                  <c:v>10959867</c:v>
                </c:pt>
                <c:pt idx="5">
                  <c:v>19615405</c:v>
                </c:pt>
                <c:pt idx="6">
                  <c:v>61944324</c:v>
                </c:pt>
                <c:pt idx="7">
                  <c:v>47998253</c:v>
                </c:pt>
                <c:pt idx="8">
                  <c:v>93715891</c:v>
                </c:pt>
                <c:pt idx="9">
                  <c:v>170551085</c:v>
                </c:pt>
                <c:pt idx="10">
                  <c:v>88567892</c:v>
                </c:pt>
                <c:pt idx="11">
                  <c:v>202011921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288637032"/>
        <c:axId val="288637424"/>
      </c:barChart>
      <c:catAx>
        <c:axId val="288637032"/>
        <c:scaling>
          <c:orientation val="minMax"/>
        </c:scaling>
        <c:delete val="0"/>
        <c:axPos val="l"/>
        <c:numFmt formatCode="General" sourceLinked="0"/>
        <c:majorTickMark val="out"/>
        <c:minorTickMark val="none"/>
        <c:tickLblPos val="nextTo"/>
        <c:crossAx val="288637424"/>
        <c:crosses val="autoZero"/>
        <c:auto val="1"/>
        <c:lblAlgn val="ctr"/>
        <c:lblOffset val="100"/>
        <c:noMultiLvlLbl val="0"/>
      </c:catAx>
      <c:valAx>
        <c:axId val="288637424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Milhares de Toneladas</a:t>
                </a:r>
              </a:p>
            </c:rich>
          </c:tx>
          <c:layout>
            <c:manualLayout>
              <c:xMode val="edge"/>
              <c:yMode val="edge"/>
              <c:x val="0.73063882232112287"/>
              <c:y val="0.95001024380249954"/>
            </c:manualLayout>
          </c:layout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288637032"/>
        <c:crosses val="autoZero"/>
        <c:crossBetween val="between"/>
        <c:dispUnits>
          <c:builtInUnit val="thousands"/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4.61'!$C$27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4.61'!$A$6:$A$25</c:f>
              <c:strCache>
                <c:ptCount val="20"/>
                <c:pt idx="0">
                  <c:v>BRASIL-ESTADOS UNIDOS</c:v>
                </c:pt>
                <c:pt idx="1">
                  <c:v>BRASIL-ALEMANHA</c:v>
                </c:pt>
                <c:pt idx="2">
                  <c:v>BRASIL-ARGENTINA</c:v>
                </c:pt>
                <c:pt idx="3">
                  <c:v>BRASIL-COLÔMBIA</c:v>
                </c:pt>
                <c:pt idx="4">
                  <c:v>BRASIL-FRANÇA</c:v>
                </c:pt>
                <c:pt idx="5">
                  <c:v>BRASIL-PORTUGAL</c:v>
                </c:pt>
                <c:pt idx="6">
                  <c:v>BRASIL-CHILE</c:v>
                </c:pt>
                <c:pt idx="7">
                  <c:v>BRASIL-VENEZUELA</c:v>
                </c:pt>
                <c:pt idx="8">
                  <c:v>BRASIL-MÉXICO</c:v>
                </c:pt>
                <c:pt idx="9">
                  <c:v>BRASIL-REINO UNIDO</c:v>
                </c:pt>
                <c:pt idx="10">
                  <c:v>BRASIL-ESPANHA</c:v>
                </c:pt>
                <c:pt idx="11">
                  <c:v>BRASIL-ITÁLIA</c:v>
                </c:pt>
                <c:pt idx="12">
                  <c:v>BRASIL-EMIRADOS ÁRABES UNIDOS</c:v>
                </c:pt>
                <c:pt idx="13">
                  <c:v>BRASIL-LUXEMBURGO</c:v>
                </c:pt>
                <c:pt idx="14">
                  <c:v>BRASIL-PERU</c:v>
                </c:pt>
                <c:pt idx="15">
                  <c:v>BRASIL-HOLANDA</c:v>
                </c:pt>
                <c:pt idx="16">
                  <c:v>BRASIL-SUÍÇA</c:v>
                </c:pt>
                <c:pt idx="17">
                  <c:v>BRASIL-EQUADOR</c:v>
                </c:pt>
                <c:pt idx="18">
                  <c:v>BRASIL-QATAR</c:v>
                </c:pt>
                <c:pt idx="19">
                  <c:v>BRASIL-ÁFRICA DO SUL</c:v>
                </c:pt>
              </c:strCache>
            </c:strRef>
          </c:cat>
          <c:val>
            <c:numRef>
              <c:f>'Fig 4.61'!$C$6:$C$25</c:f>
              <c:numCache>
                <c:formatCode>_(* #,##0_);_(* \(#,##0\);_(* "-"??_);_(@_)</c:formatCode>
                <c:ptCount val="20"/>
                <c:pt idx="0">
                  <c:v>77366.077000000005</c:v>
                </c:pt>
                <c:pt idx="1">
                  <c:v>26838.912</c:v>
                </c:pt>
                <c:pt idx="2">
                  <c:v>16584.714</c:v>
                </c:pt>
                <c:pt idx="3">
                  <c:v>13772.196</c:v>
                </c:pt>
                <c:pt idx="4">
                  <c:v>13526.867</c:v>
                </c:pt>
                <c:pt idx="5">
                  <c:v>12839.436</c:v>
                </c:pt>
                <c:pt idx="6">
                  <c:v>12088.692999999999</c:v>
                </c:pt>
                <c:pt idx="7">
                  <c:v>9788.1890000000003</c:v>
                </c:pt>
                <c:pt idx="8">
                  <c:v>9256.6959999999999</c:v>
                </c:pt>
                <c:pt idx="9">
                  <c:v>9004.3009999999995</c:v>
                </c:pt>
                <c:pt idx="10">
                  <c:v>8619.6080000000002</c:v>
                </c:pt>
                <c:pt idx="11">
                  <c:v>7469.7629999999999</c:v>
                </c:pt>
                <c:pt idx="12">
                  <c:v>6851.5789999999997</c:v>
                </c:pt>
                <c:pt idx="13">
                  <c:v>5509.4449999999997</c:v>
                </c:pt>
                <c:pt idx="14">
                  <c:v>4802.0770000000002</c:v>
                </c:pt>
                <c:pt idx="15">
                  <c:v>4571.1729999999998</c:v>
                </c:pt>
                <c:pt idx="16">
                  <c:v>4300.2479999999996</c:v>
                </c:pt>
                <c:pt idx="17">
                  <c:v>3084.0729999999999</c:v>
                </c:pt>
                <c:pt idx="18">
                  <c:v>2660.52</c:v>
                </c:pt>
                <c:pt idx="19">
                  <c:v>2539.9870000000001</c:v>
                </c:pt>
              </c:numCache>
            </c:numRef>
          </c:val>
        </c:ser>
        <c:ser>
          <c:idx val="0"/>
          <c:order val="1"/>
          <c:tx>
            <c:strRef>
              <c:f>'Fig 4.61'!$B$27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4.61'!$A$6:$A$25</c:f>
              <c:strCache>
                <c:ptCount val="20"/>
                <c:pt idx="0">
                  <c:v>BRASIL-ESTADOS UNIDOS</c:v>
                </c:pt>
                <c:pt idx="1">
                  <c:v>BRASIL-ALEMANHA</c:v>
                </c:pt>
                <c:pt idx="2">
                  <c:v>BRASIL-ARGENTINA</c:v>
                </c:pt>
                <c:pt idx="3">
                  <c:v>BRASIL-COLÔMBIA</c:v>
                </c:pt>
                <c:pt idx="4">
                  <c:v>BRASIL-FRANÇA</c:v>
                </c:pt>
                <c:pt idx="5">
                  <c:v>BRASIL-PORTUGAL</c:v>
                </c:pt>
                <c:pt idx="6">
                  <c:v>BRASIL-CHILE</c:v>
                </c:pt>
                <c:pt idx="7">
                  <c:v>BRASIL-VENEZUELA</c:v>
                </c:pt>
                <c:pt idx="8">
                  <c:v>BRASIL-MÉXICO</c:v>
                </c:pt>
                <c:pt idx="9">
                  <c:v>BRASIL-REINO UNIDO</c:v>
                </c:pt>
                <c:pt idx="10">
                  <c:v>BRASIL-ESPANHA</c:v>
                </c:pt>
                <c:pt idx="11">
                  <c:v>BRASIL-ITÁLIA</c:v>
                </c:pt>
                <c:pt idx="12">
                  <c:v>BRASIL-EMIRADOS ÁRABES UNIDOS</c:v>
                </c:pt>
                <c:pt idx="13">
                  <c:v>BRASIL-LUXEMBURGO</c:v>
                </c:pt>
                <c:pt idx="14">
                  <c:v>BRASIL-PERU</c:v>
                </c:pt>
                <c:pt idx="15">
                  <c:v>BRASIL-HOLANDA</c:v>
                </c:pt>
                <c:pt idx="16">
                  <c:v>BRASIL-SUÍÇA</c:v>
                </c:pt>
                <c:pt idx="17">
                  <c:v>BRASIL-EQUADOR</c:v>
                </c:pt>
                <c:pt idx="18">
                  <c:v>BRASIL-QATAR</c:v>
                </c:pt>
                <c:pt idx="19">
                  <c:v>BRASIL-ÁFRICA DO SUL</c:v>
                </c:pt>
              </c:strCache>
            </c:strRef>
          </c:cat>
          <c:val>
            <c:numRef>
              <c:f>'Fig 4.61'!$B$6:$B$25</c:f>
              <c:numCache>
                <c:formatCode>_(* #,##0_);_(* \(#,##0\);_(* "-"??_);_(@_)</c:formatCode>
                <c:ptCount val="20"/>
                <c:pt idx="0">
                  <c:v>82186.993000000002</c:v>
                </c:pt>
                <c:pt idx="1">
                  <c:v>21141.005000000001</c:v>
                </c:pt>
                <c:pt idx="2">
                  <c:v>18427.203000000001</c:v>
                </c:pt>
                <c:pt idx="3">
                  <c:v>16739.364000000001</c:v>
                </c:pt>
                <c:pt idx="4">
                  <c:v>13811.23</c:v>
                </c:pt>
                <c:pt idx="5">
                  <c:v>10153.523999999999</c:v>
                </c:pt>
                <c:pt idx="6">
                  <c:v>8761.4869999999992</c:v>
                </c:pt>
                <c:pt idx="7">
                  <c:v>12119.415000000001</c:v>
                </c:pt>
                <c:pt idx="8">
                  <c:v>8822.2980000000007</c:v>
                </c:pt>
                <c:pt idx="9">
                  <c:v>7588.0630000000001</c:v>
                </c:pt>
                <c:pt idx="10">
                  <c:v>8782.652</c:v>
                </c:pt>
                <c:pt idx="11">
                  <c:v>6698.57</c:v>
                </c:pt>
                <c:pt idx="12">
                  <c:v>6132.6809999999996</c:v>
                </c:pt>
                <c:pt idx="13">
                  <c:v>4483.7330000000002</c:v>
                </c:pt>
                <c:pt idx="14">
                  <c:v>2739.6149999999998</c:v>
                </c:pt>
                <c:pt idx="15">
                  <c:v>4605.5110000000004</c:v>
                </c:pt>
                <c:pt idx="16">
                  <c:v>3751.4029999999998</c:v>
                </c:pt>
                <c:pt idx="17">
                  <c:v>1627.7719999999999</c:v>
                </c:pt>
                <c:pt idx="18">
                  <c:v>2607.7469999999998</c:v>
                </c:pt>
                <c:pt idx="19">
                  <c:v>2422.9459999999999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288638208"/>
        <c:axId val="288638600"/>
      </c:barChart>
      <c:catAx>
        <c:axId val="288638208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8638600"/>
        <c:crosses val="autoZero"/>
        <c:auto val="1"/>
        <c:lblAlgn val="ctr"/>
        <c:lblOffset val="100"/>
        <c:noMultiLvlLbl val="0"/>
      </c:catAx>
      <c:valAx>
        <c:axId val="28863860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8638208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25033058728931035"/>
          <c:y val="2.5200458190148777E-2"/>
          <c:w val="0.63603947627935165"/>
          <c:h val="0.86763662274174491"/>
        </c:manualLayout>
      </c:layout>
      <c:barChart>
        <c:barDir val="bar"/>
        <c:grouping val="clustered"/>
        <c:varyColors val="0"/>
        <c:ser>
          <c:idx val="1"/>
          <c:order val="0"/>
          <c:tx>
            <c:strRef>
              <c:f>'Fig 4.62'!$C$27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ESTADOS UNIDOS-BRASIL</c:v>
                </c:pt>
                <c:pt idx="1">
                  <c:v>ALEMANHA-BRASIL</c:v>
                </c:pt>
                <c:pt idx="2">
                  <c:v>HOLANDA-BRASIL</c:v>
                </c:pt>
                <c:pt idx="3">
                  <c:v>CHILE-BRASIL</c:v>
                </c:pt>
                <c:pt idx="4">
                  <c:v>LUXEMBURGO-BRASIL</c:v>
                </c:pt>
                <c:pt idx="5">
                  <c:v>ARGENTINA-BRASIL</c:v>
                </c:pt>
                <c:pt idx="6">
                  <c:v>FRANÇA-BRASIL</c:v>
                </c:pt>
                <c:pt idx="7">
                  <c:v>PORTUGAL-BRASIL</c:v>
                </c:pt>
                <c:pt idx="8">
                  <c:v>ESPANHA-BRASIL</c:v>
                </c:pt>
                <c:pt idx="9">
                  <c:v>ITÁLIA-BRASIL</c:v>
                </c:pt>
                <c:pt idx="10">
                  <c:v>REINO UNIDO-BRASIL</c:v>
                </c:pt>
                <c:pt idx="11">
                  <c:v>MÉXICO-BRASIL</c:v>
                </c:pt>
                <c:pt idx="12">
                  <c:v>EMIRADOS ÁRABES UNIDOS-BRASIL</c:v>
                </c:pt>
                <c:pt idx="13">
                  <c:v>COREIA DO SUL-BRASIL</c:v>
                </c:pt>
                <c:pt idx="14">
                  <c:v>PERU-BRASIL</c:v>
                </c:pt>
                <c:pt idx="15">
                  <c:v>COLÔMBIA-BRASIL</c:v>
                </c:pt>
                <c:pt idx="16">
                  <c:v>SUÍÇA-BRASIL</c:v>
                </c:pt>
                <c:pt idx="17">
                  <c:v>CANADÁ-BRASIL</c:v>
                </c:pt>
                <c:pt idx="18">
                  <c:v>QATAR-BRASIL</c:v>
                </c:pt>
                <c:pt idx="19">
                  <c:v>ÁFRICA DO SUL-BRASIL</c:v>
                </c:pt>
              </c:strCache>
            </c:strRef>
          </c:cat>
          <c:val>
            <c:numRef>
              <c:f>'Fig 4.62'!$C$6:$C$25</c:f>
              <c:numCache>
                <c:formatCode>_(* #,##0_);_(* \(#,##0\);_(* "-"??_);_(@_)</c:formatCode>
                <c:ptCount val="20"/>
                <c:pt idx="0">
                  <c:v>190512.519</c:v>
                </c:pt>
                <c:pt idx="1">
                  <c:v>47872.927000000003</c:v>
                </c:pt>
                <c:pt idx="2">
                  <c:v>32963.533000000003</c:v>
                </c:pt>
                <c:pt idx="3">
                  <c:v>18823.611000000001</c:v>
                </c:pt>
                <c:pt idx="4">
                  <c:v>18646.96</c:v>
                </c:pt>
                <c:pt idx="5">
                  <c:v>17056.816999999999</c:v>
                </c:pt>
                <c:pt idx="6">
                  <c:v>16838.054</c:v>
                </c:pt>
                <c:pt idx="7">
                  <c:v>16691.182000000001</c:v>
                </c:pt>
                <c:pt idx="8">
                  <c:v>10948.14</c:v>
                </c:pt>
                <c:pt idx="9">
                  <c:v>10409.046</c:v>
                </c:pt>
                <c:pt idx="10">
                  <c:v>10368.422</c:v>
                </c:pt>
                <c:pt idx="11">
                  <c:v>9193.85</c:v>
                </c:pt>
                <c:pt idx="12">
                  <c:v>8988.8340000000007</c:v>
                </c:pt>
                <c:pt idx="13">
                  <c:v>6898.2539999999999</c:v>
                </c:pt>
                <c:pt idx="14">
                  <c:v>5382.8810000000003</c:v>
                </c:pt>
                <c:pt idx="15">
                  <c:v>5367.5550000000003</c:v>
                </c:pt>
                <c:pt idx="16">
                  <c:v>4347.9709999999995</c:v>
                </c:pt>
                <c:pt idx="17">
                  <c:v>2278.0520000000001</c:v>
                </c:pt>
                <c:pt idx="18">
                  <c:v>1948.0160000000001</c:v>
                </c:pt>
                <c:pt idx="19">
                  <c:v>1702.2260000000001</c:v>
                </c:pt>
              </c:numCache>
            </c:numRef>
          </c:val>
        </c:ser>
        <c:ser>
          <c:idx val="0"/>
          <c:order val="1"/>
          <c:tx>
            <c:strRef>
              <c:f>'Fig 4.62'!$B$27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#,##0.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4.62'!$A$6:$A$25</c:f>
              <c:strCache>
                <c:ptCount val="20"/>
                <c:pt idx="0">
                  <c:v>ESTADOS UNIDOS-BRASIL</c:v>
                </c:pt>
                <c:pt idx="1">
                  <c:v>ALEMANHA-BRASIL</c:v>
                </c:pt>
                <c:pt idx="2">
                  <c:v>HOLANDA-BRASIL</c:v>
                </c:pt>
                <c:pt idx="3">
                  <c:v>CHILE-BRASIL</c:v>
                </c:pt>
                <c:pt idx="4">
                  <c:v>LUXEMBURGO-BRASIL</c:v>
                </c:pt>
                <c:pt idx="5">
                  <c:v>ARGENTINA-BRASIL</c:v>
                </c:pt>
                <c:pt idx="6">
                  <c:v>FRANÇA-BRASIL</c:v>
                </c:pt>
                <c:pt idx="7">
                  <c:v>PORTUGAL-BRASIL</c:v>
                </c:pt>
                <c:pt idx="8">
                  <c:v>ESPANHA-BRASIL</c:v>
                </c:pt>
                <c:pt idx="9">
                  <c:v>ITÁLIA-BRASIL</c:v>
                </c:pt>
                <c:pt idx="10">
                  <c:v>REINO UNIDO-BRASIL</c:v>
                </c:pt>
                <c:pt idx="11">
                  <c:v>MÉXICO-BRASIL</c:v>
                </c:pt>
                <c:pt idx="12">
                  <c:v>EMIRADOS ÁRABES UNIDOS-BRASIL</c:v>
                </c:pt>
                <c:pt idx="13">
                  <c:v>COREIA DO SUL-BRASIL</c:v>
                </c:pt>
                <c:pt idx="14">
                  <c:v>PERU-BRASIL</c:v>
                </c:pt>
                <c:pt idx="15">
                  <c:v>COLÔMBIA-BRASIL</c:v>
                </c:pt>
                <c:pt idx="16">
                  <c:v>SUÍÇA-BRASIL</c:v>
                </c:pt>
                <c:pt idx="17">
                  <c:v>CANADÁ-BRASIL</c:v>
                </c:pt>
                <c:pt idx="18">
                  <c:v>QATAR-BRASIL</c:v>
                </c:pt>
                <c:pt idx="19">
                  <c:v>ÁFRICA DO SUL-BRASIL</c:v>
                </c:pt>
              </c:strCache>
            </c:strRef>
          </c:cat>
          <c:val>
            <c:numRef>
              <c:f>'Fig 4.62'!$B$6:$B$25</c:f>
              <c:numCache>
                <c:formatCode>_(* #,##0_);_(* \(#,##0\);_(* "-"??_);_(@_)</c:formatCode>
                <c:ptCount val="20"/>
                <c:pt idx="0">
                  <c:v>184801.277</c:v>
                </c:pt>
                <c:pt idx="1">
                  <c:v>46850.777000000002</c:v>
                </c:pt>
                <c:pt idx="2">
                  <c:v>30226.973000000002</c:v>
                </c:pt>
                <c:pt idx="3">
                  <c:v>10625.839</c:v>
                </c:pt>
                <c:pt idx="4">
                  <c:v>14037.223</c:v>
                </c:pt>
                <c:pt idx="5">
                  <c:v>13012.606</c:v>
                </c:pt>
                <c:pt idx="6">
                  <c:v>16973.892</c:v>
                </c:pt>
                <c:pt idx="7">
                  <c:v>17892.902999999998</c:v>
                </c:pt>
                <c:pt idx="8">
                  <c:v>11708.183000000001</c:v>
                </c:pt>
                <c:pt idx="9">
                  <c:v>9343.4830000000002</c:v>
                </c:pt>
                <c:pt idx="10">
                  <c:v>9479.7009999999991</c:v>
                </c:pt>
                <c:pt idx="11">
                  <c:v>11013.22</c:v>
                </c:pt>
                <c:pt idx="12">
                  <c:v>5232.72</c:v>
                </c:pt>
                <c:pt idx="13">
                  <c:v>2869.4670000000001</c:v>
                </c:pt>
                <c:pt idx="14">
                  <c:v>2605.663</c:v>
                </c:pt>
                <c:pt idx="15">
                  <c:v>5729.8829999999998</c:v>
                </c:pt>
                <c:pt idx="16">
                  <c:v>4373.5929999999998</c:v>
                </c:pt>
                <c:pt idx="17">
                  <c:v>2403.0360000000001</c:v>
                </c:pt>
                <c:pt idx="18">
                  <c:v>1597.52</c:v>
                </c:pt>
                <c:pt idx="19">
                  <c:v>1398.498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00"/>
        <c:axId val="288639384"/>
        <c:axId val="288639776"/>
      </c:barChart>
      <c:catAx>
        <c:axId val="288639384"/>
        <c:scaling>
          <c:orientation val="maxMin"/>
        </c:scaling>
        <c:delete val="0"/>
        <c:axPos val="l"/>
        <c:numFmt formatCode="General" sourceLinked="0"/>
        <c:majorTickMark val="out"/>
        <c:minorTickMark val="none"/>
        <c:tickLblPos val="nextTo"/>
        <c:crossAx val="288639776"/>
        <c:crosses val="autoZero"/>
        <c:auto val="1"/>
        <c:lblAlgn val="ctr"/>
        <c:lblOffset val="100"/>
        <c:noMultiLvlLbl val="0"/>
      </c:catAx>
      <c:valAx>
        <c:axId val="28863977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88639384"/>
        <c:crosses val="autoZero"/>
        <c:crossBetween val="between"/>
        <c:dispUnits>
          <c:builtInUnit val="thousand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Milhares de</a:t>
                  </a:r>
                  <a:r>
                    <a:rPr lang="pt-BR" baseline="0"/>
                    <a:t> Toneladas</a:t>
                  </a:r>
                  <a:endParaRPr lang="pt-BR"/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4.63'!$A$6</c:f>
              <c:strCache>
                <c:ptCount val="1"/>
                <c:pt idx="0">
                  <c:v>Rodoviário interestadual de longa distância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4.63'!$B$5:$K$5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4.63'!$B$6:$K$6</c:f>
              <c:numCache>
                <c:formatCode>#,##0_);\(#,##0\)</c:formatCode>
                <c:ptCount val="10"/>
                <c:pt idx="0">
                  <c:v>67174364</c:v>
                </c:pt>
                <c:pt idx="1">
                  <c:v>67107741</c:v>
                </c:pt>
                <c:pt idx="2">
                  <c:v>63662004</c:v>
                </c:pt>
                <c:pt idx="3">
                  <c:v>61931808</c:v>
                </c:pt>
                <c:pt idx="4">
                  <c:v>58837177</c:v>
                </c:pt>
                <c:pt idx="5">
                  <c:v>59347615</c:v>
                </c:pt>
                <c:pt idx="6">
                  <c:v>59213793</c:v>
                </c:pt>
                <c:pt idx="7">
                  <c:v>57125036</c:v>
                </c:pt>
                <c:pt idx="8">
                  <c:v>58784409</c:v>
                </c:pt>
                <c:pt idx="9">
                  <c:v>56789903</c:v>
                </c:pt>
              </c:numCache>
            </c:numRef>
          </c:val>
        </c:ser>
        <c:ser>
          <c:idx val="1"/>
          <c:order val="1"/>
          <c:tx>
            <c:strRef>
              <c:f>'Fig 4.63'!$A$7</c:f>
              <c:strCache>
                <c:ptCount val="1"/>
                <c:pt idx="0">
                  <c:v>Aéreo Interestadual acima de 75km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4.63'!$B$5:$K$5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4.63'!$B$7:$K$7</c:f>
              <c:numCache>
                <c:formatCode>#,##0_);\(#,##0\)</c:formatCode>
                <c:ptCount val="10"/>
                <c:pt idx="0">
                  <c:v>29871673</c:v>
                </c:pt>
                <c:pt idx="1">
                  <c:v>35800957</c:v>
                </c:pt>
                <c:pt idx="2">
                  <c:v>39655755</c:v>
                </c:pt>
                <c:pt idx="3">
                  <c:v>43488856</c:v>
                </c:pt>
                <c:pt idx="4">
                  <c:v>46023863</c:v>
                </c:pt>
                <c:pt idx="5">
                  <c:v>53115310</c:v>
                </c:pt>
                <c:pt idx="6">
                  <c:v>65768309</c:v>
                </c:pt>
                <c:pt idx="7">
                  <c:v>76567650</c:v>
                </c:pt>
                <c:pt idx="8">
                  <c:v>81901561</c:v>
                </c:pt>
                <c:pt idx="9">
                  <c:v>82978437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8640560"/>
        <c:axId val="288640952"/>
      </c:barChart>
      <c:catAx>
        <c:axId val="2886405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8640952"/>
        <c:crosses val="autoZero"/>
        <c:auto val="1"/>
        <c:lblAlgn val="ctr"/>
        <c:lblOffset val="100"/>
        <c:noMultiLvlLbl val="0"/>
      </c:catAx>
      <c:valAx>
        <c:axId val="2886409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_);\(#,##0\)" sourceLinked="1"/>
        <c:majorTickMark val="out"/>
        <c:minorTickMark val="none"/>
        <c:tickLblPos val="nextTo"/>
        <c:crossAx val="288640560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/>
                  </a:pPr>
                  <a:r>
                    <a:rPr lang="pt-BR"/>
                    <a:t>Milhões de Passageiros</a:t>
                  </a:r>
                </a:p>
              </c:rich>
            </c:tx>
          </c:dispUnitsLbl>
        </c:dispUnits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Pt>
            <c:idx val="0"/>
            <c:bubble3D val="0"/>
            <c:spPr>
              <a:solidFill>
                <a:srgbClr val="00B0F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numFmt formatCode="0.0%" sourceLinked="0"/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4.64'!$A$6:$A$7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4.64'!$B$6:$B$7</c:f>
              <c:numCache>
                <c:formatCode>0.0%</c:formatCode>
                <c:ptCount val="2"/>
                <c:pt idx="0">
                  <c:v>0.40631449869119146</c:v>
                </c:pt>
                <c:pt idx="1">
                  <c:v>0.59368550130880859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47" footer="0.31496062000000047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tx>
            <c:strRef>
              <c:f>'Fig 4.65'!$B$5</c:f>
              <c:strCache>
                <c:ptCount val="1"/>
                <c:pt idx="0">
                  <c:v>2004</c:v>
                </c:pt>
              </c:strCache>
            </c:strRef>
          </c:tx>
          <c:dPt>
            <c:idx val="0"/>
            <c:bubble3D val="0"/>
            <c:spPr>
              <a:solidFill>
                <a:srgbClr val="00B0F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4.65'!$A$6:$A$7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4.65'!$B$6:$B$7</c:f>
              <c:numCache>
                <c:formatCode>0.0%</c:formatCode>
                <c:ptCount val="2"/>
                <c:pt idx="0">
                  <c:v>0.69219069708122138</c:v>
                </c:pt>
                <c:pt idx="1">
                  <c:v>0.30780930291877862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14" footer="0.31496062000000014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</c:title>
    <c:autoTitleDeleted val="0"/>
    <c:view3D>
      <c:rotX val="30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9.5833214030064423E-2"/>
          <c:y val="0.21229636397839349"/>
          <c:w val="0.81136387497017415"/>
          <c:h val="0.50907813997653029"/>
        </c:manualLayout>
      </c:layout>
      <c:pie3DChart>
        <c:varyColors val="1"/>
        <c:ser>
          <c:idx val="0"/>
          <c:order val="0"/>
          <c:tx>
            <c:strRef>
              <c:f>'Fig 4.65'!$C$5</c:f>
              <c:strCache>
                <c:ptCount val="1"/>
                <c:pt idx="0">
                  <c:v>2012</c:v>
                </c:pt>
              </c:strCache>
            </c:strRef>
          </c:tx>
          <c:dPt>
            <c:idx val="0"/>
            <c:bubble3D val="0"/>
            <c:spPr>
              <a:solidFill>
                <a:srgbClr val="00B0F0"/>
              </a:solidFill>
            </c:spPr>
          </c:dPt>
          <c:dPt>
            <c:idx val="1"/>
            <c:bubble3D val="0"/>
            <c:spPr>
              <a:solidFill>
                <a:srgbClr val="0070C0"/>
              </a:solidFill>
            </c:spPr>
          </c:dPt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0"/>
            <c:showCatName val="0"/>
            <c:showSerName val="0"/>
            <c:showPercent val="1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4.65'!$A$6:$A$7</c:f>
              <c:strCache>
                <c:ptCount val="2"/>
                <c:pt idx="0">
                  <c:v>Rodoviário interestadual de longa distância</c:v>
                </c:pt>
                <c:pt idx="1">
                  <c:v>Aéreo Interestadual acima de 75km</c:v>
                </c:pt>
              </c:strCache>
            </c:strRef>
          </c:cat>
          <c:val>
            <c:numRef>
              <c:f>'Fig 4.65'!$C$6:$C$7</c:f>
              <c:numCache>
                <c:formatCode>0.0%</c:formatCode>
                <c:ptCount val="2"/>
                <c:pt idx="0">
                  <c:v>0.41784130286765625</c:v>
                </c:pt>
                <c:pt idx="1">
                  <c:v>0.58215869713234381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b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36" footer="0.31496062000000036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5.1'!$B$6:$B$15</c:f>
              <c:numCache>
                <c:formatCode>0.0%</c:formatCode>
                <c:ptCount val="10"/>
                <c:pt idx="0">
                  <c:v>0.73228540576279832</c:v>
                </c:pt>
                <c:pt idx="1">
                  <c:v>0.75504478858121704</c:v>
                </c:pt>
                <c:pt idx="2">
                  <c:v>0.77317297866595491</c:v>
                </c:pt>
                <c:pt idx="3">
                  <c:v>0.74420978923252457</c:v>
                </c:pt>
                <c:pt idx="4">
                  <c:v>0.72841551257568304</c:v>
                </c:pt>
                <c:pt idx="5">
                  <c:v>0.70641283439354585</c:v>
                </c:pt>
                <c:pt idx="6">
                  <c:v>0.74421640808534362</c:v>
                </c:pt>
                <c:pt idx="7">
                  <c:v>0.7544957329522517</c:v>
                </c:pt>
                <c:pt idx="8">
                  <c:v>0.76658780531677584</c:v>
                </c:pt>
                <c:pt idx="9">
                  <c:v>0.78101960319135344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8642912"/>
        <c:axId val="288643304"/>
      </c:barChart>
      <c:catAx>
        <c:axId val="288642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8643304"/>
        <c:crosses val="autoZero"/>
        <c:auto val="1"/>
        <c:lblAlgn val="ctr"/>
        <c:lblOffset val="100"/>
        <c:noMultiLvlLbl val="0"/>
      </c:catAx>
      <c:valAx>
        <c:axId val="288643304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86429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5.2'!$B$6:$B$15</c:f>
              <c:numCache>
                <c:formatCode>0.0%</c:formatCode>
                <c:ptCount val="10"/>
                <c:pt idx="0">
                  <c:v>5.2830565847337453E-2</c:v>
                </c:pt>
                <c:pt idx="1">
                  <c:v>3.1079935008005512E-2</c:v>
                </c:pt>
                <c:pt idx="2">
                  <c:v>2.4009423492349417E-2</c:v>
                </c:pt>
                <c:pt idx="3">
                  <c:v>-3.7460167689000075E-2</c:v>
                </c:pt>
                <c:pt idx="4">
                  <c:v>-2.1222882156830485E-2</c:v>
                </c:pt>
                <c:pt idx="5">
                  <c:v>-3.0206218569310182E-2</c:v>
                </c:pt>
                <c:pt idx="6">
                  <c:v>5.3514845500014258E-2</c:v>
                </c:pt>
                <c:pt idx="7">
                  <c:v>1.3812279271500945E-2</c:v>
                </c:pt>
                <c:pt idx="8">
                  <c:v>1.6026694169905119E-2</c:v>
                </c:pt>
                <c:pt idx="9">
                  <c:v>1.8826020678236556E-2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8644088"/>
        <c:axId val="289878520"/>
      </c:barChart>
      <c:catAx>
        <c:axId val="28864408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78520"/>
        <c:crosses val="autoZero"/>
        <c:auto val="1"/>
        <c:lblAlgn val="ctr"/>
        <c:lblOffset val="100"/>
        <c:noMultiLvlLbl val="0"/>
      </c:catAx>
      <c:valAx>
        <c:axId val="2898785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864408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5.3'!$B$6:$B$17</c:f>
              <c:numCache>
                <c:formatCode>0.0%</c:formatCode>
                <c:ptCount val="12"/>
                <c:pt idx="0">
                  <c:v>2.0122077751659421E-2</c:v>
                </c:pt>
                <c:pt idx="1">
                  <c:v>1.5931967477632671E-2</c:v>
                </c:pt>
                <c:pt idx="2">
                  <c:v>3.5465092300075017E-2</c:v>
                </c:pt>
                <c:pt idx="3">
                  <c:v>-1.3930871222803335E-3</c:v>
                </c:pt>
                <c:pt idx="4">
                  <c:v>6.032143037071469E-2</c:v>
                </c:pt>
                <c:pt idx="5">
                  <c:v>1.7348280079036112E-2</c:v>
                </c:pt>
                <c:pt idx="6">
                  <c:v>-8.7074085796548309E-3</c:v>
                </c:pt>
                <c:pt idx="7">
                  <c:v>1.3177959901354374E-2</c:v>
                </c:pt>
                <c:pt idx="8">
                  <c:v>5.0214964210552205E-3</c:v>
                </c:pt>
                <c:pt idx="9">
                  <c:v>3.4636286651408062E-2</c:v>
                </c:pt>
                <c:pt idx="10">
                  <c:v>1.6790745625552699E-2</c:v>
                </c:pt>
                <c:pt idx="11">
                  <c:v>1.8367761105760629E-2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79304"/>
        <c:axId val="289879696"/>
      </c:barChart>
      <c:catAx>
        <c:axId val="2898793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79696"/>
        <c:crosses val="autoZero"/>
        <c:auto val="1"/>
        <c:lblAlgn val="ctr"/>
        <c:lblOffset val="100"/>
        <c:noMultiLvlLbl val="0"/>
      </c:catAx>
      <c:valAx>
        <c:axId val="2898796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79304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5.4'!$B$5</c:f>
              <c:strCache>
                <c:ptCount val="1"/>
                <c:pt idx="0">
                  <c:v>2012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7"/>
            <c:invertIfNegative val="0"/>
            <c:bubble3D val="0"/>
            <c:spPr>
              <a:solidFill>
                <a:srgbClr val="92D05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tx1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5.4'!$A$6:$A$12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Absa</c:v>
                </c:pt>
                <c:pt idx="4">
                  <c:v>Avianca</c:v>
                </c:pt>
                <c:pt idx="5">
                  <c:v>Passaredo</c:v>
                </c:pt>
                <c:pt idx="6">
                  <c:v>Indústria</c:v>
                </c:pt>
              </c:strCache>
            </c:strRef>
          </c:cat>
          <c:val>
            <c:numRef>
              <c:f>'Fig 5.4'!$B$6:$B$12</c:f>
              <c:numCache>
                <c:formatCode>0.00</c:formatCode>
                <c:ptCount val="7"/>
                <c:pt idx="0">
                  <c:v>11.48735259617043</c:v>
                </c:pt>
                <c:pt idx="1">
                  <c:v>11.421135797481989</c:v>
                </c:pt>
                <c:pt idx="2">
                  <c:v>10.595138210358733</c:v>
                </c:pt>
                <c:pt idx="3">
                  <c:v>10.208482191780819</c:v>
                </c:pt>
                <c:pt idx="4">
                  <c:v>9.1659500596896137</c:v>
                </c:pt>
                <c:pt idx="5">
                  <c:v>8.3753138766519832</c:v>
                </c:pt>
                <c:pt idx="6">
                  <c:v>10.341850487167889</c:v>
                </c:pt>
              </c:numCache>
            </c:numRef>
          </c:val>
        </c:ser>
        <c:ser>
          <c:idx val="1"/>
          <c:order val="1"/>
          <c:tx>
            <c:strRef>
              <c:f>'Fig 5.4'!$C$5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Pt>
            <c:idx val="0"/>
            <c:invertIfNegative val="0"/>
            <c:bubble3D val="0"/>
            <c:spPr>
              <a:solidFill>
                <a:srgbClr val="C00000"/>
              </a:solidFill>
            </c:spPr>
          </c:dPt>
          <c:dPt>
            <c:idx val="1"/>
            <c:invertIfNegative val="0"/>
            <c:bubble3D val="0"/>
            <c:spPr>
              <a:solidFill>
                <a:schemeClr val="accent6"/>
              </a:solidFill>
            </c:spPr>
          </c:dPt>
          <c:dPt>
            <c:idx val="2"/>
            <c:invertIfNegative val="0"/>
            <c:bubble3D val="0"/>
            <c:spPr>
              <a:solidFill>
                <a:schemeClr val="tx2"/>
              </a:solidFill>
            </c:spPr>
          </c:dPt>
          <c:dPt>
            <c:idx val="3"/>
            <c:invertIfNegative val="0"/>
            <c:bubble3D val="0"/>
            <c:spPr>
              <a:solidFill>
                <a:schemeClr val="accent5">
                  <a:lumMod val="75000"/>
                </a:schemeClr>
              </a:solidFill>
            </c:spPr>
          </c:dPt>
          <c:dPt>
            <c:idx val="4"/>
            <c:invertIfNegative val="0"/>
            <c:bubble3D val="0"/>
            <c:spPr>
              <a:solidFill>
                <a:srgbClr val="FF0000"/>
              </a:solidFill>
            </c:spPr>
          </c:dPt>
          <c:dPt>
            <c:idx val="5"/>
            <c:invertIfNegative val="0"/>
            <c:bubble3D val="0"/>
            <c:spPr>
              <a:solidFill>
                <a:srgbClr val="CCCC00"/>
              </a:solidFill>
            </c:spPr>
          </c:dPt>
          <c:dPt>
            <c:idx val="6"/>
            <c:invertIfNegative val="0"/>
            <c:bubble3D val="0"/>
            <c:spPr>
              <a:solidFill>
                <a:schemeClr val="tx1"/>
              </a:solidFill>
            </c:spPr>
          </c:dPt>
          <c:dPt>
            <c:idx val="7"/>
            <c:invertIfNegative val="0"/>
            <c:bubble3D val="0"/>
            <c:spPr>
              <a:solidFill>
                <a:srgbClr val="92D050"/>
              </a:solidFill>
            </c:spPr>
          </c:dPt>
          <c:dPt>
            <c:idx val="8"/>
            <c:invertIfNegative val="0"/>
            <c:bubble3D val="0"/>
            <c:spPr>
              <a:solidFill>
                <a:schemeClr val="tx1"/>
              </a:solidFill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5.4'!$A$6:$A$12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Absa</c:v>
                </c:pt>
                <c:pt idx="4">
                  <c:v>Avianca</c:v>
                </c:pt>
                <c:pt idx="5">
                  <c:v>Passaredo</c:v>
                </c:pt>
                <c:pt idx="6">
                  <c:v>Indústria</c:v>
                </c:pt>
              </c:strCache>
            </c:strRef>
          </c:cat>
          <c:val>
            <c:numRef>
              <c:f>'Fig 5.4'!$C$6:$C$12</c:f>
              <c:numCache>
                <c:formatCode>0.00</c:formatCode>
                <c:ptCount val="7"/>
                <c:pt idx="0">
                  <c:v>11.427520676798453</c:v>
                </c:pt>
                <c:pt idx="1">
                  <c:v>10.643893625326132</c:v>
                </c:pt>
                <c:pt idx="2">
                  <c:v>9.57</c:v>
                </c:pt>
                <c:pt idx="3">
                  <c:v>11.242145643693105</c:v>
                </c:pt>
                <c:pt idx="4">
                  <c:v>14.153651621106166</c:v>
                </c:pt>
                <c:pt idx="5">
                  <c:v>11.851238862961393</c:v>
                </c:pt>
                <c:pt idx="6">
                  <c:v>9.92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2"/>
        <c:axId val="289880480"/>
        <c:axId val="289880872"/>
      </c:barChart>
      <c:catAx>
        <c:axId val="289880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89880872"/>
        <c:crosses val="autoZero"/>
        <c:auto val="1"/>
        <c:lblAlgn val="ctr"/>
        <c:lblOffset val="100"/>
        <c:noMultiLvlLbl val="0"/>
      </c:catAx>
      <c:valAx>
        <c:axId val="2898808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2898804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7567038570516912E-2"/>
          <c:y val="4.2141294838146021E-2"/>
          <c:w val="0.90393766447409962"/>
          <c:h val="0.7792603071000247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5.5'!$B$5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5.5'!$A$6:$A$12</c:f>
              <c:strCache>
                <c:ptCount val="7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101 - 150</c:v>
                </c:pt>
                <c:pt idx="4">
                  <c:v>151 - 200</c:v>
                </c:pt>
                <c:pt idx="5">
                  <c:v>201 - 250</c:v>
                </c:pt>
                <c:pt idx="6">
                  <c:v>acima de 300</c:v>
                </c:pt>
              </c:strCache>
            </c:strRef>
          </c:cat>
          <c:val>
            <c:numRef>
              <c:f>'Fig 5.5'!$B$6:$B$12</c:f>
              <c:numCache>
                <c:formatCode>_(* #,##0.00_);_(* \(#,##0.00\);_(* "-"??_);_(@_)</c:formatCode>
                <c:ptCount val="7"/>
                <c:pt idx="0">
                  <c:v>4.7367920011266005</c:v>
                </c:pt>
                <c:pt idx="1">
                  <c:v>5.3920300421092326</c:v>
                </c:pt>
                <c:pt idx="2">
                  <c:v>7.8409415513994611</c:v>
                </c:pt>
                <c:pt idx="3">
                  <c:v>10.571299192488068</c:v>
                </c:pt>
                <c:pt idx="4">
                  <c:v>11.227265857843873</c:v>
                </c:pt>
                <c:pt idx="5">
                  <c:v>13.281607278241093</c:v>
                </c:pt>
                <c:pt idx="6">
                  <c:v>13.792949471210342</c:v>
                </c:pt>
              </c:numCache>
            </c:numRef>
          </c:val>
        </c:ser>
        <c:ser>
          <c:idx val="1"/>
          <c:order val="1"/>
          <c:tx>
            <c:strRef>
              <c:f>'Fig 5.5'!$C$5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5.5'!$A$6:$A$12</c:f>
              <c:strCache>
                <c:ptCount val="7"/>
                <c:pt idx="0">
                  <c:v>0 (cargueiros)</c:v>
                </c:pt>
                <c:pt idx="1">
                  <c:v>Até 50</c:v>
                </c:pt>
                <c:pt idx="2">
                  <c:v>51 a 100</c:v>
                </c:pt>
                <c:pt idx="3">
                  <c:v>101 - 150</c:v>
                </c:pt>
                <c:pt idx="4">
                  <c:v>151 - 200</c:v>
                </c:pt>
                <c:pt idx="5">
                  <c:v>201 - 250</c:v>
                </c:pt>
                <c:pt idx="6">
                  <c:v>acima de 300</c:v>
                </c:pt>
              </c:strCache>
            </c:strRef>
          </c:cat>
          <c:val>
            <c:numRef>
              <c:f>'Fig 5.5'!$C$6:$C$12</c:f>
              <c:numCache>
                <c:formatCode>_(* #,##0.00_);_(* \(#,##0.00\);_(* "-"??_);_(@_)</c:formatCode>
                <c:ptCount val="7"/>
                <c:pt idx="0">
                  <c:v>5.7573360184119666</c:v>
                </c:pt>
                <c:pt idx="1">
                  <c:v>2.526518396485447</c:v>
                </c:pt>
                <c:pt idx="2">
                  <c:v>9.8997131940414018</c:v>
                </c:pt>
                <c:pt idx="3">
                  <c:v>9.9193609700147487</c:v>
                </c:pt>
                <c:pt idx="4">
                  <c:v>10.308324113772537</c:v>
                </c:pt>
                <c:pt idx="5">
                  <c:v>13.42234690705626</c:v>
                </c:pt>
                <c:pt idx="6">
                  <c:v>14.2990625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overlap val="-47"/>
        <c:axId val="289881656"/>
        <c:axId val="289882048"/>
      </c:barChart>
      <c:catAx>
        <c:axId val="289881656"/>
        <c:scaling>
          <c:orientation val="minMax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pt-BR"/>
                  <a:t>Assentos de Passageiros Instalados</a:t>
                </a:r>
              </a:p>
            </c:rich>
          </c:tx>
          <c:layout>
            <c:manualLayout>
              <c:xMode val="edge"/>
              <c:yMode val="edge"/>
              <c:x val="0.70755495926466949"/>
              <c:y val="0.9122726608187135"/>
            </c:manualLayout>
          </c:layout>
          <c:overlay val="0"/>
        </c:title>
        <c:numFmt formatCode="General" sourceLinked="1"/>
        <c:majorTickMark val="out"/>
        <c:minorTickMark val="none"/>
        <c:tickLblPos val="nextTo"/>
        <c:crossAx val="289882048"/>
        <c:crosses val="autoZero"/>
        <c:auto val="1"/>
        <c:lblAlgn val="ctr"/>
        <c:lblOffset val="100"/>
        <c:noMultiLvlLbl val="0"/>
      </c:catAx>
      <c:valAx>
        <c:axId val="2898820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#,##0" sourceLinked="0"/>
        <c:majorTickMark val="out"/>
        <c:minorTickMark val="none"/>
        <c:tickLblPos val="nextTo"/>
        <c:crossAx val="2898816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5.6'!$B$6:$B$15</c:f>
              <c:numCache>
                <c:formatCode>0.0%</c:formatCode>
                <c:ptCount val="10"/>
                <c:pt idx="0">
                  <c:v>0.6493402598055934</c:v>
                </c:pt>
                <c:pt idx="1">
                  <c:v>0.69479946073897325</c:v>
                </c:pt>
                <c:pt idx="2">
                  <c:v>0.70850213559190722</c:v>
                </c:pt>
                <c:pt idx="3">
                  <c:v>0.67793514470282734</c:v>
                </c:pt>
                <c:pt idx="4">
                  <c:v>0.65954475613173758</c:v>
                </c:pt>
                <c:pt idx="5">
                  <c:v>0.65878164430353536</c:v>
                </c:pt>
                <c:pt idx="6">
                  <c:v>0.68410868562007365</c:v>
                </c:pt>
                <c:pt idx="7">
                  <c:v>0.70168043936512858</c:v>
                </c:pt>
                <c:pt idx="8">
                  <c:v>0.72941645091361296</c:v>
                </c:pt>
                <c:pt idx="9">
                  <c:v>0.76131307721437069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82832"/>
        <c:axId val="289883224"/>
      </c:barChart>
      <c:catAx>
        <c:axId val="2898828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9883224"/>
        <c:crosses val="autoZero"/>
        <c:auto val="1"/>
        <c:lblAlgn val="ctr"/>
        <c:lblOffset val="100"/>
        <c:noMultiLvlLbl val="0"/>
      </c:catAx>
      <c:valAx>
        <c:axId val="289883224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28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5.7'!$A$6:$A$15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5.7'!$B$6:$B$15</c:f>
              <c:numCache>
                <c:formatCode>0.00%</c:formatCode>
                <c:ptCount val="10"/>
                <c:pt idx="0">
                  <c:v>8.1470259452068303E-2</c:v>
                </c:pt>
                <c:pt idx="1">
                  <c:v>7.000828956299418E-2</c:v>
                </c:pt>
                <c:pt idx="2">
                  <c:v>1.9721769556873447E-2</c:v>
                </c:pt>
                <c:pt idx="3">
                  <c:v>-4.3143117505980641E-2</c:v>
                </c:pt>
                <c:pt idx="4">
                  <c:v>-2.7127061806408028E-2</c:v>
                </c:pt>
                <c:pt idx="5">
                  <c:v>-1.1570281184220164E-3</c:v>
                </c:pt>
                <c:pt idx="6">
                  <c:v>3.8445274751566678E-2</c:v>
                </c:pt>
                <c:pt idx="7">
                  <c:v>2.5685617087477783E-2</c:v>
                </c:pt>
                <c:pt idx="8">
                  <c:v>3.9527981674363846E-2</c:v>
                </c:pt>
                <c:pt idx="9">
                  <c:v>4.3728964792069586E-2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84008"/>
        <c:axId val="289884400"/>
      </c:barChart>
      <c:catAx>
        <c:axId val="2898840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84400"/>
        <c:crosses val="autoZero"/>
        <c:auto val="1"/>
        <c:lblAlgn val="ctr"/>
        <c:lblOffset val="100"/>
        <c:noMultiLvlLbl val="0"/>
      </c:catAx>
      <c:valAx>
        <c:axId val="2898844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400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anose="02020603050405020304" pitchFamily="18" charset="0"/>
          <a:cs typeface="Times New Roman" panose="02020603050405020304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5.8'!$B$6:$B$17</c:f>
              <c:numCache>
                <c:formatCode>0.0%</c:formatCode>
                <c:ptCount val="12"/>
                <c:pt idx="0">
                  <c:v>6.2818752327192529E-2</c:v>
                </c:pt>
                <c:pt idx="1">
                  <c:v>7.786873709643434E-2</c:v>
                </c:pt>
                <c:pt idx="2">
                  <c:v>7.5981476526324115E-2</c:v>
                </c:pt>
                <c:pt idx="3">
                  <c:v>7.5242394310445042E-3</c:v>
                </c:pt>
                <c:pt idx="4">
                  <c:v>9.6618474964100962E-2</c:v>
                </c:pt>
                <c:pt idx="5">
                  <c:v>5.8546218713468788E-2</c:v>
                </c:pt>
                <c:pt idx="6">
                  <c:v>-8.7992129132161527E-3</c:v>
                </c:pt>
                <c:pt idx="7">
                  <c:v>1.8839636241745256E-2</c:v>
                </c:pt>
                <c:pt idx="8">
                  <c:v>2.4225916903560064E-2</c:v>
                </c:pt>
                <c:pt idx="9">
                  <c:v>5.7335715355090751E-2</c:v>
                </c:pt>
                <c:pt idx="10">
                  <c:v>3.9563318918329683E-2</c:v>
                </c:pt>
                <c:pt idx="11">
                  <c:v>1.7262787733570949E-2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85184"/>
        <c:axId val="289885576"/>
      </c:barChart>
      <c:catAx>
        <c:axId val="2898851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85576"/>
        <c:crosses val="autoZero"/>
        <c:auto val="1"/>
        <c:lblAlgn val="ctr"/>
        <c:lblOffset val="100"/>
        <c:noMultiLvlLbl val="0"/>
      </c:catAx>
      <c:valAx>
        <c:axId val="2898855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.0%" sourceLinked="0"/>
        <c:majorTickMark val="out"/>
        <c:minorTickMark val="none"/>
        <c:tickLblPos val="nextTo"/>
        <c:crossAx val="289885184"/>
        <c:crosses val="autoZero"/>
        <c:crossBetween val="between"/>
        <c:majorUnit val="2.5000000000000012E-2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5.9'!$B$12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5.9'!$A$6:$A$10</c:f>
              <c:strCache>
                <c:ptCount val="5"/>
                <c:pt idx="0">
                  <c:v>Avianca</c:v>
                </c:pt>
                <c:pt idx="1">
                  <c:v>Azul</c:v>
                </c:pt>
                <c:pt idx="2">
                  <c:v>Tam</c:v>
                </c:pt>
                <c:pt idx="3">
                  <c:v>Trip</c:v>
                </c:pt>
                <c:pt idx="4">
                  <c:v>Gol</c:v>
                </c:pt>
              </c:strCache>
            </c:strRef>
          </c:cat>
          <c:val>
            <c:numRef>
              <c:f>'Fig 5.9'!$B$6:$B$10</c:f>
              <c:numCache>
                <c:formatCode>0.00%</c:formatCode>
                <c:ptCount val="5"/>
                <c:pt idx="0">
                  <c:v>0.79369742708616875</c:v>
                </c:pt>
                <c:pt idx="1">
                  <c:v>0.79241295534755962</c:v>
                </c:pt>
                <c:pt idx="2">
                  <c:v>0.73714765243037772</c:v>
                </c:pt>
                <c:pt idx="3">
                  <c:v>0.67974244156487063</c:v>
                </c:pt>
                <c:pt idx="4">
                  <c:v>0.70398653838894631</c:v>
                </c:pt>
              </c:numCache>
            </c:numRef>
          </c:val>
        </c:ser>
        <c:ser>
          <c:idx val="1"/>
          <c:order val="1"/>
          <c:tx>
            <c:strRef>
              <c:f>'Fig 5.9'!$C$12</c:f>
              <c:strCache>
                <c:ptCount val="1"/>
                <c:pt idx="0">
                  <c:v>2013</c:v>
                </c:pt>
              </c:strCache>
            </c:strRef>
          </c:tx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FF0000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1F497D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92D050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5"/>
            <c:invertIfNegative val="0"/>
            <c:bubble3D val="0"/>
            <c:spPr>
              <a:solidFill>
                <a:srgbClr val="1F497D">
                  <a:lumMod val="60000"/>
                  <a:lumOff val="40000"/>
                </a:srgbClr>
              </a:solidFill>
              <a:ln>
                <a:noFill/>
              </a:ln>
            </c:spPr>
          </c:dPt>
          <c:dPt>
            <c:idx val="6"/>
            <c:invertIfNegative val="0"/>
            <c:bubble3D val="0"/>
            <c:spPr>
              <a:solidFill>
                <a:srgbClr val="CCCC00"/>
              </a:solidFill>
              <a:ln>
                <a:noFill/>
              </a:ln>
            </c:spPr>
          </c:dPt>
          <c:dPt>
            <c:idx val="7"/>
            <c:invertIfNegative val="0"/>
            <c:bubble3D val="0"/>
            <c:spPr>
              <a:solidFill>
                <a:sysClr val="window" lastClr="FFFFFF">
                  <a:lumMod val="65000"/>
                </a:sysClr>
              </a:solidFill>
              <a:ln>
                <a:noFill/>
              </a:ln>
            </c:spPr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5607276618512567E-3"/>
                  <c:y val="-1.0609445340017552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5.9'!$A$6:$A$10</c:f>
              <c:strCache>
                <c:ptCount val="5"/>
                <c:pt idx="0">
                  <c:v>Avianca</c:v>
                </c:pt>
                <c:pt idx="1">
                  <c:v>Azul</c:v>
                </c:pt>
                <c:pt idx="2">
                  <c:v>Tam</c:v>
                </c:pt>
                <c:pt idx="3">
                  <c:v>Trip</c:v>
                </c:pt>
                <c:pt idx="4">
                  <c:v>Gol</c:v>
                </c:pt>
              </c:strCache>
            </c:strRef>
          </c:cat>
          <c:val>
            <c:numRef>
              <c:f>'Fig 5.9'!$C$6:$C$10</c:f>
              <c:numCache>
                <c:formatCode>0.00%</c:formatCode>
                <c:ptCount val="5"/>
                <c:pt idx="0">
                  <c:v>0.8211691197694504</c:v>
                </c:pt>
                <c:pt idx="1">
                  <c:v>0.80209852996391562</c:v>
                </c:pt>
                <c:pt idx="2">
                  <c:v>0.79480800107924221</c:v>
                </c:pt>
                <c:pt idx="3">
                  <c:v>0.75521430063199324</c:v>
                </c:pt>
                <c:pt idx="4">
                  <c:v>0.70774703669335259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289886360"/>
        <c:axId val="289886752"/>
      </c:barChart>
      <c:catAx>
        <c:axId val="28988636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9886752"/>
        <c:crosses val="autoZero"/>
        <c:auto val="1"/>
        <c:lblAlgn val="ctr"/>
        <c:lblOffset val="100"/>
        <c:noMultiLvlLbl val="0"/>
      </c:catAx>
      <c:valAx>
        <c:axId val="289886752"/>
        <c:scaling>
          <c:orientation val="minMax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6360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5.10'!$A$6:$A$15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5.10'!$B$6:$B$15</c:f>
              <c:numCache>
                <c:formatCode>0.0%</c:formatCode>
                <c:ptCount val="10"/>
                <c:pt idx="0">
                  <c:v>0.78306479350484615</c:v>
                </c:pt>
                <c:pt idx="1">
                  <c:v>0.79182359503004118</c:v>
                </c:pt>
                <c:pt idx="2">
                  <c:v>0.81987002134598352</c:v>
                </c:pt>
                <c:pt idx="3">
                  <c:v>0.79457199047366855</c:v>
                </c:pt>
                <c:pt idx="4">
                  <c:v>0.77987540315954706</c:v>
                </c:pt>
                <c:pt idx="5">
                  <c:v>0.74679319399056743</c:v>
                </c:pt>
                <c:pt idx="6">
                  <c:v>0.79770322490947465</c:v>
                </c:pt>
                <c:pt idx="7">
                  <c:v>0.80109421407078008</c:v>
                </c:pt>
                <c:pt idx="8">
                  <c:v>0.79759396747284317</c:v>
                </c:pt>
                <c:pt idx="9">
                  <c:v>0.79638072842764762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87536"/>
        <c:axId val="289887928"/>
      </c:barChart>
      <c:catAx>
        <c:axId val="2898875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89887928"/>
        <c:crosses val="autoZero"/>
        <c:auto val="1"/>
        <c:lblAlgn val="ctr"/>
        <c:lblOffset val="100"/>
        <c:noMultiLvlLbl val="0"/>
      </c:catAx>
      <c:valAx>
        <c:axId val="289887928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75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5.11'!$B$6:$B$17</c:f>
              <c:numCache>
                <c:formatCode>0.00%</c:formatCode>
                <c:ptCount val="12"/>
                <c:pt idx="0">
                  <c:v>-1.6348094730030946E-2</c:v>
                </c:pt>
                <c:pt idx="1">
                  <c:v>-3.4469392673433401E-2</c:v>
                </c:pt>
                <c:pt idx="2">
                  <c:v>2.2885531119471894E-3</c:v>
                </c:pt>
                <c:pt idx="3">
                  <c:v>-1.0387204587844074E-2</c:v>
                </c:pt>
                <c:pt idx="4">
                  <c:v>3.1885739458302288E-2</c:v>
                </c:pt>
                <c:pt idx="5">
                  <c:v>-1.3363421562371162E-2</c:v>
                </c:pt>
                <c:pt idx="6">
                  <c:v>-1.0046494776105286E-2</c:v>
                </c:pt>
                <c:pt idx="7">
                  <c:v>6.222385625607469E-3</c:v>
                </c:pt>
                <c:pt idx="8">
                  <c:v>-1.0747480122897522E-2</c:v>
                </c:pt>
                <c:pt idx="9">
                  <c:v>1.5886652855739057E-2</c:v>
                </c:pt>
                <c:pt idx="10">
                  <c:v>-8.0410815432823172E-4</c:v>
                </c:pt>
                <c:pt idx="11">
                  <c:v>1.9419374901473208E-2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88712"/>
        <c:axId val="289889104"/>
      </c:barChart>
      <c:catAx>
        <c:axId val="2898887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89104"/>
        <c:crosses val="autoZero"/>
        <c:auto val="1"/>
        <c:lblAlgn val="ctr"/>
        <c:lblOffset val="100"/>
        <c:noMultiLvlLbl val="0"/>
      </c:catAx>
      <c:valAx>
        <c:axId val="2898891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871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632523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0070AC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  <a:ln>
                <a:noFill/>
              </a:ln>
            </c:spPr>
          </c:dPt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5.12'!$A$6:$A$9</c:f>
              <c:strCache>
                <c:ptCount val="4"/>
                <c:pt idx="0">
                  <c:v>Tap</c:v>
                </c:pt>
                <c:pt idx="1">
                  <c:v>Tam</c:v>
                </c:pt>
                <c:pt idx="2">
                  <c:v>American Airlines</c:v>
                </c:pt>
                <c:pt idx="3">
                  <c:v>Gol</c:v>
                </c:pt>
              </c:strCache>
            </c:strRef>
          </c:cat>
          <c:val>
            <c:numRef>
              <c:f>'Fig 5.12'!$B$6:$B$9</c:f>
              <c:numCache>
                <c:formatCode>0.00%</c:formatCode>
                <c:ptCount val="4"/>
                <c:pt idx="0">
                  <c:v>0.83399501535023679</c:v>
                </c:pt>
                <c:pt idx="1">
                  <c:v>0.81252421778458161</c:v>
                </c:pt>
                <c:pt idx="2">
                  <c:v>0.80692547381102619</c:v>
                </c:pt>
                <c:pt idx="3">
                  <c:v>0.64186315810203343</c:v>
                </c:pt>
              </c:numCache>
            </c:numRef>
          </c:val>
        </c:ser>
        <c:ser>
          <c:idx val="1"/>
          <c:order val="1"/>
          <c:spPr>
            <a:ln>
              <a:noFill/>
            </a:ln>
          </c:spPr>
          <c:invertIfNegative val="0"/>
          <c:dPt>
            <c:idx val="0"/>
            <c:invertIfNegative val="0"/>
            <c:bubble3D val="0"/>
            <c:spPr>
              <a:solidFill>
                <a:srgbClr val="632523"/>
              </a:solidFill>
              <a:ln>
                <a:noFill/>
              </a:ln>
            </c:spPr>
          </c:dPt>
          <c:dPt>
            <c:idx val="1"/>
            <c:invertIfNegative val="0"/>
            <c:bubble3D val="0"/>
            <c:spPr>
              <a:solidFill>
                <a:srgbClr val="C00000"/>
              </a:solidFill>
              <a:ln>
                <a:noFill/>
              </a:ln>
            </c:spPr>
          </c:dPt>
          <c:dPt>
            <c:idx val="2"/>
            <c:invertIfNegative val="0"/>
            <c:bubble3D val="0"/>
            <c:spPr>
              <a:solidFill>
                <a:srgbClr val="0070AC"/>
              </a:solidFill>
              <a:ln>
                <a:noFill/>
              </a:ln>
            </c:spPr>
          </c:dPt>
          <c:dPt>
            <c:idx val="3"/>
            <c:invertIfNegative val="0"/>
            <c:bubble3D val="0"/>
            <c:spPr>
              <a:solidFill>
                <a:srgbClr val="F79646"/>
              </a:solidFill>
              <a:ln>
                <a:noFill/>
              </a:ln>
            </c:spPr>
          </c:dPt>
          <c:dPt>
            <c:idx val="4"/>
            <c:invertIfNegative val="0"/>
            <c:bubble3D val="0"/>
            <c:spPr>
              <a:solidFill>
                <a:sysClr val="window" lastClr="FFFFFF">
                  <a:lumMod val="50000"/>
                </a:sysClr>
              </a:solidFill>
              <a:ln>
                <a:noFill/>
              </a:ln>
            </c:spPr>
          </c:dPt>
          <c:dLbls>
            <c:dLbl>
              <c:idx val="0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"/>
              <c:layout>
                <c:manualLayout>
                  <c:x val="8.5607276618512567E-3"/>
                  <c:y val="-1.06094453400173E-17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6.4205457463884395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1.2841091492776967E-2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6.420545746388531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4.2803638309256934E-3"/>
                  <c:y val="0"/>
                </c:manualLayout>
              </c:layout>
              <c:dLblPos val="outEnd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5.12'!$A$6:$A$9</c:f>
              <c:strCache>
                <c:ptCount val="4"/>
                <c:pt idx="0">
                  <c:v>Tap</c:v>
                </c:pt>
                <c:pt idx="1">
                  <c:v>Tam</c:v>
                </c:pt>
                <c:pt idx="2">
                  <c:v>American Airlines</c:v>
                </c:pt>
                <c:pt idx="3">
                  <c:v>Gol</c:v>
                </c:pt>
              </c:strCache>
            </c:strRef>
          </c:cat>
          <c:val>
            <c:numRef>
              <c:f>'Fig 5.12'!$C$6:$C$9</c:f>
              <c:numCache>
                <c:formatCode>0.00%</c:formatCode>
                <c:ptCount val="4"/>
                <c:pt idx="0">
                  <c:v>0.85197439519675078</c:v>
                </c:pt>
                <c:pt idx="1">
                  <c:v>0.79992388461814923</c:v>
                </c:pt>
                <c:pt idx="2">
                  <c:v>0.75895876309469046</c:v>
                </c:pt>
                <c:pt idx="3">
                  <c:v>0.62740221322181333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63"/>
        <c:overlap val="-57"/>
        <c:axId val="289889888"/>
        <c:axId val="289890280"/>
      </c:barChart>
      <c:catAx>
        <c:axId val="2898898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89890280"/>
        <c:crosses val="autoZero"/>
        <c:auto val="1"/>
        <c:lblAlgn val="ctr"/>
        <c:lblOffset val="100"/>
        <c:noMultiLvlLbl val="0"/>
      </c:catAx>
      <c:valAx>
        <c:axId val="289890280"/>
        <c:scaling>
          <c:orientation val="minMax"/>
          <c:max val="1"/>
        </c:scaling>
        <c:delete val="0"/>
        <c:axPos val="l"/>
        <c:majorGridlines>
          <c:spPr>
            <a:ln>
              <a:solidFill>
                <a:sysClr val="window" lastClr="FFFFFF">
                  <a:lumMod val="85000"/>
                </a:sys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89888"/>
        <c:crosses val="autoZero"/>
        <c:crossBetween val="between"/>
      </c:valAx>
      <c:spPr>
        <a:noFill/>
      </c:spPr>
    </c:plotArea>
    <c:plotVisOnly val="1"/>
    <c:dispBlanksAs val="gap"/>
    <c:showDLblsOverMax val="0"/>
  </c:chart>
  <c:spPr>
    <a:noFill/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6.1'!$B$6:$B$15</c:f>
              <c:numCache>
                <c:formatCode>0.00%</c:formatCode>
                <c:ptCount val="10"/>
                <c:pt idx="0">
                  <c:v>0.14042996792844137</c:v>
                </c:pt>
                <c:pt idx="1">
                  <c:v>0.13073333174506113</c:v>
                </c:pt>
                <c:pt idx="2">
                  <c:v>0.1590657288528157</c:v>
                </c:pt>
                <c:pt idx="3">
                  <c:v>0.19704189184481102</c:v>
                </c:pt>
                <c:pt idx="4">
                  <c:v>9.3036933962856241E-2</c:v>
                </c:pt>
                <c:pt idx="5">
                  <c:v>8.9944232036649252E-2</c:v>
                </c:pt>
                <c:pt idx="6">
                  <c:v>8.3311354831311579E-2</c:v>
                </c:pt>
                <c:pt idx="7">
                  <c:v>8.004022673777629E-2</c:v>
                </c:pt>
                <c:pt idx="8">
                  <c:v>7.4920759585986374E-2</c:v>
                </c:pt>
                <c:pt idx="9">
                  <c:v>8.4346964415267289E-2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6.1'!$C$6:$C$15</c:f>
              <c:numCache>
                <c:formatCode>0.00%</c:formatCode>
                <c:ptCount val="10"/>
                <c:pt idx="0">
                  <c:v>0.1108743164153123</c:v>
                </c:pt>
                <c:pt idx="1">
                  <c:v>0.13974882910756375</c:v>
                </c:pt>
                <c:pt idx="2">
                  <c:v>0.19605703997806154</c:v>
                </c:pt>
                <c:pt idx="3">
                  <c:v>0.30398084741999126</c:v>
                </c:pt>
                <c:pt idx="4">
                  <c:v>0.1698046806264297</c:v>
                </c:pt>
                <c:pt idx="5">
                  <c:v>0.10751745154317707</c:v>
                </c:pt>
                <c:pt idx="6">
                  <c:v>0.13888074797887018</c:v>
                </c:pt>
                <c:pt idx="7">
                  <c:v>0.13707606454075261</c:v>
                </c:pt>
                <c:pt idx="8">
                  <c:v>0.10970285021224985</c:v>
                </c:pt>
                <c:pt idx="9">
                  <c:v>7.8857812056127685E-2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6.1'!$D$6:$D$15</c:f>
              <c:numCache>
                <c:formatCode>0.00%</c:formatCode>
                <c:ptCount val="10"/>
                <c:pt idx="0">
                  <c:v>4.8200520308345096E-2</c:v>
                </c:pt>
                <c:pt idx="1">
                  <c:v>5.3970680487968284E-2</c:v>
                </c:pt>
                <c:pt idx="2">
                  <c:v>9.3849483134814185E-2</c:v>
                </c:pt>
                <c:pt idx="3">
                  <c:v>0.16382551346219126</c:v>
                </c:pt>
                <c:pt idx="4">
                  <c:v>6.4766393758637533E-2</c:v>
                </c:pt>
                <c:pt idx="5">
                  <c:v>4.1513854930725347E-2</c:v>
                </c:pt>
                <c:pt idx="6">
                  <c:v>5.1932850597225098E-2</c:v>
                </c:pt>
                <c:pt idx="7">
                  <c:v>4.8187245458100811E-2</c:v>
                </c:pt>
                <c:pt idx="8">
                  <c:v>3.6822316555488177E-2</c:v>
                </c:pt>
                <c:pt idx="9">
                  <c:v>3.0761619671358147E-2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289891064"/>
        <c:axId val="289891456"/>
      </c:lineChart>
      <c:catAx>
        <c:axId val="28989106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91456"/>
        <c:crosses val="autoZero"/>
        <c:auto val="1"/>
        <c:lblAlgn val="ctr"/>
        <c:lblOffset val="100"/>
        <c:noMultiLvlLbl val="0"/>
      </c:catAx>
      <c:valAx>
        <c:axId val="2898914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910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6.2'!$B$17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6.2'!$B$6:$B$15</c:f>
              <c:numCache>
                <c:formatCode>0.00%</c:formatCode>
                <c:ptCount val="10"/>
                <c:pt idx="0">
                  <c:v>-0.43695045764070045</c:v>
                </c:pt>
                <c:pt idx="1">
                  <c:v>-6.9049621860779259E-2</c:v>
                </c:pt>
                <c:pt idx="2">
                  <c:v>0.21671900141736355</c:v>
                </c:pt>
                <c:pt idx="3">
                  <c:v>0.23874509780252451</c:v>
                </c:pt>
                <c:pt idx="4">
                  <c:v>-0.52783170577690375</c:v>
                </c:pt>
                <c:pt idx="5">
                  <c:v>-3.3241657850007281E-2</c:v>
                </c:pt>
                <c:pt idx="6">
                  <c:v>-7.3744330849753639E-2</c:v>
                </c:pt>
                <c:pt idx="7">
                  <c:v>-3.926389266095423E-2</c:v>
                </c:pt>
                <c:pt idx="8">
                  <c:v>-6.3961177528420218E-2</c:v>
                </c:pt>
                <c:pt idx="9">
                  <c:v>0.12581566019045073</c:v>
                </c:pt>
              </c:numCache>
            </c:numRef>
          </c:val>
        </c:ser>
        <c:ser>
          <c:idx val="1"/>
          <c:order val="1"/>
          <c:tx>
            <c:strRef>
              <c:f>'Fig 6.2'!$C$17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6.2'!$C$6:$C$15</c:f>
              <c:numCache>
                <c:formatCode>0.00%</c:formatCode>
                <c:ptCount val="10"/>
                <c:pt idx="0">
                  <c:v>-7.237411016396568E-2</c:v>
                </c:pt>
                <c:pt idx="1">
                  <c:v>0.26042562088133642</c:v>
                </c:pt>
                <c:pt idx="2">
                  <c:v>0.40292438391135088</c:v>
                </c:pt>
                <c:pt idx="3">
                  <c:v>0.55047147225116844</c:v>
                </c:pt>
                <c:pt idx="4">
                  <c:v>-0.44139677855486326</c:v>
                </c:pt>
                <c:pt idx="5">
                  <c:v>-0.36681691490168361</c:v>
                </c:pt>
                <c:pt idx="6">
                  <c:v>0.29170423950290686</c:v>
                </c:pt>
                <c:pt idx="7">
                  <c:v>-1.2994482420213798E-2</c:v>
                </c:pt>
                <c:pt idx="8">
                  <c:v>-0.19969361113635359</c:v>
                </c:pt>
                <c:pt idx="9">
                  <c:v>-0.28116897689024567</c:v>
                </c:pt>
              </c:numCache>
            </c:numRef>
          </c:val>
        </c:ser>
        <c:ser>
          <c:idx val="2"/>
          <c:order val="2"/>
          <c:tx>
            <c:strRef>
              <c:f>'Fig 6.2'!$D$17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6.2'!$A$6:$A$15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6.2'!$D$6:$D$15</c:f>
              <c:numCache>
                <c:formatCode>0.00%</c:formatCode>
                <c:ptCount val="10"/>
                <c:pt idx="0">
                  <c:v>-0.19819695807091983</c:v>
                </c:pt>
                <c:pt idx="1">
                  <c:v>0.11971157453717741</c:v>
                </c:pt>
                <c:pt idx="2">
                  <c:v>0.73889753262859281</c:v>
                </c:pt>
                <c:pt idx="3">
                  <c:v>0.74561977317293215</c:v>
                </c:pt>
                <c:pt idx="4">
                  <c:v>-0.60466234843460598</c:v>
                </c:pt>
                <c:pt idx="5">
                  <c:v>-0.35902166970368216</c:v>
                </c:pt>
                <c:pt idx="6">
                  <c:v>0.25097634714689954</c:v>
                </c:pt>
                <c:pt idx="7">
                  <c:v>-7.2124004287267535E-2</c:v>
                </c:pt>
                <c:pt idx="8">
                  <c:v>-0.2358493164440065</c:v>
                </c:pt>
                <c:pt idx="9">
                  <c:v>-0.16459303626367622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89892240"/>
        <c:axId val="289892632"/>
      </c:barChart>
      <c:catAx>
        <c:axId val="28989224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92632"/>
        <c:crosses val="autoZero"/>
        <c:auto val="1"/>
        <c:lblAlgn val="ctr"/>
        <c:lblOffset val="100"/>
        <c:noMultiLvlLbl val="0"/>
      </c:catAx>
      <c:valAx>
        <c:axId val="2898926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922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6.3'!$B$5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6.3'!$B$6:$B$17</c:f>
              <c:numCache>
                <c:formatCode>0.00%</c:formatCode>
                <c:ptCount val="12"/>
                <c:pt idx="0">
                  <c:v>7.4882342103940916E-2</c:v>
                </c:pt>
                <c:pt idx="1">
                  <c:v>0.11484128613283072</c:v>
                </c:pt>
                <c:pt idx="2">
                  <c:v>8.505848989719958E-2</c:v>
                </c:pt>
                <c:pt idx="3">
                  <c:v>7.335252952325412E-2</c:v>
                </c:pt>
                <c:pt idx="4">
                  <c:v>9.9025889461895084E-2</c:v>
                </c:pt>
                <c:pt idx="5">
                  <c:v>0.10403439034480277</c:v>
                </c:pt>
                <c:pt idx="6">
                  <c:v>7.473675343273524E-2</c:v>
                </c:pt>
                <c:pt idx="7">
                  <c:v>7.6014785406256419E-2</c:v>
                </c:pt>
                <c:pt idx="8">
                  <c:v>8.0708838852733861E-2</c:v>
                </c:pt>
                <c:pt idx="9">
                  <c:v>5.4069104505316753E-2</c:v>
                </c:pt>
                <c:pt idx="10">
                  <c:v>7.4867658179984878E-2</c:v>
                </c:pt>
                <c:pt idx="11">
                  <c:v>8.79394011125577E-2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6.3'!$C$5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6.3'!$C$6:$C$17</c:f>
              <c:numCache>
                <c:formatCode>0.00%</c:formatCode>
                <c:ptCount val="12"/>
                <c:pt idx="0">
                  <c:v>8.9416322688101957E-2</c:v>
                </c:pt>
                <c:pt idx="1">
                  <c:v>7.1152994750490167E-2</c:v>
                </c:pt>
                <c:pt idx="2">
                  <c:v>7.3206640708238901E-2</c:v>
                </c:pt>
                <c:pt idx="3">
                  <c:v>7.5599347060790217E-2</c:v>
                </c:pt>
                <c:pt idx="4">
                  <c:v>9.1562596361393772E-2</c:v>
                </c:pt>
                <c:pt idx="5">
                  <c:v>0.11713809648083834</c:v>
                </c:pt>
                <c:pt idx="6">
                  <c:v>9.9983612228918953E-2</c:v>
                </c:pt>
                <c:pt idx="7">
                  <c:v>5.4654220839352521E-2</c:v>
                </c:pt>
                <c:pt idx="8">
                  <c:v>5.2692473624347966E-2</c:v>
                </c:pt>
                <c:pt idx="9">
                  <c:v>4.303094864319354E-2</c:v>
                </c:pt>
                <c:pt idx="10">
                  <c:v>7.4523160762942783E-2</c:v>
                </c:pt>
                <c:pt idx="11">
                  <c:v>0.13911237996366468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6.3'!$D$5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6.3'!$A$6:$A$17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6.3'!$D$6:$D$17</c:f>
              <c:numCache>
                <c:formatCode>0.00%</c:formatCode>
                <c:ptCount val="12"/>
                <c:pt idx="0">
                  <c:v>3.1736548627706571E-2</c:v>
                </c:pt>
                <c:pt idx="1">
                  <c:v>2.3928488604979654E-2</c:v>
                </c:pt>
                <c:pt idx="2">
                  <c:v>2.5609732473218263E-2</c:v>
                </c:pt>
                <c:pt idx="3">
                  <c:v>3.0326272936456428E-2</c:v>
                </c:pt>
                <c:pt idx="4">
                  <c:v>3.9180542707369717E-2</c:v>
                </c:pt>
                <c:pt idx="5">
                  <c:v>5.4885270913215427E-2</c:v>
                </c:pt>
                <c:pt idx="6">
                  <c:v>3.9330650594511921E-2</c:v>
                </c:pt>
                <c:pt idx="7">
                  <c:v>2.0094825350964921E-2</c:v>
                </c:pt>
                <c:pt idx="8">
                  <c:v>1.7943287445581834E-2</c:v>
                </c:pt>
                <c:pt idx="9">
                  <c:v>1.6819914779098454E-2</c:v>
                </c:pt>
                <c:pt idx="10">
                  <c:v>2.9291553133514985E-2</c:v>
                </c:pt>
                <c:pt idx="11">
                  <c:v>5.5022060731897221E-2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9893416"/>
        <c:axId val="289893808"/>
      </c:lineChart>
      <c:catAx>
        <c:axId val="2898934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89893808"/>
        <c:crosses val="autoZero"/>
        <c:auto val="1"/>
        <c:lblAlgn val="ctr"/>
        <c:lblOffset val="100"/>
        <c:noMultiLvlLbl val="0"/>
      </c:catAx>
      <c:valAx>
        <c:axId val="2898938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898934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6.4'!$B$19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6.4'!$B$6:$B$17</c:f>
              <c:numCache>
                <c:formatCode>0.00%</c:formatCode>
                <c:ptCount val="12"/>
                <c:pt idx="0">
                  <c:v>0.19832766490745146</c:v>
                </c:pt>
                <c:pt idx="1">
                  <c:v>0.48207612222894536</c:v>
                </c:pt>
                <c:pt idx="2">
                  <c:v>0.18386935007877148</c:v>
                </c:pt>
                <c:pt idx="3">
                  <c:v>-0.11649851451718912</c:v>
                </c:pt>
                <c:pt idx="4">
                  <c:v>0.43579655147515939</c:v>
                </c:pt>
                <c:pt idx="5">
                  <c:v>4.7144641732160042E-2</c:v>
                </c:pt>
                <c:pt idx="6">
                  <c:v>0.39722443132033969</c:v>
                </c:pt>
                <c:pt idx="7">
                  <c:v>0.555382178504919</c:v>
                </c:pt>
                <c:pt idx="8">
                  <c:v>0.25259396452664357</c:v>
                </c:pt>
                <c:pt idx="9">
                  <c:v>-0.30209936314218155</c:v>
                </c:pt>
                <c:pt idx="10">
                  <c:v>-0.25914049816932055</c:v>
                </c:pt>
                <c:pt idx="11">
                  <c:v>0.18186639137501426</c:v>
                </c:pt>
              </c:numCache>
            </c:numRef>
          </c:val>
        </c:ser>
        <c:ser>
          <c:idx val="1"/>
          <c:order val="1"/>
          <c:tx>
            <c:strRef>
              <c:f>'Fig 6.4'!$C$19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6.4'!$C$6:$C$17</c:f>
              <c:numCache>
                <c:formatCode>0.00%</c:formatCode>
                <c:ptCount val="12"/>
                <c:pt idx="0">
                  <c:v>-0.36328690862940016</c:v>
                </c:pt>
                <c:pt idx="1">
                  <c:v>-0.30204026293041314</c:v>
                </c:pt>
                <c:pt idx="2">
                  <c:v>-0.28514482585923379</c:v>
                </c:pt>
                <c:pt idx="3">
                  <c:v>-0.36952047380336212</c:v>
                </c:pt>
                <c:pt idx="4">
                  <c:v>-7.4256445104334254E-2</c:v>
                </c:pt>
                <c:pt idx="5">
                  <c:v>-0.20989753600283428</c:v>
                </c:pt>
                <c:pt idx="6">
                  <c:v>-0.27474635926022489</c:v>
                </c:pt>
                <c:pt idx="7">
                  <c:v>-0.15637845493170083</c:v>
                </c:pt>
                <c:pt idx="8">
                  <c:v>-0.42211659444258637</c:v>
                </c:pt>
                <c:pt idx="9">
                  <c:v>-0.51850141530383875</c:v>
                </c:pt>
                <c:pt idx="10">
                  <c:v>-0.40809007756103943</c:v>
                </c:pt>
                <c:pt idx="11">
                  <c:v>0.20795158710221784</c:v>
                </c:pt>
              </c:numCache>
            </c:numRef>
          </c:val>
        </c:ser>
        <c:ser>
          <c:idx val="2"/>
          <c:order val="2"/>
          <c:tx>
            <c:strRef>
              <c:f>'Fig 6.4'!$D$19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6.4'!$A$6:$A$17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6.4'!$D$6:$D$17</c:f>
              <c:numCache>
                <c:formatCode>0.00%</c:formatCode>
                <c:ptCount val="12"/>
                <c:pt idx="0">
                  <c:v>-0.36267594180678858</c:v>
                </c:pt>
                <c:pt idx="1">
                  <c:v>-0.31242917839484041</c:v>
                </c:pt>
                <c:pt idx="2">
                  <c:v>-0.25795830612836262</c:v>
                </c:pt>
                <c:pt idx="3">
                  <c:v>-0.23914654843926328</c:v>
                </c:pt>
                <c:pt idx="4">
                  <c:v>0.27705538585731476</c:v>
                </c:pt>
                <c:pt idx="5">
                  <c:v>4.7667351032102311E-2</c:v>
                </c:pt>
                <c:pt idx="6">
                  <c:v>-0.14561184294125118</c:v>
                </c:pt>
                <c:pt idx="7">
                  <c:v>0.16192642346520233</c:v>
                </c:pt>
                <c:pt idx="8">
                  <c:v>-0.40181931538518906</c:v>
                </c:pt>
                <c:pt idx="9">
                  <c:v>-0.42423324884702968</c:v>
                </c:pt>
                <c:pt idx="10">
                  <c:v>-0.33597704775209158</c:v>
                </c:pt>
                <c:pt idx="11">
                  <c:v>0.8029561814242786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88504"/>
        <c:axId val="291688896"/>
      </c:barChart>
      <c:catAx>
        <c:axId val="29168850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88896"/>
        <c:crosses val="autoZero"/>
        <c:auto val="1"/>
        <c:lblAlgn val="ctr"/>
        <c:lblOffset val="100"/>
        <c:noMultiLvlLbl val="0"/>
      </c:catAx>
      <c:valAx>
        <c:axId val="2916888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885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6.5'!$B$5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6.5'!$B$6:$B$15</c:f>
              <c:numCache>
                <c:formatCode>0.00%</c:formatCode>
                <c:ptCount val="10"/>
                <c:pt idx="0">
                  <c:v>0.1517363839014825</c:v>
                </c:pt>
                <c:pt idx="1">
                  <c:v>0.14183325177012804</c:v>
                </c:pt>
                <c:pt idx="2">
                  <c:v>0.16511014451263864</c:v>
                </c:pt>
                <c:pt idx="3">
                  <c:v>0.19518790935854774</c:v>
                </c:pt>
                <c:pt idx="4">
                  <c:v>9.2193456195159507E-2</c:v>
                </c:pt>
                <c:pt idx="5">
                  <c:v>9.4240813248440955E-2</c:v>
                </c:pt>
                <c:pt idx="6">
                  <c:v>8.6028605766056074E-2</c:v>
                </c:pt>
                <c:pt idx="7">
                  <c:v>8.5110452487634172E-2</c:v>
                </c:pt>
                <c:pt idx="8">
                  <c:v>7.9164472812902772E-2</c:v>
                </c:pt>
                <c:pt idx="9">
                  <c:v>9.1327478639665616E-2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6.5'!$C$5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6.5'!$C$6:$C$15</c:f>
              <c:numCache>
                <c:formatCode>0.00%</c:formatCode>
                <c:ptCount val="10"/>
                <c:pt idx="0">
                  <c:v>0.11574488912315048</c:v>
                </c:pt>
                <c:pt idx="1">
                  <c:v>0.14772653447193088</c:v>
                </c:pt>
                <c:pt idx="2">
                  <c:v>0.20532396554257842</c:v>
                </c:pt>
                <c:pt idx="3">
                  <c:v>0.31655644921060472</c:v>
                </c:pt>
                <c:pt idx="4">
                  <c:v>0.17103301768716075</c:v>
                </c:pt>
                <c:pt idx="5">
                  <c:v>0.10602330754775831</c:v>
                </c:pt>
                <c:pt idx="6">
                  <c:v>0.13592948486381043</c:v>
                </c:pt>
                <c:pt idx="7">
                  <c:v>0.13377847989659705</c:v>
                </c:pt>
                <c:pt idx="8">
                  <c:v>0.10724402294878968</c:v>
                </c:pt>
                <c:pt idx="9">
                  <c:v>7.6976725289805356E-2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6.5'!$D$5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6.5'!$A$6:$A$15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6.5'!$D$6:$D$15</c:f>
              <c:numCache>
                <c:formatCode>0.00%</c:formatCode>
                <c:ptCount val="10"/>
                <c:pt idx="0">
                  <c:v>4.9602801099356199E-2</c:v>
                </c:pt>
                <c:pt idx="1">
                  <c:v>5.4849746991691511E-2</c:v>
                </c:pt>
                <c:pt idx="2">
                  <c:v>9.497484272328395E-2</c:v>
                </c:pt>
                <c:pt idx="3">
                  <c:v>0.16504915102770332</c:v>
                </c:pt>
                <c:pt idx="4">
                  <c:v>6.1414566931797421E-2</c:v>
                </c:pt>
                <c:pt idx="5">
                  <c:v>3.7995272501372628E-2</c:v>
                </c:pt>
                <c:pt idx="6">
                  <c:v>4.7515146510883816E-2</c:v>
                </c:pt>
                <c:pt idx="7">
                  <c:v>4.3195456669108734E-2</c:v>
                </c:pt>
                <c:pt idx="8">
                  <c:v>3.3537435607807919E-2</c:v>
                </c:pt>
                <c:pt idx="9">
                  <c:v>2.9077588386118233E-2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291689680"/>
        <c:axId val="291690072"/>
      </c:lineChart>
      <c:catAx>
        <c:axId val="2916896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0072"/>
        <c:crosses val="autoZero"/>
        <c:auto val="1"/>
        <c:lblAlgn val="ctr"/>
        <c:lblOffset val="100"/>
        <c:noMultiLvlLbl val="0"/>
      </c:catAx>
      <c:valAx>
        <c:axId val="291690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8968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6.6'!$B$17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6.6'!$B$6:$B$15</c:f>
              <c:numCache>
                <c:formatCode>0.00%</c:formatCode>
                <c:ptCount val="10"/>
                <c:pt idx="0">
                  <c:v>-0.43563472088231919</c:v>
                </c:pt>
                <c:pt idx="1">
                  <c:v>-6.5265375888911695E-2</c:v>
                </c:pt>
                <c:pt idx="2">
                  <c:v>0.16411449679117507</c:v>
                </c:pt>
                <c:pt idx="3">
                  <c:v>0.18216787911300475</c:v>
                </c:pt>
                <c:pt idx="4">
                  <c:v>-0.52766820189765951</c:v>
                </c:pt>
                <c:pt idx="5">
                  <c:v>2.220718408633586E-2</c:v>
                </c:pt>
                <c:pt idx="6">
                  <c:v>-8.7140668669057106E-2</c:v>
                </c:pt>
                <c:pt idx="7">
                  <c:v>-1.0672650919377949E-2</c:v>
                </c:pt>
                <c:pt idx="8">
                  <c:v>-6.9861920609519734E-2</c:v>
                </c:pt>
                <c:pt idx="9">
                  <c:v>0.15364222604638419</c:v>
                </c:pt>
              </c:numCache>
            </c:numRef>
          </c:val>
        </c:ser>
        <c:ser>
          <c:idx val="1"/>
          <c:order val="1"/>
          <c:tx>
            <c:strRef>
              <c:f>'Fig 6.6'!$C$17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6.6'!$C$6:$C$15</c:f>
              <c:numCache>
                <c:formatCode>0.00%</c:formatCode>
                <c:ptCount val="10"/>
                <c:pt idx="0">
                  <c:v>-8.005037391972257E-2</c:v>
                </c:pt>
                <c:pt idx="1">
                  <c:v>0.27631151224960354</c:v>
                </c:pt>
                <c:pt idx="2">
                  <c:v>0.38989225108771153</c:v>
                </c:pt>
                <c:pt idx="3">
                  <c:v>0.54174135675827773</c:v>
                </c:pt>
                <c:pt idx="4">
                  <c:v>-0.4597076821095733</c:v>
                </c:pt>
                <c:pt idx="5">
                  <c:v>-0.38010035149068561</c:v>
                </c:pt>
                <c:pt idx="6">
                  <c:v>0.28207172562109378</c:v>
                </c:pt>
                <c:pt idx="7">
                  <c:v>-1.5824417854363955E-2</c:v>
                </c:pt>
                <c:pt idx="8">
                  <c:v>-0.19834622854376097</c:v>
                </c:pt>
                <c:pt idx="9">
                  <c:v>-0.28222829419069184</c:v>
                </c:pt>
              </c:numCache>
            </c:numRef>
          </c:val>
        </c:ser>
        <c:ser>
          <c:idx val="2"/>
          <c:order val="2"/>
          <c:tx>
            <c:strRef>
              <c:f>'Fig 6.6'!$D$17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6.6'!$A$6:$A$15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6.6'!$D$6:$D$15</c:f>
              <c:numCache>
                <c:formatCode>0.00%</c:formatCode>
                <c:ptCount val="10"/>
                <c:pt idx="0">
                  <c:v>-0.21960101560033204</c:v>
                </c:pt>
                <c:pt idx="1">
                  <c:v>0.10577922568980512</c:v>
                </c:pt>
                <c:pt idx="2">
                  <c:v>0.73154568493580252</c:v>
                </c:pt>
                <c:pt idx="3">
                  <c:v>0.73781968250882934</c:v>
                </c:pt>
                <c:pt idx="4">
                  <c:v>-0.6279013460572781</c:v>
                </c:pt>
                <c:pt idx="5">
                  <c:v>-0.38133126390734906</c:v>
                </c:pt>
                <c:pt idx="6">
                  <c:v>0.25055417115819528</c:v>
                </c:pt>
                <c:pt idx="7">
                  <c:v>-9.0911849357038471E-2</c:v>
                </c:pt>
                <c:pt idx="8">
                  <c:v>-0.2235888171129756</c:v>
                </c:pt>
                <c:pt idx="9">
                  <c:v>-0.13298116391020012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90856"/>
        <c:axId val="291691248"/>
      </c:barChart>
      <c:catAx>
        <c:axId val="29169085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1248"/>
        <c:crosses val="autoZero"/>
        <c:auto val="1"/>
        <c:lblAlgn val="ctr"/>
        <c:lblOffset val="100"/>
        <c:noMultiLvlLbl val="0"/>
      </c:catAx>
      <c:valAx>
        <c:axId val="2916912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085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6.7'!$B$5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6.7'!$B$6:$B$17</c:f>
              <c:numCache>
                <c:formatCode>0.00%</c:formatCode>
                <c:ptCount val="12"/>
                <c:pt idx="0">
                  <c:v>8.2302052217092761E-2</c:v>
                </c:pt>
                <c:pt idx="1">
                  <c:v>0.12873966315971772</c:v>
                </c:pt>
                <c:pt idx="2">
                  <c:v>9.1742738589211614E-2</c:v>
                </c:pt>
                <c:pt idx="3">
                  <c:v>7.6844998942694018E-2</c:v>
                </c:pt>
                <c:pt idx="4">
                  <c:v>0.10774012432324043</c:v>
                </c:pt>
                <c:pt idx="5">
                  <c:v>0.11247009880395216</c:v>
                </c:pt>
                <c:pt idx="6">
                  <c:v>8.0610615678180619E-2</c:v>
                </c:pt>
                <c:pt idx="7">
                  <c:v>8.2990587676975397E-2</c:v>
                </c:pt>
                <c:pt idx="8">
                  <c:v>8.4427413782272753E-2</c:v>
                </c:pt>
                <c:pt idx="9">
                  <c:v>5.8269407793801777E-2</c:v>
                </c:pt>
                <c:pt idx="10">
                  <c:v>8.1180270111567823E-2</c:v>
                </c:pt>
                <c:pt idx="11">
                  <c:v>9.3382554006015861E-2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6.7'!$C$5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6.7'!$C$6:$C$17</c:f>
              <c:numCache>
                <c:formatCode>0.00%</c:formatCode>
                <c:ptCount val="12"/>
                <c:pt idx="0">
                  <c:v>8.5371266724440412E-2</c:v>
                </c:pt>
                <c:pt idx="1">
                  <c:v>6.8029915273188066E-2</c:v>
                </c:pt>
                <c:pt idx="2">
                  <c:v>6.9669697108136502E-2</c:v>
                </c:pt>
                <c:pt idx="3">
                  <c:v>7.4972512369433753E-2</c:v>
                </c:pt>
                <c:pt idx="4">
                  <c:v>9.4141178056947661E-2</c:v>
                </c:pt>
                <c:pt idx="5">
                  <c:v>0.11901190587794132</c:v>
                </c:pt>
                <c:pt idx="6">
                  <c:v>9.8521750180016091E-2</c:v>
                </c:pt>
                <c:pt idx="7">
                  <c:v>5.2269541778975741E-2</c:v>
                </c:pt>
                <c:pt idx="8">
                  <c:v>4.8073184676958265E-2</c:v>
                </c:pt>
                <c:pt idx="9">
                  <c:v>4.1706037600599523E-2</c:v>
                </c:pt>
                <c:pt idx="10">
                  <c:v>6.5984981626457898E-2</c:v>
                </c:pt>
                <c:pt idx="11">
                  <c:v>0.13074950987784648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6.7'!$D$5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6.7'!$A$6:$A$17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6.7'!$D$6:$D$17</c:f>
              <c:numCache>
                <c:formatCode>0.00%</c:formatCode>
                <c:ptCount val="12"/>
                <c:pt idx="0">
                  <c:v>2.8090718860307329E-2</c:v>
                </c:pt>
                <c:pt idx="1">
                  <c:v>2.1069893408204338E-2</c:v>
                </c:pt>
                <c:pt idx="2">
                  <c:v>2.2591255881949837E-2</c:v>
                </c:pt>
                <c:pt idx="3">
                  <c:v>2.9778266446765622E-2</c:v>
                </c:pt>
                <c:pt idx="4">
                  <c:v>4.0474638739690316E-2</c:v>
                </c:pt>
                <c:pt idx="5">
                  <c:v>5.4959220024374235E-2</c:v>
                </c:pt>
                <c:pt idx="6">
                  <c:v>3.7972806980388837E-2</c:v>
                </c:pt>
                <c:pt idx="7">
                  <c:v>1.8889487870619948E-2</c:v>
                </c:pt>
                <c:pt idx="8">
                  <c:v>1.4957118353344769E-2</c:v>
                </c:pt>
                <c:pt idx="9">
                  <c:v>1.5965592518979506E-2</c:v>
                </c:pt>
                <c:pt idx="10">
                  <c:v>2.2847100175746926E-2</c:v>
                </c:pt>
                <c:pt idx="11">
                  <c:v>4.7504147187452876E-2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1692032"/>
        <c:axId val="291692424"/>
      </c:lineChart>
      <c:catAx>
        <c:axId val="29169203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2424"/>
        <c:crosses val="autoZero"/>
        <c:auto val="1"/>
        <c:lblAlgn val="ctr"/>
        <c:lblOffset val="100"/>
        <c:noMultiLvlLbl val="0"/>
      </c:catAx>
      <c:valAx>
        <c:axId val="2916924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203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6.8'!$B$19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6.8'!$B$6:$B$17</c:f>
              <c:numCache>
                <c:formatCode>0.00%</c:formatCode>
                <c:ptCount val="12"/>
                <c:pt idx="0">
                  <c:v>0.19832766490745146</c:v>
                </c:pt>
                <c:pt idx="1">
                  <c:v>0.48207612222894536</c:v>
                </c:pt>
                <c:pt idx="2">
                  <c:v>0.18386935007877148</c:v>
                </c:pt>
                <c:pt idx="3">
                  <c:v>-0.11649851451718912</c:v>
                </c:pt>
                <c:pt idx="4">
                  <c:v>0.43579655147515939</c:v>
                </c:pt>
                <c:pt idx="5">
                  <c:v>4.7144641732160042E-2</c:v>
                </c:pt>
                <c:pt idx="6">
                  <c:v>0.39722443132033969</c:v>
                </c:pt>
                <c:pt idx="7">
                  <c:v>0.555382178504919</c:v>
                </c:pt>
                <c:pt idx="8">
                  <c:v>0.25259396452664357</c:v>
                </c:pt>
                <c:pt idx="9">
                  <c:v>-0.30209936314218155</c:v>
                </c:pt>
                <c:pt idx="10">
                  <c:v>-0.25914049816932055</c:v>
                </c:pt>
                <c:pt idx="11">
                  <c:v>0.18186639137501426</c:v>
                </c:pt>
              </c:numCache>
            </c:numRef>
          </c:val>
        </c:ser>
        <c:ser>
          <c:idx val="1"/>
          <c:order val="1"/>
          <c:tx>
            <c:strRef>
              <c:f>'Fig 6.8'!$C$19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6.8'!$C$6:$C$17</c:f>
              <c:numCache>
                <c:formatCode>0.00%</c:formatCode>
                <c:ptCount val="12"/>
                <c:pt idx="0">
                  <c:v>-0.36328690862940016</c:v>
                </c:pt>
                <c:pt idx="1">
                  <c:v>-0.30204026293041314</c:v>
                </c:pt>
                <c:pt idx="2">
                  <c:v>-0.28514482585923379</c:v>
                </c:pt>
                <c:pt idx="3">
                  <c:v>-0.36952047380336212</c:v>
                </c:pt>
                <c:pt idx="4">
                  <c:v>-7.4256445104334254E-2</c:v>
                </c:pt>
                <c:pt idx="5">
                  <c:v>-0.20989753600283428</c:v>
                </c:pt>
                <c:pt idx="6">
                  <c:v>-0.27474635926022489</c:v>
                </c:pt>
                <c:pt idx="7">
                  <c:v>-0.15637845493170083</c:v>
                </c:pt>
                <c:pt idx="8">
                  <c:v>-0.42211659444258637</c:v>
                </c:pt>
                <c:pt idx="9">
                  <c:v>-0.51850141530383875</c:v>
                </c:pt>
                <c:pt idx="10">
                  <c:v>-0.40809007756103943</c:v>
                </c:pt>
                <c:pt idx="11">
                  <c:v>0.20795158710221784</c:v>
                </c:pt>
              </c:numCache>
            </c:numRef>
          </c:val>
        </c:ser>
        <c:ser>
          <c:idx val="2"/>
          <c:order val="2"/>
          <c:tx>
            <c:strRef>
              <c:f>'Fig 6.8'!$D$19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6.8'!$A$6:$A$17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6.8'!$D$6:$D$17</c:f>
              <c:numCache>
                <c:formatCode>0.00%</c:formatCode>
                <c:ptCount val="12"/>
                <c:pt idx="0">
                  <c:v>-0.36267594180678858</c:v>
                </c:pt>
                <c:pt idx="1">
                  <c:v>-0.31242917839484041</c:v>
                </c:pt>
                <c:pt idx="2">
                  <c:v>-0.25795830612836262</c:v>
                </c:pt>
                <c:pt idx="3">
                  <c:v>-0.23914654843926328</c:v>
                </c:pt>
                <c:pt idx="4">
                  <c:v>0.27705538585731476</c:v>
                </c:pt>
                <c:pt idx="5">
                  <c:v>4.7667351032102311E-2</c:v>
                </c:pt>
                <c:pt idx="6">
                  <c:v>-0.14561184294125118</c:v>
                </c:pt>
                <c:pt idx="7">
                  <c:v>0.16192642346520233</c:v>
                </c:pt>
                <c:pt idx="8">
                  <c:v>-0.40181931538518906</c:v>
                </c:pt>
                <c:pt idx="9">
                  <c:v>-0.42423324884702968</c:v>
                </c:pt>
                <c:pt idx="10">
                  <c:v>-0.33597704775209158</c:v>
                </c:pt>
                <c:pt idx="11">
                  <c:v>0.8029561814242786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93208"/>
        <c:axId val="291693600"/>
      </c:barChart>
      <c:catAx>
        <c:axId val="29169320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3600"/>
        <c:crosses val="autoZero"/>
        <c:auto val="1"/>
        <c:lblAlgn val="ctr"/>
        <c:lblOffset val="100"/>
        <c:noMultiLvlLbl val="0"/>
      </c:catAx>
      <c:valAx>
        <c:axId val="2916936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32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6.9'!$B$5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6.9'!$B$6:$B$15</c:f>
              <c:numCache>
                <c:formatCode>0.00%</c:formatCode>
                <c:ptCount val="10"/>
                <c:pt idx="0">
                  <c:v>7.0241871530531325E-2</c:v>
                </c:pt>
                <c:pt idx="1">
                  <c:v>6.5469578044471968E-2</c:v>
                </c:pt>
                <c:pt idx="2">
                  <c:v>0.12252070859605432</c:v>
                </c:pt>
                <c:pt idx="3">
                  <c:v>0.20795979161666503</c:v>
                </c:pt>
                <c:pt idx="4">
                  <c:v>9.8990015749396754E-2</c:v>
                </c:pt>
                <c:pt idx="5">
                  <c:v>6.2824215986795565E-2</c:v>
                </c:pt>
                <c:pt idx="6">
                  <c:v>6.5400686464706759E-2</c:v>
                </c:pt>
                <c:pt idx="7">
                  <c:v>4.647501183620889E-2</c:v>
                </c:pt>
                <c:pt idx="8">
                  <c:v>4.6928600345172905E-2</c:v>
                </c:pt>
                <c:pt idx="9">
                  <c:v>4.0454451666150831E-2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6.9'!$C$5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6.9'!$C$6:$C$15</c:f>
              <c:numCache>
                <c:formatCode>0.00%</c:formatCode>
                <c:ptCount val="10"/>
                <c:pt idx="0">
                  <c:v>8.3288909738362796E-2</c:v>
                </c:pt>
                <c:pt idx="1">
                  <c:v>9.6675500818458174E-2</c:v>
                </c:pt>
                <c:pt idx="2">
                  <c:v>0.14274787649450504</c:v>
                </c:pt>
                <c:pt idx="3">
                  <c:v>0.22873032566264415</c:v>
                </c:pt>
                <c:pt idx="4">
                  <c:v>0.16106995092850956</c:v>
                </c:pt>
                <c:pt idx="5">
                  <c:v>0.11663233374742503</c:v>
                </c:pt>
                <c:pt idx="6">
                  <c:v>0.15790454140220617</c:v>
                </c:pt>
                <c:pt idx="7">
                  <c:v>0.15802175469388699</c:v>
                </c:pt>
                <c:pt idx="8">
                  <c:v>0.12537306759370004</c:v>
                </c:pt>
                <c:pt idx="9">
                  <c:v>9.0058731033370518E-2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6.9'!$D$5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6.9'!$A$6:$A$15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6.9'!$D$6:$D$15</c:f>
              <c:numCache>
                <c:formatCode>0.00%</c:formatCode>
                <c:ptCount val="10"/>
                <c:pt idx="0">
                  <c:v>4.0258438706100602E-2</c:v>
                </c:pt>
                <c:pt idx="1">
                  <c:v>4.9224413438303846E-2</c:v>
                </c:pt>
                <c:pt idx="2">
                  <c:v>8.7375709512499497E-2</c:v>
                </c:pt>
                <c:pt idx="3">
                  <c:v>0.15650344913637904</c:v>
                </c:pt>
                <c:pt idx="4">
                  <c:v>8.8601302158504119E-2</c:v>
                </c:pt>
                <c:pt idx="5">
                  <c:v>6.2978629723397225E-2</c:v>
                </c:pt>
                <c:pt idx="6">
                  <c:v>8.040929836466941E-2</c:v>
                </c:pt>
                <c:pt idx="7">
                  <c:v>7.9894228770698142E-2</c:v>
                </c:pt>
                <c:pt idx="8">
                  <c:v>5.775701143515051E-2</c:v>
                </c:pt>
                <c:pt idx="9">
                  <c:v>4.0789173061674303E-2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291694384"/>
        <c:axId val="291694776"/>
      </c:lineChart>
      <c:catAx>
        <c:axId val="291694384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4776"/>
        <c:crosses val="autoZero"/>
        <c:auto val="1"/>
        <c:lblAlgn val="ctr"/>
        <c:lblOffset val="100"/>
        <c:noMultiLvlLbl val="0"/>
      </c:catAx>
      <c:valAx>
        <c:axId val="2916947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438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6.10'!$B$17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6.10'!$B$6:$B$15</c:f>
              <c:numCache>
                <c:formatCode>0.00%</c:formatCode>
                <c:ptCount val="10"/>
                <c:pt idx="0">
                  <c:v>-0.26274202802589225</c:v>
                </c:pt>
                <c:pt idx="1">
                  <c:v>-6.79408646448868E-2</c:v>
                </c:pt>
                <c:pt idx="2">
                  <c:v>0.87141436153489249</c:v>
                </c:pt>
                <c:pt idx="3">
                  <c:v>0.69734401636787624</c:v>
                </c:pt>
                <c:pt idx="4">
                  <c:v>-0.52399444633092185</c:v>
                </c:pt>
                <c:pt idx="5">
                  <c:v>-0.36534795442561169</c:v>
                </c:pt>
                <c:pt idx="6">
                  <c:v>4.1010786007305185E-2</c:v>
                </c:pt>
                <c:pt idx="7">
                  <c:v>-0.28938036665274208</c:v>
                </c:pt>
                <c:pt idx="8">
                  <c:v>9.7598363301678974E-3</c:v>
                </c:pt>
                <c:pt idx="9">
                  <c:v>-0.13795742109082543</c:v>
                </c:pt>
              </c:numCache>
            </c:numRef>
          </c:val>
        </c:ser>
        <c:ser>
          <c:idx val="1"/>
          <c:order val="1"/>
          <c:tx>
            <c:strRef>
              <c:f>'Fig 6.10'!$C$17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6.10'!$C$6:$C$15</c:f>
              <c:numCache>
                <c:formatCode>0.00%</c:formatCode>
                <c:ptCount val="10"/>
                <c:pt idx="0">
                  <c:v>5.1145757909794975E-2</c:v>
                </c:pt>
                <c:pt idx="1">
                  <c:v>0.1607247726275558</c:v>
                </c:pt>
                <c:pt idx="2">
                  <c:v>0.47656723043580351</c:v>
                </c:pt>
                <c:pt idx="3">
                  <c:v>0.60233785103940873</c:v>
                </c:pt>
                <c:pt idx="4">
                  <c:v>-0.29580850085409011</c:v>
                </c:pt>
                <c:pt idx="5">
                  <c:v>-0.27589017644146452</c:v>
                </c:pt>
                <c:pt idx="6">
                  <c:v>0.35386591632607484</c:v>
                </c:pt>
                <c:pt idx="7">
                  <c:v>7.4230475349194511E-4</c:v>
                </c:pt>
                <c:pt idx="8">
                  <c:v>-0.20660881258680236</c:v>
                </c:pt>
                <c:pt idx="9">
                  <c:v>-0.28167402487728599</c:v>
                </c:pt>
              </c:numCache>
            </c:numRef>
          </c:val>
        </c:ser>
        <c:ser>
          <c:idx val="2"/>
          <c:order val="2"/>
          <c:tx>
            <c:strRef>
              <c:f>'Fig 6.10'!$D$17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6.10'!$A$6:$A$15</c:f>
              <c:numCache>
                <c:formatCode>General</c:formatCod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numCache>
            </c:numRef>
          </c:cat>
          <c:val>
            <c:numRef>
              <c:f>'Fig 6.10'!$D$6:$D$15</c:f>
              <c:numCache>
                <c:formatCode>0.00%</c:formatCode>
                <c:ptCount val="10"/>
                <c:pt idx="0">
                  <c:v>5.8006819079952303E-2</c:v>
                </c:pt>
                <c:pt idx="1">
                  <c:v>0.22271044333481757</c:v>
                </c:pt>
                <c:pt idx="2">
                  <c:v>0.77504826181449882</c:v>
                </c:pt>
                <c:pt idx="3">
                  <c:v>0.79115511633116409</c:v>
                </c:pt>
                <c:pt idx="4">
                  <c:v>-0.43386997125350346</c:v>
                </c:pt>
                <c:pt idx="5">
                  <c:v>-0.28919069822776394</c:v>
                </c:pt>
                <c:pt idx="6">
                  <c:v>0.27677116377139127</c:v>
                </c:pt>
                <c:pt idx="7">
                  <c:v>-6.4055974177929338E-3</c:v>
                </c:pt>
                <c:pt idx="8">
                  <c:v>-0.27708155740614193</c:v>
                </c:pt>
                <c:pt idx="9">
                  <c:v>-0.29377971525634894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95560"/>
        <c:axId val="291695952"/>
      </c:barChart>
      <c:catAx>
        <c:axId val="291695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5952"/>
        <c:crosses val="autoZero"/>
        <c:auto val="1"/>
        <c:lblAlgn val="ctr"/>
        <c:lblOffset val="100"/>
        <c:noMultiLvlLbl val="0"/>
      </c:catAx>
      <c:valAx>
        <c:axId val="2916959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556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6.11'!$B$5</c:f>
              <c:strCache>
                <c:ptCount val="1"/>
                <c:pt idx="0">
                  <c:v>Cancelamentos</c:v>
                </c:pt>
              </c:strCache>
            </c:strRef>
          </c:tx>
          <c:spPr>
            <a:ln w="19050">
              <a:solidFill>
                <a:srgbClr val="00206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6.11'!$B$6:$B$17</c:f>
              <c:numCache>
                <c:formatCode>0.00%</c:formatCode>
                <c:ptCount val="12"/>
                <c:pt idx="0">
                  <c:v>2.796516619649209E-2</c:v>
                </c:pt>
                <c:pt idx="1">
                  <c:v>2.7999458947653186E-2</c:v>
                </c:pt>
                <c:pt idx="2">
                  <c:v>4.5863746958637472E-2</c:v>
                </c:pt>
                <c:pt idx="3">
                  <c:v>5.1569506726457402E-2</c:v>
                </c:pt>
                <c:pt idx="4">
                  <c:v>4.2740577645382721E-2</c:v>
                </c:pt>
                <c:pt idx="5">
                  <c:v>5.0119649029513429E-2</c:v>
                </c:pt>
                <c:pt idx="6">
                  <c:v>3.7013880205076906E-2</c:v>
                </c:pt>
                <c:pt idx="7">
                  <c:v>3.1154628687690741E-2</c:v>
                </c:pt>
                <c:pt idx="8">
                  <c:v>5.7687321752657506E-2</c:v>
                </c:pt>
                <c:pt idx="9">
                  <c:v>2.7338410466705723E-2</c:v>
                </c:pt>
                <c:pt idx="10">
                  <c:v>3.6541889483065956E-2</c:v>
                </c:pt>
                <c:pt idx="11">
                  <c:v>5.2863436123348019E-2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6.11'!$C$5</c:f>
              <c:strCache>
                <c:ptCount val="1"/>
                <c:pt idx="0">
                  <c:v>Atrasos &gt; 30 min</c:v>
                </c:pt>
              </c:strCache>
            </c:strRef>
          </c:tx>
          <c:spPr>
            <a:ln w="19050">
              <a:solidFill>
                <a:srgbClr val="00B0F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6.11'!$C$6:$C$17</c:f>
              <c:numCache>
                <c:formatCode>0.00%</c:formatCode>
                <c:ptCount val="12"/>
                <c:pt idx="0">
                  <c:v>0.11356466876971609</c:v>
                </c:pt>
                <c:pt idx="1">
                  <c:v>8.8644586696354027E-2</c:v>
                </c:pt>
                <c:pt idx="2">
                  <c:v>9.2949126609715674E-2</c:v>
                </c:pt>
                <c:pt idx="3">
                  <c:v>7.940481157001808E-2</c:v>
                </c:pt>
                <c:pt idx="4">
                  <c:v>7.6038425111622246E-2</c:v>
                </c:pt>
                <c:pt idx="5">
                  <c:v>0.1059482155353394</c:v>
                </c:pt>
                <c:pt idx="6">
                  <c:v>0.10894689001428386</c:v>
                </c:pt>
                <c:pt idx="7">
                  <c:v>6.9169182307389415E-2</c:v>
                </c:pt>
                <c:pt idx="8">
                  <c:v>8.0478745356995465E-2</c:v>
                </c:pt>
                <c:pt idx="9">
                  <c:v>5.1194539249146756E-2</c:v>
                </c:pt>
                <c:pt idx="10">
                  <c:v>0.12395929694727105</c:v>
                </c:pt>
                <c:pt idx="11">
                  <c:v>0.19069767441860466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6.11'!$D$5</c:f>
              <c:strCache>
                <c:ptCount val="1"/>
                <c:pt idx="0">
                  <c:v>Atrasos &gt; 60 min</c:v>
                </c:pt>
              </c:strCache>
            </c:strRef>
          </c:tx>
          <c:spPr>
            <a:ln w="19050">
              <a:solidFill>
                <a:srgbClr val="0070C0"/>
              </a:solidFill>
            </a:ln>
          </c:spPr>
          <c:marker>
            <c:symbol val="none"/>
          </c:marker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800"/>
                </a:pPr>
                <a:endParaRPr lang="pt-BR"/>
              </a:p>
            </c:txPr>
            <c:dLblPos val="b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6.11'!$A$6:$A$17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6.11'!$D$6:$D$17</c:f>
              <c:numCache>
                <c:formatCode>0.00%</c:formatCode>
                <c:ptCount val="12"/>
                <c:pt idx="0">
                  <c:v>5.3501577287066247E-2</c:v>
                </c:pt>
                <c:pt idx="1">
                  <c:v>3.9938769830225436E-2</c:v>
                </c:pt>
                <c:pt idx="2">
                  <c:v>4.2458243019252835E-2</c:v>
                </c:pt>
                <c:pt idx="3">
                  <c:v>3.3653177583089972E-2</c:v>
                </c:pt>
                <c:pt idx="4">
                  <c:v>3.1389527804086048E-2</c:v>
                </c:pt>
                <c:pt idx="5">
                  <c:v>5.4443666899930021E-2</c:v>
                </c:pt>
                <c:pt idx="6">
                  <c:v>4.7656148552136089E-2</c:v>
                </c:pt>
                <c:pt idx="7">
                  <c:v>2.7431421446384038E-2</c:v>
                </c:pt>
                <c:pt idx="8">
                  <c:v>3.5905901774659514E-2</c:v>
                </c:pt>
                <c:pt idx="9">
                  <c:v>2.2083918891788797E-2</c:v>
                </c:pt>
                <c:pt idx="10">
                  <c:v>6.66049953746531E-2</c:v>
                </c:pt>
                <c:pt idx="11">
                  <c:v>0.1013953488372093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1696736"/>
        <c:axId val="291697128"/>
      </c:lineChart>
      <c:catAx>
        <c:axId val="291696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7128"/>
        <c:crosses val="autoZero"/>
        <c:auto val="1"/>
        <c:lblAlgn val="ctr"/>
        <c:lblOffset val="100"/>
        <c:noMultiLvlLbl val="0"/>
      </c:catAx>
      <c:valAx>
        <c:axId val="2916971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673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6.12'!$B$19</c:f>
              <c:strCache>
                <c:ptCount val="1"/>
                <c:pt idx="0">
                  <c:v>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6.12'!$B$6:$B$17</c:f>
              <c:numCache>
                <c:formatCode>0.00%</c:formatCode>
                <c:ptCount val="12"/>
                <c:pt idx="0">
                  <c:v>9.8819973664052332E-2</c:v>
                </c:pt>
                <c:pt idx="1">
                  <c:v>-0.35764031972418908</c:v>
                </c:pt>
                <c:pt idx="2">
                  <c:v>-0.42238165494494118</c:v>
                </c:pt>
                <c:pt idx="3">
                  <c:v>-0.42150839261423911</c:v>
                </c:pt>
                <c:pt idx="4">
                  <c:v>-0.42109936785106628</c:v>
                </c:pt>
                <c:pt idx="5">
                  <c:v>-2.3797211469279766E-4</c:v>
                </c:pt>
                <c:pt idx="6">
                  <c:v>-0.46749722616035455</c:v>
                </c:pt>
                <c:pt idx="7">
                  <c:v>0.42756238233884064</c:v>
                </c:pt>
                <c:pt idx="8">
                  <c:v>1.5203865575268216</c:v>
                </c:pt>
                <c:pt idx="9">
                  <c:v>-1.3864479593829283E-2</c:v>
                </c:pt>
                <c:pt idx="10">
                  <c:v>0.50379165533701931</c:v>
                </c:pt>
                <c:pt idx="11">
                  <c:v>0.6494626236308475</c:v>
                </c:pt>
              </c:numCache>
            </c:numRef>
          </c:val>
        </c:ser>
        <c:ser>
          <c:idx val="1"/>
          <c:order val="1"/>
          <c:tx>
            <c:strRef>
              <c:f>'Fig 6.12'!$C$19</c:f>
              <c:strCache>
                <c:ptCount val="1"/>
                <c:pt idx="0">
                  <c:v>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6.12'!$C$6:$C$17</c:f>
              <c:numCache>
                <c:formatCode>0.00%</c:formatCode>
                <c:ptCount val="12"/>
                <c:pt idx="0">
                  <c:v>-0.32162032297825227</c:v>
                </c:pt>
                <c:pt idx="1">
                  <c:v>-0.38446242834951222</c:v>
                </c:pt>
                <c:pt idx="2">
                  <c:v>-0.23090142418056303</c:v>
                </c:pt>
                <c:pt idx="3">
                  <c:v>-0.33292377869579082</c:v>
                </c:pt>
                <c:pt idx="4">
                  <c:v>-0.11155103290630849</c:v>
                </c:pt>
                <c:pt idx="5">
                  <c:v>-0.15766501327134896</c:v>
                </c:pt>
                <c:pt idx="6">
                  <c:v>-0.18167794221450331</c:v>
                </c:pt>
                <c:pt idx="7">
                  <c:v>-0.30303559067786817</c:v>
                </c:pt>
                <c:pt idx="8">
                  <c:v>-0.1836017514846231</c:v>
                </c:pt>
                <c:pt idx="9">
                  <c:v>-0.64695900602063117</c:v>
                </c:pt>
                <c:pt idx="10">
                  <c:v>-4.4491623205796881E-2</c:v>
                </c:pt>
                <c:pt idx="11">
                  <c:v>0.44833204387202474</c:v>
                </c:pt>
              </c:numCache>
            </c:numRef>
          </c:val>
        </c:ser>
        <c:ser>
          <c:idx val="2"/>
          <c:order val="2"/>
          <c:tx>
            <c:strRef>
              <c:f>'Fig 6.12'!$D$19</c:f>
              <c:strCache>
                <c:ptCount val="1"/>
                <c:pt idx="0">
                  <c:v>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Lbl>
              <c:idx val="5"/>
              <c:layout>
                <c:manualLayout>
                  <c:x val="2.0050125313284001E-3"/>
                  <c:y val="-2.880658436213978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%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6.12'!$A$6:$A$17</c:f>
              <c:strCache>
                <c:ptCount val="12"/>
                <c:pt idx="0">
                  <c:v>Jan</c:v>
                </c:pt>
                <c:pt idx="1">
                  <c:v>Fev</c:v>
                </c:pt>
                <c:pt idx="2">
                  <c:v>Mar</c:v>
                </c:pt>
                <c:pt idx="3">
                  <c:v>Abr</c:v>
                </c:pt>
                <c:pt idx="4">
                  <c:v>Mai</c:v>
                </c:pt>
                <c:pt idx="5">
                  <c:v>Jun</c:v>
                </c:pt>
                <c:pt idx="6">
                  <c:v>Jul</c:v>
                </c:pt>
                <c:pt idx="7">
                  <c:v>Ago</c:v>
                </c:pt>
                <c:pt idx="8">
                  <c:v>Set</c:v>
                </c:pt>
                <c:pt idx="9">
                  <c:v>Out</c:v>
                </c:pt>
                <c:pt idx="10">
                  <c:v>Nov</c:v>
                </c:pt>
                <c:pt idx="11">
                  <c:v>Dez</c:v>
                </c:pt>
              </c:strCache>
            </c:strRef>
          </c:cat>
          <c:val>
            <c:numRef>
              <c:f>'Fig 6.12'!$D$6:$D$17</c:f>
              <c:numCache>
                <c:formatCode>0.00%</c:formatCode>
                <c:ptCount val="12"/>
                <c:pt idx="0">
                  <c:v>-0.35464219254620533</c:v>
                </c:pt>
                <c:pt idx="1">
                  <c:v>-0.40774492204608725</c:v>
                </c:pt>
                <c:pt idx="2">
                  <c:v>-0.24671177675841885</c:v>
                </c:pt>
                <c:pt idx="3">
                  <c:v>-0.38302507764335048</c:v>
                </c:pt>
                <c:pt idx="4">
                  <c:v>-4.5810453557118692E-2</c:v>
                </c:pt>
                <c:pt idx="5">
                  <c:v>-2.9558441109642425E-2</c:v>
                </c:pt>
                <c:pt idx="6">
                  <c:v>-0.17485504290949347</c:v>
                </c:pt>
                <c:pt idx="7">
                  <c:v>-0.36517016065178304</c:v>
                </c:pt>
                <c:pt idx="8">
                  <c:v>-0.21248584853866045</c:v>
                </c:pt>
                <c:pt idx="9">
                  <c:v>-0.69768018097021467</c:v>
                </c:pt>
                <c:pt idx="10">
                  <c:v>0.10340723106680555</c:v>
                </c:pt>
                <c:pt idx="11">
                  <c:v>0.68168952494533885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97912"/>
        <c:axId val="291698304"/>
      </c:barChart>
      <c:catAx>
        <c:axId val="29169791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291698304"/>
        <c:crosses val="autoZero"/>
        <c:auto val="1"/>
        <c:lblAlgn val="ctr"/>
        <c:lblOffset val="100"/>
        <c:noMultiLvlLbl val="0"/>
      </c:catAx>
      <c:valAx>
        <c:axId val="2916983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7912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6.13'!$B$5</c:f>
              <c:strCache>
                <c:ptCount val="1"/>
                <c:pt idx="0">
                  <c:v>Percentuais de 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São Paulo (Guarulhos) - Porto Alegre</c:v>
                </c:pt>
                <c:pt idx="1">
                  <c:v>Rio de Janeiro (Galeão) - São Paulo (Guarulhos)</c:v>
                </c:pt>
                <c:pt idx="2">
                  <c:v>Brasília - São Paulo (Congonhas)</c:v>
                </c:pt>
                <c:pt idx="3">
                  <c:v>São Paulo (Congonhas) - Porto Alegre</c:v>
                </c:pt>
                <c:pt idx="4">
                  <c:v>São Paulo (Guarulhos) - Fortaleza</c:v>
                </c:pt>
                <c:pt idx="5">
                  <c:v>Belo Horizonte (Confins) - São Paulo (Congonhas)</c:v>
                </c:pt>
                <c:pt idx="6">
                  <c:v>São Paulo (Congonhas) - Brasília</c:v>
                </c:pt>
                <c:pt idx="7">
                  <c:v>Salvador - São Paulo (Guarulhos)</c:v>
                </c:pt>
                <c:pt idx="8">
                  <c:v>São Paulo (Guarulhos) - Recife</c:v>
                </c:pt>
                <c:pt idx="9">
                  <c:v>Rio de Janeiro (Santos Dumont) - São Paulo (Congonhas)</c:v>
                </c:pt>
                <c:pt idx="10">
                  <c:v>São Paulo (Guarulhos) - Salvador</c:v>
                </c:pt>
                <c:pt idx="11">
                  <c:v>Porto Alegre - São Paulo (Guarulhos)</c:v>
                </c:pt>
                <c:pt idx="12">
                  <c:v>Porto Alegre - São Paulo (Congonhas)</c:v>
                </c:pt>
                <c:pt idx="13">
                  <c:v>Recife - São Paulo (Guarulhos)</c:v>
                </c:pt>
                <c:pt idx="14">
                  <c:v>São Paulo (Congonhas) - Curitiba</c:v>
                </c:pt>
                <c:pt idx="15">
                  <c:v>São Paulo (Congonhas) - Rio de Janeiro (Santos Dumont)</c:v>
                </c:pt>
                <c:pt idx="16">
                  <c:v>Curitiba - São Paulo (Congonhas)</c:v>
                </c:pt>
                <c:pt idx="17">
                  <c:v>Fortaleza - São Paulo (Guarulhos)</c:v>
                </c:pt>
                <c:pt idx="18">
                  <c:v>São Paulo (Congonhas) - Belo Horizonte (Confins)</c:v>
                </c:pt>
                <c:pt idx="19">
                  <c:v>Curitiba - São Paulo (Guarulhos)</c:v>
                </c:pt>
              </c:strCache>
            </c:strRef>
          </c:cat>
          <c:val>
            <c:numRef>
              <c:f>'Fig 6.13'!$B$6:$B$25</c:f>
              <c:numCache>
                <c:formatCode>0.00%</c:formatCode>
                <c:ptCount val="20"/>
                <c:pt idx="0">
                  <c:v>9.8769230769230776E-2</c:v>
                </c:pt>
                <c:pt idx="1">
                  <c:v>8.8246063712925663E-2</c:v>
                </c:pt>
                <c:pt idx="2">
                  <c:v>8.6720226843100184E-2</c:v>
                </c:pt>
                <c:pt idx="3">
                  <c:v>7.7540106951871662E-2</c:v>
                </c:pt>
                <c:pt idx="4">
                  <c:v>7.2564207093355079E-2</c:v>
                </c:pt>
                <c:pt idx="5">
                  <c:v>7.1837435603892386E-2</c:v>
                </c:pt>
                <c:pt idx="6">
                  <c:v>6.8609022556390981E-2</c:v>
                </c:pt>
                <c:pt idx="7">
                  <c:v>6.8521229868228409E-2</c:v>
                </c:pt>
                <c:pt idx="8">
                  <c:v>6.5969195001453068E-2</c:v>
                </c:pt>
                <c:pt idx="9">
                  <c:v>6.4850966574611937E-2</c:v>
                </c:pt>
                <c:pt idx="10">
                  <c:v>6.4390785456563973E-2</c:v>
                </c:pt>
                <c:pt idx="11">
                  <c:v>6.2747487054523307E-2</c:v>
                </c:pt>
                <c:pt idx="12">
                  <c:v>6.1047519944502256E-2</c:v>
                </c:pt>
                <c:pt idx="13">
                  <c:v>5.489964580873672E-2</c:v>
                </c:pt>
                <c:pt idx="14">
                  <c:v>5.2152819890842937E-2</c:v>
                </c:pt>
                <c:pt idx="15">
                  <c:v>5.2147530103346926E-2</c:v>
                </c:pt>
                <c:pt idx="16">
                  <c:v>5.1662707838479809E-2</c:v>
                </c:pt>
                <c:pt idx="17">
                  <c:v>4.9035369774919617E-2</c:v>
                </c:pt>
                <c:pt idx="18">
                  <c:v>4.4483465027802163E-2</c:v>
                </c:pt>
                <c:pt idx="19">
                  <c:v>4.267161410018553E-2</c:v>
                </c:pt>
              </c:numCache>
            </c:numRef>
          </c:val>
        </c:ser>
        <c:ser>
          <c:idx val="1"/>
          <c:order val="1"/>
          <c:tx>
            <c:strRef>
              <c:f>'Fig 6.13'!$C$5</c:f>
              <c:strCache>
                <c:ptCount val="1"/>
                <c:pt idx="0">
                  <c:v>Percentuais de 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6.13'!$A$6:$A$25</c:f>
              <c:strCache>
                <c:ptCount val="20"/>
                <c:pt idx="0">
                  <c:v>São Paulo (Guarulhos) - Porto Alegre</c:v>
                </c:pt>
                <c:pt idx="1">
                  <c:v>Rio de Janeiro (Galeão) - São Paulo (Guarulhos)</c:v>
                </c:pt>
                <c:pt idx="2">
                  <c:v>Brasília - São Paulo (Congonhas)</c:v>
                </c:pt>
                <c:pt idx="3">
                  <c:v>São Paulo (Congonhas) - Porto Alegre</c:v>
                </c:pt>
                <c:pt idx="4">
                  <c:v>São Paulo (Guarulhos) - Fortaleza</c:v>
                </c:pt>
                <c:pt idx="5">
                  <c:v>Belo Horizonte (Confins) - São Paulo (Congonhas)</c:v>
                </c:pt>
                <c:pt idx="6">
                  <c:v>São Paulo (Congonhas) - Brasília</c:v>
                </c:pt>
                <c:pt idx="7">
                  <c:v>Salvador - São Paulo (Guarulhos)</c:v>
                </c:pt>
                <c:pt idx="8">
                  <c:v>São Paulo (Guarulhos) - Recife</c:v>
                </c:pt>
                <c:pt idx="9">
                  <c:v>Rio de Janeiro (Santos Dumont) - São Paulo (Congonhas)</c:v>
                </c:pt>
                <c:pt idx="10">
                  <c:v>São Paulo (Guarulhos) - Salvador</c:v>
                </c:pt>
                <c:pt idx="11">
                  <c:v>Porto Alegre - São Paulo (Guarulhos)</c:v>
                </c:pt>
                <c:pt idx="12">
                  <c:v>Porto Alegre - São Paulo (Congonhas)</c:v>
                </c:pt>
                <c:pt idx="13">
                  <c:v>Recife - São Paulo (Guarulhos)</c:v>
                </c:pt>
                <c:pt idx="14">
                  <c:v>São Paulo (Congonhas) - Curitiba</c:v>
                </c:pt>
                <c:pt idx="15">
                  <c:v>São Paulo (Congonhas) - Rio de Janeiro (Santos Dumont)</c:v>
                </c:pt>
                <c:pt idx="16">
                  <c:v>Curitiba - São Paulo (Congonhas)</c:v>
                </c:pt>
                <c:pt idx="17">
                  <c:v>Fortaleza - São Paulo (Guarulhos)</c:v>
                </c:pt>
                <c:pt idx="18">
                  <c:v>São Paulo (Congonhas) - Belo Horizonte (Confins)</c:v>
                </c:pt>
                <c:pt idx="19">
                  <c:v>Curitiba - São Paulo (Guarulhos)</c:v>
                </c:pt>
              </c:strCache>
            </c:strRef>
          </c:cat>
          <c:val>
            <c:numRef>
              <c:f>'Fig 6.13'!$C$6:$C$25</c:f>
              <c:numCache>
                <c:formatCode>0.00%</c:formatCode>
                <c:ptCount val="20"/>
                <c:pt idx="0">
                  <c:v>3.7230769230769234E-2</c:v>
                </c:pt>
                <c:pt idx="1">
                  <c:v>2.7096301720981326E-2</c:v>
                </c:pt>
                <c:pt idx="2">
                  <c:v>2.3629489603024575E-2</c:v>
                </c:pt>
                <c:pt idx="3">
                  <c:v>2.3061497326203207E-2</c:v>
                </c:pt>
                <c:pt idx="4">
                  <c:v>1.9160211985324093E-2</c:v>
                </c:pt>
                <c:pt idx="5">
                  <c:v>1.6313680595306239E-2</c:v>
                </c:pt>
                <c:pt idx="6">
                  <c:v>1.6447368421052631E-2</c:v>
                </c:pt>
                <c:pt idx="7">
                  <c:v>2.1961932650073207E-2</c:v>
                </c:pt>
                <c:pt idx="8">
                  <c:v>2.0633536762569019E-2</c:v>
                </c:pt>
                <c:pt idx="9">
                  <c:v>1.9331492238834395E-2</c:v>
                </c:pt>
                <c:pt idx="10">
                  <c:v>2.1371079655842354E-2</c:v>
                </c:pt>
                <c:pt idx="11">
                  <c:v>3.2287541882424609E-2</c:v>
                </c:pt>
                <c:pt idx="12">
                  <c:v>2.428026361429067E-2</c:v>
                </c:pt>
                <c:pt idx="13">
                  <c:v>1.8890200708382526E-2</c:v>
                </c:pt>
                <c:pt idx="14">
                  <c:v>1.607034566403881E-2</c:v>
                </c:pt>
                <c:pt idx="15">
                  <c:v>1.7824973926234947E-2</c:v>
                </c:pt>
                <c:pt idx="16">
                  <c:v>1.989311163895487E-2</c:v>
                </c:pt>
                <c:pt idx="17">
                  <c:v>1.7282958199356914E-2</c:v>
                </c:pt>
                <c:pt idx="18">
                  <c:v>1.2876792508047996E-2</c:v>
                </c:pt>
                <c:pt idx="19">
                  <c:v>1.5584415584415584E-2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699088"/>
        <c:axId val="291699480"/>
      </c:barChart>
      <c:catAx>
        <c:axId val="291699088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291699480"/>
        <c:crosses val="autoZero"/>
        <c:auto val="1"/>
        <c:lblAlgn val="ctr"/>
        <c:lblOffset val="100"/>
        <c:noMultiLvlLbl val="0"/>
      </c:catAx>
      <c:valAx>
        <c:axId val="291699480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69908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6.14'!$B$5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6.14'!$A$6:$A$25</c:f>
              <c:strCache>
                <c:ptCount val="20"/>
                <c:pt idx="0">
                  <c:v>Rio de Janeiro (Galeão) - São Paulo (Guarulhos)</c:v>
                </c:pt>
                <c:pt idx="1">
                  <c:v>São Paulo (Congonhas) - Rio de Janeiro (Santos Dumont)</c:v>
                </c:pt>
                <c:pt idx="2">
                  <c:v>Rio de Janeiro (Santos Dumont) - São Paulo (Congonhas)</c:v>
                </c:pt>
                <c:pt idx="3">
                  <c:v>Curitiba - São Paulo (Congonhas)</c:v>
                </c:pt>
                <c:pt idx="4">
                  <c:v>São Paulo (Congonhas) - Curitiba</c:v>
                </c:pt>
                <c:pt idx="5">
                  <c:v>Brasília - São Paulo (Congonhas)</c:v>
                </c:pt>
                <c:pt idx="6">
                  <c:v>Recife - São Paulo (Guarulhos)</c:v>
                </c:pt>
                <c:pt idx="7">
                  <c:v>Belo Horizonte (Confins) - São Paulo (Congonhas)</c:v>
                </c:pt>
                <c:pt idx="8">
                  <c:v>Salvador - São Paulo (Guarulhos)</c:v>
                </c:pt>
                <c:pt idx="9">
                  <c:v>São Paulo (Congonhas) - Brasília</c:v>
                </c:pt>
                <c:pt idx="10">
                  <c:v>São Paulo (Congonhas) - Belo Horizonte (Confins)</c:v>
                </c:pt>
                <c:pt idx="11">
                  <c:v>São Paulo (Guarulhos) - Salvador</c:v>
                </c:pt>
                <c:pt idx="12">
                  <c:v>São Paulo (Guarulhos) - Recife</c:v>
                </c:pt>
                <c:pt idx="13">
                  <c:v>Porto Alegre - São Paulo (Guarulhos)</c:v>
                </c:pt>
                <c:pt idx="14">
                  <c:v>Curitiba - São Paulo (Guarulhos)</c:v>
                </c:pt>
                <c:pt idx="15">
                  <c:v>São Paulo (Guarulhos) - Porto Alegre</c:v>
                </c:pt>
                <c:pt idx="16">
                  <c:v>Porto Alegre - São Paulo (Congonhas)</c:v>
                </c:pt>
                <c:pt idx="17">
                  <c:v>Fortaleza - São Paulo (Guarulhos)</c:v>
                </c:pt>
                <c:pt idx="18">
                  <c:v>São Paulo (Congonhas) - Porto Alegre</c:v>
                </c:pt>
                <c:pt idx="19">
                  <c:v>São Paulo (Guarulhos) - Fortaleza</c:v>
                </c:pt>
              </c:strCache>
            </c:strRef>
          </c:cat>
          <c:val>
            <c:numRef>
              <c:f>'Fig 6.14'!$B$6:$B$25</c:f>
              <c:numCache>
                <c:formatCode>0.00%</c:formatCode>
                <c:ptCount val="20"/>
                <c:pt idx="0">
                  <c:v>0.13246505717916138</c:v>
                </c:pt>
                <c:pt idx="1">
                  <c:v>0.12748180013236268</c:v>
                </c:pt>
                <c:pt idx="2">
                  <c:v>0.12586364771497544</c:v>
                </c:pt>
                <c:pt idx="3">
                  <c:v>8.6272381985892571E-2</c:v>
                </c:pt>
                <c:pt idx="4">
                  <c:v>8.3888888888888888E-2</c:v>
                </c:pt>
                <c:pt idx="5">
                  <c:v>8.059960895068434E-2</c:v>
                </c:pt>
                <c:pt idx="6">
                  <c:v>7.6083992364330513E-2</c:v>
                </c:pt>
                <c:pt idx="7">
                  <c:v>7.1732199787460149E-2</c:v>
                </c:pt>
                <c:pt idx="8">
                  <c:v>6.9228672662850918E-2</c:v>
                </c:pt>
                <c:pt idx="9">
                  <c:v>6.7688937568455634E-2</c:v>
                </c:pt>
                <c:pt idx="10">
                  <c:v>6.4860426929392451E-2</c:v>
                </c:pt>
                <c:pt idx="11">
                  <c:v>6.1963030460817498E-2</c:v>
                </c:pt>
                <c:pt idx="12">
                  <c:v>5.8549931600547195E-2</c:v>
                </c:pt>
                <c:pt idx="13">
                  <c:v>5.2798615118291981E-2</c:v>
                </c:pt>
                <c:pt idx="14">
                  <c:v>5.1390355508623725E-2</c:v>
                </c:pt>
                <c:pt idx="15">
                  <c:v>4.9151550614394385E-2</c:v>
                </c:pt>
                <c:pt idx="16">
                  <c:v>4.5048029148724744E-2</c:v>
                </c:pt>
                <c:pt idx="17">
                  <c:v>4.4913627639155469E-2</c:v>
                </c:pt>
                <c:pt idx="18">
                  <c:v>3.8560411311053984E-2</c:v>
                </c:pt>
                <c:pt idx="19">
                  <c:v>2.966772151898734E-2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700264"/>
        <c:axId val="291700656"/>
      </c:barChart>
      <c:catAx>
        <c:axId val="291700264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291700656"/>
        <c:crosses val="autoZero"/>
        <c:auto val="1"/>
        <c:lblAlgn val="ctr"/>
        <c:lblOffset val="100"/>
        <c:noMultiLvlLbl val="0"/>
      </c:catAx>
      <c:valAx>
        <c:axId val="29170065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70026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6.15'!$B$5</c:f>
              <c:strCache>
                <c:ptCount val="1"/>
                <c:pt idx="0">
                  <c:v>Percentuais de Atrasos &gt; 30 min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Paris (Charles De Gaulle) - Rio de Janeiro (Galeão)</c:v>
                </c:pt>
                <c:pt idx="1">
                  <c:v>Nova York (JFK) - São Paulo (Guarulhos)</c:v>
                </c:pt>
                <c:pt idx="2">
                  <c:v>Miami - São Paulo (Guarulhos)</c:v>
                </c:pt>
                <c:pt idx="3">
                  <c:v>São Paulo (Guarulhos) - Frankfurt</c:v>
                </c:pt>
                <c:pt idx="4">
                  <c:v>Paris (Charles De Gaulle) - São Paulo (Guarulhos)</c:v>
                </c:pt>
                <c:pt idx="5">
                  <c:v>Rio de Janeiro (Galeão) - Paris (Charles De Gaulle)</c:v>
                </c:pt>
                <c:pt idx="6">
                  <c:v>São Paulo (Guarulhos) - Paris (Charles De Gaulle)</c:v>
                </c:pt>
                <c:pt idx="7">
                  <c:v>São Paulo (Guarulhos) - Nova York (JFK)</c:v>
                </c:pt>
                <c:pt idx="8">
                  <c:v>Frankfurt - São Paulo (Guarulhos)</c:v>
                </c:pt>
                <c:pt idx="9">
                  <c:v>São Paulo (Guarulhos) - Buenos Aires (Aeroparque)</c:v>
                </c:pt>
                <c:pt idx="10">
                  <c:v>Rio de Janeiro (Galeão) - Buenos Aires (Ezeiza)</c:v>
                </c:pt>
                <c:pt idx="11">
                  <c:v>São Paulo (Guarulhos) - Miami</c:v>
                </c:pt>
                <c:pt idx="12">
                  <c:v>São Paulo (Guarulhos) - Santiago</c:v>
                </c:pt>
                <c:pt idx="13">
                  <c:v>São Paulo (Guarulhos) - Buenos Aires (Ezeiza)</c:v>
                </c:pt>
                <c:pt idx="14">
                  <c:v>São Paulo (Guarulhos) - Madri (Bajaras)</c:v>
                </c:pt>
                <c:pt idx="15">
                  <c:v>Buenos Aires (Aeroparque) - São Paulo (Guarulhos)</c:v>
                </c:pt>
                <c:pt idx="16">
                  <c:v>Buenos Aires (Ezeiza) - São Paulo (Guarulhos)</c:v>
                </c:pt>
                <c:pt idx="17">
                  <c:v>Santiago - São Paulo (Guarulhos)</c:v>
                </c:pt>
                <c:pt idx="18">
                  <c:v>Madri (Bajaras) - São Paulo (Guarulhos)</c:v>
                </c:pt>
                <c:pt idx="19">
                  <c:v>Buenos Aires (Ezeiza) - Rio de Janeiro (Galeão)</c:v>
                </c:pt>
              </c:strCache>
            </c:strRef>
          </c:cat>
          <c:val>
            <c:numRef>
              <c:f>'Fig 6.15'!$B$6:$B$25</c:f>
              <c:numCache>
                <c:formatCode>0.00%</c:formatCode>
                <c:ptCount val="20"/>
                <c:pt idx="0">
                  <c:v>0.22748815165876776</c:v>
                </c:pt>
                <c:pt idx="1">
                  <c:v>0.22690217391304349</c:v>
                </c:pt>
                <c:pt idx="2">
                  <c:v>0.22145669291338582</c:v>
                </c:pt>
                <c:pt idx="3">
                  <c:v>0.18421052631578946</c:v>
                </c:pt>
                <c:pt idx="4">
                  <c:v>0.17570093457943925</c:v>
                </c:pt>
                <c:pt idx="5">
                  <c:v>0.14988290398126464</c:v>
                </c:pt>
                <c:pt idx="6">
                  <c:v>0.13307240704500978</c:v>
                </c:pt>
                <c:pt idx="7">
                  <c:v>0.12947658402203857</c:v>
                </c:pt>
                <c:pt idx="8">
                  <c:v>0.12947658402203857</c:v>
                </c:pt>
                <c:pt idx="9">
                  <c:v>0.12002567394094994</c:v>
                </c:pt>
                <c:pt idx="10">
                  <c:v>0.11912225705329153</c:v>
                </c:pt>
                <c:pt idx="11">
                  <c:v>0.10819009100101112</c:v>
                </c:pt>
                <c:pt idx="12">
                  <c:v>8.771929824561403E-2</c:v>
                </c:pt>
                <c:pt idx="13">
                  <c:v>8.7688734030197446E-2</c:v>
                </c:pt>
                <c:pt idx="14">
                  <c:v>8.5867620751341675E-2</c:v>
                </c:pt>
                <c:pt idx="15">
                  <c:v>7.7840552416823597E-2</c:v>
                </c:pt>
                <c:pt idx="16">
                  <c:v>7.4860335195530731E-2</c:v>
                </c:pt>
                <c:pt idx="17">
                  <c:v>7.2262773722627738E-2</c:v>
                </c:pt>
                <c:pt idx="18">
                  <c:v>6.8645640074211506E-2</c:v>
                </c:pt>
                <c:pt idx="19">
                  <c:v>5.09683995922528E-2</c:v>
                </c:pt>
              </c:numCache>
            </c:numRef>
          </c:val>
        </c:ser>
        <c:ser>
          <c:idx val="1"/>
          <c:order val="1"/>
          <c:tx>
            <c:strRef>
              <c:f>'Fig 6.15'!$C$5</c:f>
              <c:strCache>
                <c:ptCount val="1"/>
                <c:pt idx="0">
                  <c:v>Percentuais de Atrasos &gt; 60 min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6.15'!$A$6:$A$25</c:f>
              <c:strCache>
                <c:ptCount val="20"/>
                <c:pt idx="0">
                  <c:v>Paris (Charles De Gaulle) - Rio de Janeiro (Galeão)</c:v>
                </c:pt>
                <c:pt idx="1">
                  <c:v>Nova York (JFK) - São Paulo (Guarulhos)</c:v>
                </c:pt>
                <c:pt idx="2">
                  <c:v>Miami - São Paulo (Guarulhos)</c:v>
                </c:pt>
                <c:pt idx="3">
                  <c:v>São Paulo (Guarulhos) - Frankfurt</c:v>
                </c:pt>
                <c:pt idx="4">
                  <c:v>Paris (Charles De Gaulle) - São Paulo (Guarulhos)</c:v>
                </c:pt>
                <c:pt idx="5">
                  <c:v>Rio de Janeiro (Galeão) - Paris (Charles De Gaulle)</c:v>
                </c:pt>
                <c:pt idx="6">
                  <c:v>São Paulo (Guarulhos) - Paris (Charles De Gaulle)</c:v>
                </c:pt>
                <c:pt idx="7">
                  <c:v>São Paulo (Guarulhos) - Nova York (JFK)</c:v>
                </c:pt>
                <c:pt idx="8">
                  <c:v>Frankfurt - São Paulo (Guarulhos)</c:v>
                </c:pt>
                <c:pt idx="9">
                  <c:v>São Paulo (Guarulhos) - Buenos Aires (Aeroparque)</c:v>
                </c:pt>
                <c:pt idx="10">
                  <c:v>Rio de Janeiro (Galeão) - Buenos Aires (Ezeiza)</c:v>
                </c:pt>
                <c:pt idx="11">
                  <c:v>São Paulo (Guarulhos) - Miami</c:v>
                </c:pt>
                <c:pt idx="12">
                  <c:v>São Paulo (Guarulhos) - Santiago</c:v>
                </c:pt>
                <c:pt idx="13">
                  <c:v>São Paulo (Guarulhos) - Buenos Aires (Ezeiza)</c:v>
                </c:pt>
                <c:pt idx="14">
                  <c:v>São Paulo (Guarulhos) - Madri (Bajaras)</c:v>
                </c:pt>
                <c:pt idx="15">
                  <c:v>Buenos Aires (Aeroparque) - São Paulo (Guarulhos)</c:v>
                </c:pt>
                <c:pt idx="16">
                  <c:v>Buenos Aires (Ezeiza) - São Paulo (Guarulhos)</c:v>
                </c:pt>
                <c:pt idx="17">
                  <c:v>Santiago - São Paulo (Guarulhos)</c:v>
                </c:pt>
                <c:pt idx="18">
                  <c:v>Madri (Bajaras) - São Paulo (Guarulhos)</c:v>
                </c:pt>
                <c:pt idx="19">
                  <c:v>Buenos Aires (Ezeiza) - Rio de Janeiro (Galeão)</c:v>
                </c:pt>
              </c:strCache>
            </c:strRef>
          </c:cat>
          <c:val>
            <c:numRef>
              <c:f>'Fig 6.15'!$C$6:$C$25</c:f>
              <c:numCache>
                <c:formatCode>0.00%</c:formatCode>
                <c:ptCount val="20"/>
                <c:pt idx="0">
                  <c:v>0.10426540284360189</c:v>
                </c:pt>
                <c:pt idx="1">
                  <c:v>0.10597826086956522</c:v>
                </c:pt>
                <c:pt idx="2">
                  <c:v>8.7598425196850391E-2</c:v>
                </c:pt>
                <c:pt idx="3">
                  <c:v>4.6783625730994149E-2</c:v>
                </c:pt>
                <c:pt idx="4">
                  <c:v>6.1682242990654203E-2</c:v>
                </c:pt>
                <c:pt idx="5">
                  <c:v>6.7915690866510545E-2</c:v>
                </c:pt>
                <c:pt idx="6">
                  <c:v>5.0880626223091974E-2</c:v>
                </c:pt>
                <c:pt idx="7">
                  <c:v>4.9586776859504134E-2</c:v>
                </c:pt>
                <c:pt idx="8">
                  <c:v>3.3057851239669422E-2</c:v>
                </c:pt>
                <c:pt idx="9">
                  <c:v>4.1720154043645701E-2</c:v>
                </c:pt>
                <c:pt idx="10">
                  <c:v>3.9707419017763847E-2</c:v>
                </c:pt>
                <c:pt idx="11">
                  <c:v>5.4600606673407485E-2</c:v>
                </c:pt>
                <c:pt idx="12">
                  <c:v>2.8771929824561403E-2</c:v>
                </c:pt>
                <c:pt idx="13">
                  <c:v>3.484320557491289E-2</c:v>
                </c:pt>
                <c:pt idx="14">
                  <c:v>4.2933810375670838E-2</c:v>
                </c:pt>
                <c:pt idx="15">
                  <c:v>3.2015065913370999E-2</c:v>
                </c:pt>
                <c:pt idx="16">
                  <c:v>3.4078212290502792E-2</c:v>
                </c:pt>
                <c:pt idx="17">
                  <c:v>1.9708029197080291E-2</c:v>
                </c:pt>
                <c:pt idx="18">
                  <c:v>2.9684601113172542E-2</c:v>
                </c:pt>
                <c:pt idx="19">
                  <c:v>1.9367991845056064E-2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701440"/>
        <c:axId val="291701832"/>
      </c:barChart>
      <c:catAx>
        <c:axId val="291701440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291701832"/>
        <c:crosses val="autoZero"/>
        <c:auto val="1"/>
        <c:lblAlgn val="ctr"/>
        <c:lblOffset val="100"/>
        <c:noMultiLvlLbl val="0"/>
      </c:catAx>
      <c:valAx>
        <c:axId val="291701832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701440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6.16'!$B$5</c:f>
              <c:strCache>
                <c:ptCount val="1"/>
                <c:pt idx="0">
                  <c:v>Percentuais de Cancelamentos</c:v>
                </c:pt>
              </c:strCache>
            </c:strRef>
          </c:tx>
          <c:spPr>
            <a:solidFill>
              <a:srgbClr val="002060"/>
            </a:solidFill>
          </c:spPr>
          <c:invertIfNegative val="0"/>
          <c:dLbls>
            <c:numFmt formatCode="0.0%" sourceLinked="0"/>
            <c:spPr>
              <a:noFill/>
              <a:ln>
                <a:noFill/>
              </a:ln>
              <a:effectLst/>
            </c:spPr>
            <c:dLblPos val="outEnd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6.16'!$A$6:$A$25</c:f>
              <c:strCache>
                <c:ptCount val="20"/>
                <c:pt idx="0">
                  <c:v>Buenos Aires (Aeroparque) - São Paulo (Guarulhos)</c:v>
                </c:pt>
                <c:pt idx="1">
                  <c:v>São Paulo (Guarulhos) - Buenos Aires (Aeroparque)</c:v>
                </c:pt>
                <c:pt idx="2">
                  <c:v>Rio de Janeiro (Galeão) - Paris (Charles De Gaulle)</c:v>
                </c:pt>
                <c:pt idx="3">
                  <c:v>Rio de Janeiro (Galeão) - Buenos Aires (Ezeiza)</c:v>
                </c:pt>
                <c:pt idx="4">
                  <c:v>Buenos Aires (Ezeiza) - Rio de Janeiro (Galeão)</c:v>
                </c:pt>
                <c:pt idx="5">
                  <c:v>Paris (Charles De Gaulle) - Rio de Janeiro (Galeão)</c:v>
                </c:pt>
                <c:pt idx="6">
                  <c:v>São Paulo (Guarulhos) - Buenos Aires (Ezeiza)</c:v>
                </c:pt>
                <c:pt idx="7">
                  <c:v>Buenos Aires (Ezeiza) - São Paulo (Guarulhos)</c:v>
                </c:pt>
                <c:pt idx="8">
                  <c:v>Santiago - São Paulo (Guarulhos)</c:v>
                </c:pt>
                <c:pt idx="9">
                  <c:v>São Paulo (Guarulhos) - Santiago</c:v>
                </c:pt>
                <c:pt idx="10">
                  <c:v>São Paulo (Guarulhos) - Paris (Charles De Gaulle)</c:v>
                </c:pt>
                <c:pt idx="11">
                  <c:v>Paris (Charles De Gaulle) - São Paulo (Guarulhos)</c:v>
                </c:pt>
                <c:pt idx="12">
                  <c:v>Miami - São Paulo (Guarulhos)</c:v>
                </c:pt>
                <c:pt idx="13">
                  <c:v>Madri (Bajaras) - São Paulo (Guarulhos)</c:v>
                </c:pt>
                <c:pt idx="14">
                  <c:v>Nova York (JFK) - São Paulo (Guarulhos)</c:v>
                </c:pt>
                <c:pt idx="15">
                  <c:v>São Paulo (Guarulhos) - Madri (Bajaras)</c:v>
                </c:pt>
                <c:pt idx="16">
                  <c:v>São Paulo (Guarulhos) - Nova York (JFK)</c:v>
                </c:pt>
                <c:pt idx="17">
                  <c:v>São Paulo (Guarulhos) - Miami</c:v>
                </c:pt>
                <c:pt idx="18">
                  <c:v>São Paulo (Guarulhos) - Frankfurt</c:v>
                </c:pt>
                <c:pt idx="19">
                  <c:v>Frankfurt - São Paulo (Guarulhos)</c:v>
                </c:pt>
              </c:strCache>
            </c:strRef>
          </c:cat>
          <c:val>
            <c:numRef>
              <c:f>'Fig 6.16'!$B$6:$B$25</c:f>
              <c:numCache>
                <c:formatCode>0.00%</c:formatCode>
                <c:ptCount val="20"/>
                <c:pt idx="0">
                  <c:v>9.3856655290102384E-2</c:v>
                </c:pt>
                <c:pt idx="1">
                  <c:v>8.9953271028037379E-2</c:v>
                </c:pt>
                <c:pt idx="2">
                  <c:v>7.3752711496746198E-2</c:v>
                </c:pt>
                <c:pt idx="3">
                  <c:v>6.9066147859922183E-2</c:v>
                </c:pt>
                <c:pt idx="4">
                  <c:v>6.6603235014272122E-2</c:v>
                </c:pt>
                <c:pt idx="5">
                  <c:v>5.5928411633109618E-2</c:v>
                </c:pt>
                <c:pt idx="6">
                  <c:v>3.6912751677852351E-2</c:v>
                </c:pt>
                <c:pt idx="7">
                  <c:v>3.5040431266846361E-2</c:v>
                </c:pt>
                <c:pt idx="8">
                  <c:v>3.3168666196189134E-2</c:v>
                </c:pt>
                <c:pt idx="9">
                  <c:v>2.9291553133514985E-2</c:v>
                </c:pt>
                <c:pt idx="10">
                  <c:v>2.8517110266159697E-2</c:v>
                </c:pt>
                <c:pt idx="11">
                  <c:v>2.7272727272727271E-2</c:v>
                </c:pt>
                <c:pt idx="12">
                  <c:v>2.4952015355086371E-2</c:v>
                </c:pt>
                <c:pt idx="13">
                  <c:v>2.355072463768116E-2</c:v>
                </c:pt>
                <c:pt idx="14">
                  <c:v>1.3404825737265416E-2</c:v>
                </c:pt>
                <c:pt idx="15">
                  <c:v>1.2367491166077738E-2</c:v>
                </c:pt>
                <c:pt idx="16">
                  <c:v>1.0899182561307902E-2</c:v>
                </c:pt>
                <c:pt idx="17">
                  <c:v>1.001001001001001E-2</c:v>
                </c:pt>
                <c:pt idx="18">
                  <c:v>5.8139534883720929E-3</c:v>
                </c:pt>
                <c:pt idx="19">
                  <c:v>5.4794520547945206E-3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1702616"/>
        <c:axId val="291703008"/>
      </c:barChart>
      <c:catAx>
        <c:axId val="291702616"/>
        <c:scaling>
          <c:orientation val="maxMin"/>
        </c:scaling>
        <c:delete val="0"/>
        <c:axPos val="l"/>
        <c:numFmt formatCode="General" sourceLinked="1"/>
        <c:majorTickMark val="out"/>
        <c:minorTickMark val="none"/>
        <c:tickLblPos val="nextTo"/>
        <c:crossAx val="291703008"/>
        <c:crosses val="autoZero"/>
        <c:auto val="1"/>
        <c:lblAlgn val="ctr"/>
        <c:lblOffset val="100"/>
        <c:noMultiLvlLbl val="0"/>
      </c:catAx>
      <c:valAx>
        <c:axId val="291703008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1702616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9832278540042211E-2"/>
                  <c:y val="2.3148148148148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4.4025149965309755E-2"/>
                  <c:y val="4.62962962962965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2.3060792838971781E-2"/>
                  <c:y val="-5.5555555555555455E-2"/>
                </c:manualLayout>
              </c:layout>
              <c:spPr/>
              <c:txPr>
                <a:bodyPr/>
                <a:lstStyle/>
                <a:p>
                  <a:pPr>
                    <a:defRPr b="1"/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7.1'!$A$8:$A$17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7.1'!$B$8:$B$17</c:f>
              <c:numCache>
                <c:formatCode>_("R$ "* #,##0.00_);_("R$ "* \(#,##0.00\);_("R$ "* "-"??_);_(@_)</c:formatCode>
                <c:ptCount val="10"/>
                <c:pt idx="0">
                  <c:v>633.66642388432672</c:v>
                </c:pt>
                <c:pt idx="1">
                  <c:v>609.479039233246</c:v>
                </c:pt>
                <c:pt idx="2">
                  <c:v>557.62458442173727</c:v>
                </c:pt>
                <c:pt idx="3">
                  <c:v>408.41451287835872</c:v>
                </c:pt>
                <c:pt idx="4">
                  <c:v>562.88924412377605</c:v>
                </c:pt>
                <c:pt idx="5">
                  <c:v>406.21500704112896</c:v>
                </c:pt>
                <c:pt idx="6">
                  <c:v>332.16582642083267</c:v>
                </c:pt>
                <c:pt idx="7">
                  <c:v>309.66624947403858</c:v>
                </c:pt>
                <c:pt idx="8">
                  <c:v>312.25478161856574</c:v>
                </c:pt>
                <c:pt idx="9">
                  <c:v>326.7184868614155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1703792"/>
        <c:axId val="291704184"/>
      </c:lineChart>
      <c:catAx>
        <c:axId val="29170379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1704184"/>
        <c:crosses val="autoZero"/>
        <c:auto val="1"/>
        <c:lblAlgn val="ctr"/>
        <c:lblOffset val="100"/>
        <c:noMultiLvlLbl val="0"/>
      </c:catAx>
      <c:valAx>
        <c:axId val="2917041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_(&quot;R$ &quot;* #,##0.00_);_(&quot;R$ &quot;* \(#,##0.00\);_(&quot;R$ &quot;* &quot;-&quot;??_);_(@_)" sourceLinked="1"/>
        <c:majorTickMark val="out"/>
        <c:minorTickMark val="none"/>
        <c:tickLblPos val="nextTo"/>
        <c:crossAx val="29170379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7.2'!$A$7:$A$16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7.2'!$B$7:$B$16</c:f>
              <c:numCache>
                <c:formatCode>0.0%</c:formatCode>
                <c:ptCount val="10"/>
                <c:pt idx="0">
                  <c:v>4.9956867722282361E-2</c:v>
                </c:pt>
                <c:pt idx="1">
                  <c:v>-3.8170532222322806E-2</c:v>
                </c:pt>
                <c:pt idx="2">
                  <c:v>-8.5079964155525545E-2</c:v>
                </c:pt>
                <c:pt idx="3">
                  <c:v>-0.2675815875265094</c:v>
                </c:pt>
                <c:pt idx="4">
                  <c:v>0.37823026943076754</c:v>
                </c:pt>
                <c:pt idx="5">
                  <c:v>-0.27833936910010548</c:v>
                </c:pt>
                <c:pt idx="6">
                  <c:v>-0.18229060801980379</c:v>
                </c:pt>
                <c:pt idx="7">
                  <c:v>-6.7735977506272915E-2</c:v>
                </c:pt>
                <c:pt idx="8">
                  <c:v>8.3591032245966534E-3</c:v>
                </c:pt>
                <c:pt idx="9">
                  <c:v>4.6320204186713898E-2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460752"/>
        <c:axId val="293461144"/>
      </c:barChart>
      <c:catAx>
        <c:axId val="29346075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93461144"/>
        <c:crosses val="autoZero"/>
        <c:auto val="1"/>
        <c:lblAlgn val="ctr"/>
        <c:lblOffset val="100"/>
        <c:noMultiLvlLbl val="0"/>
      </c:catAx>
      <c:valAx>
        <c:axId val="2934611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6075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7.3'!$A$6:$B$41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2011</c:v>
                  </c:pt>
                  <c:pt idx="12">
                    <c:v>2012</c:v>
                  </c:pt>
                  <c:pt idx="24">
                    <c:v>2013</c:v>
                  </c:pt>
                </c:lvl>
              </c:multiLvlStrCache>
            </c:multiLvlStrRef>
          </c:cat>
          <c:val>
            <c:numRef>
              <c:f>'Fig 7.3'!$C$6:$C$41</c:f>
              <c:numCache>
                <c:formatCode>0.0%</c:formatCode>
                <c:ptCount val="36"/>
                <c:pt idx="0">
                  <c:v>-0.1895464336605388</c:v>
                </c:pt>
                <c:pt idx="1">
                  <c:v>3.1042212822261828E-2</c:v>
                </c:pt>
                <c:pt idx="2">
                  <c:v>-0.18991267743212137</c:v>
                </c:pt>
                <c:pt idx="3">
                  <c:v>-8.3666700288528406E-2</c:v>
                </c:pt>
                <c:pt idx="4">
                  <c:v>-8.3896158010141844E-2</c:v>
                </c:pt>
                <c:pt idx="5">
                  <c:v>1.9675622495701539E-2</c:v>
                </c:pt>
                <c:pt idx="6">
                  <c:v>-0.22365042497714194</c:v>
                </c:pt>
                <c:pt idx="7">
                  <c:v>-7.7269267055326218E-2</c:v>
                </c:pt>
                <c:pt idx="8">
                  <c:v>-1.0171736614596028E-2</c:v>
                </c:pt>
                <c:pt idx="9">
                  <c:v>4.5016599780834499E-2</c:v>
                </c:pt>
                <c:pt idx="10">
                  <c:v>2.8304137803586871E-2</c:v>
                </c:pt>
                <c:pt idx="11">
                  <c:v>-1.5160671664322667E-3</c:v>
                </c:pt>
                <c:pt idx="12">
                  <c:v>7.9603862413823112E-2</c:v>
                </c:pt>
                <c:pt idx="13">
                  <c:v>2.4403320276975782E-2</c:v>
                </c:pt>
                <c:pt idx="14">
                  <c:v>4.3887189072681299E-2</c:v>
                </c:pt>
                <c:pt idx="15">
                  <c:v>-1.4251114933889864E-2</c:v>
                </c:pt>
                <c:pt idx="16">
                  <c:v>-8.6688527052922293E-2</c:v>
                </c:pt>
                <c:pt idx="17">
                  <c:v>-7.6878434758428482E-2</c:v>
                </c:pt>
                <c:pt idx="18">
                  <c:v>0.13906867363427655</c:v>
                </c:pt>
                <c:pt idx="19">
                  <c:v>-5.1123667797724481E-3</c:v>
                </c:pt>
                <c:pt idx="20">
                  <c:v>-8.8609231015759793E-2</c:v>
                </c:pt>
                <c:pt idx="21">
                  <c:v>-2.8810727985553175E-2</c:v>
                </c:pt>
                <c:pt idx="22">
                  <c:v>7.769272823775264E-2</c:v>
                </c:pt>
                <c:pt idx="23">
                  <c:v>0.15247900410961091</c:v>
                </c:pt>
                <c:pt idx="24">
                  <c:v>2.8845882330606587E-2</c:v>
                </c:pt>
                <c:pt idx="25">
                  <c:v>-2.0029639973252578E-2</c:v>
                </c:pt>
                <c:pt idx="26">
                  <c:v>0.13065490774922184</c:v>
                </c:pt>
                <c:pt idx="27">
                  <c:v>-5.3923609099175707E-2</c:v>
                </c:pt>
                <c:pt idx="28">
                  <c:v>6.6528043349496579E-2</c:v>
                </c:pt>
                <c:pt idx="29">
                  <c:v>0.12920837927830542</c:v>
                </c:pt>
                <c:pt idx="30">
                  <c:v>0.21835377240867415</c:v>
                </c:pt>
                <c:pt idx="31">
                  <c:v>0.22631452967804422</c:v>
                </c:pt>
                <c:pt idx="32">
                  <c:v>0.11019824485642381</c:v>
                </c:pt>
                <c:pt idx="33">
                  <c:v>7.2598796202721472E-2</c:v>
                </c:pt>
                <c:pt idx="34">
                  <c:v>-0.18100852592861261</c:v>
                </c:pt>
                <c:pt idx="35">
                  <c:v>-0.14006706841496319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461928"/>
        <c:axId val="293462320"/>
      </c:barChart>
      <c:catAx>
        <c:axId val="29346192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93462320"/>
        <c:crosses val="autoZero"/>
        <c:auto val="1"/>
        <c:lblAlgn val="ctr"/>
        <c:lblOffset val="100"/>
        <c:noMultiLvlLbl val="0"/>
      </c:catAx>
      <c:valAx>
        <c:axId val="2934623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61928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7.4'!$B$5</c:f>
              <c:strCache>
                <c:ptCount val="1"/>
                <c:pt idx="0">
                  <c:v>2013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042880024888984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408795890076895E-2"/>
                  <c:y val="-5.77969985187521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4377350052378642E-2"/>
                  <c:y val="6.008259948171010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7179000027817183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7796363496913662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6081464971644786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2.2706141579125455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1.983102943277247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2.061064970888575E-2"/>
                  <c:y val="3.13314780181829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B0F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7.4'!$B$6:$B$21</c:f>
              <c:numCache>
                <c:formatCode>0.0%</c:formatCode>
                <c:ptCount val="16"/>
                <c:pt idx="0">
                  <c:v>9.8147519813569742E-2</c:v>
                </c:pt>
                <c:pt idx="1">
                  <c:v>0.29581756037530926</c:v>
                </c:pt>
                <c:pt idx="2">
                  <c:v>0.19498686860460854</c:v>
                </c:pt>
                <c:pt idx="3">
                  <c:v>0.13767138715467583</c:v>
                </c:pt>
                <c:pt idx="4">
                  <c:v>8.9711881968188384E-2</c:v>
                </c:pt>
                <c:pt idx="5">
                  <c:v>5.9521310621260433E-2</c:v>
                </c:pt>
                <c:pt idx="6">
                  <c:v>3.9295142591717805E-2</c:v>
                </c:pt>
                <c:pt idx="7">
                  <c:v>2.6562285660643857E-2</c:v>
                </c:pt>
                <c:pt idx="8">
                  <c:v>1.8191613332315667E-2</c:v>
                </c:pt>
                <c:pt idx="9">
                  <c:v>1.2306429427718568E-2</c:v>
                </c:pt>
                <c:pt idx="10">
                  <c:v>7.705525380653242E-3</c:v>
                </c:pt>
                <c:pt idx="11">
                  <c:v>5.3213101253698014E-3</c:v>
                </c:pt>
                <c:pt idx="12">
                  <c:v>3.8982962139653527E-3</c:v>
                </c:pt>
                <c:pt idx="13">
                  <c:v>4.002836878832833E-3</c:v>
                </c:pt>
                <c:pt idx="14">
                  <c:v>1.8106158690653447E-3</c:v>
                </c:pt>
                <c:pt idx="15">
                  <c:v>5.0494159821053456E-3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7.4'!$C$5</c:f>
              <c:strCache>
                <c:ptCount val="1"/>
                <c:pt idx="0">
                  <c:v>2012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dLbls>
            <c:delete val="1"/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7.4'!$C$6:$C$21</c:f>
              <c:numCache>
                <c:formatCode>0.0%</c:formatCode>
                <c:ptCount val="16"/>
                <c:pt idx="0">
                  <c:v>0.11685306629550092</c:v>
                </c:pt>
                <c:pt idx="1">
                  <c:v>0.2939744427722451</c:v>
                </c:pt>
                <c:pt idx="2">
                  <c:v>0.21381919839153302</c:v>
                </c:pt>
                <c:pt idx="3">
                  <c:v>0.12981679257894449</c:v>
                </c:pt>
                <c:pt idx="4">
                  <c:v>8.1482050377111731E-2</c:v>
                </c:pt>
                <c:pt idx="5">
                  <c:v>5.2382486302379787E-2</c:v>
                </c:pt>
                <c:pt idx="6">
                  <c:v>3.519704917811723E-2</c:v>
                </c:pt>
                <c:pt idx="7">
                  <c:v>2.3586076472673176E-2</c:v>
                </c:pt>
                <c:pt idx="8">
                  <c:v>1.64250157253156E-2</c:v>
                </c:pt>
                <c:pt idx="9">
                  <c:v>1.1504882479766341E-2</c:v>
                </c:pt>
                <c:pt idx="10">
                  <c:v>7.8279135944746437E-3</c:v>
                </c:pt>
                <c:pt idx="11">
                  <c:v>4.8608469530452758E-3</c:v>
                </c:pt>
                <c:pt idx="12">
                  <c:v>3.3106951822987644E-3</c:v>
                </c:pt>
                <c:pt idx="13">
                  <c:v>2.461285372819472E-3</c:v>
                </c:pt>
                <c:pt idx="14">
                  <c:v>1.6561437101302878E-3</c:v>
                </c:pt>
                <c:pt idx="15">
                  <c:v>4.8420546136441469E-3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7.4'!$D$5</c:f>
              <c:strCache>
                <c:ptCount val="1"/>
                <c:pt idx="0">
                  <c:v>2004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-2.90458770552249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7.4'!$A$6:$A$21</c:f>
              <c:strCache>
                <c:ptCount val="16"/>
                <c:pt idx="0">
                  <c:v>&gt; 0,00 e &lt; 100,00</c:v>
                </c:pt>
                <c:pt idx="1">
                  <c:v>&gt;= 100,00 e &lt; 200,00</c:v>
                </c:pt>
                <c:pt idx="2">
                  <c:v>&gt;= 200,00 e &lt; 300,00</c:v>
                </c:pt>
                <c:pt idx="3">
                  <c:v>&gt;= 300,00 e &lt; 400,00</c:v>
                </c:pt>
                <c:pt idx="4">
                  <c:v>&gt;= 400,00 e &lt; 500,00</c:v>
                </c:pt>
                <c:pt idx="5">
                  <c:v>&gt;= 500,00 e &lt; 600,00</c:v>
                </c:pt>
                <c:pt idx="6">
                  <c:v>&gt;= 600,00 e &lt; 700,00</c:v>
                </c:pt>
                <c:pt idx="7">
                  <c:v>&gt;= 700,00 e &lt; 800,00</c:v>
                </c:pt>
                <c:pt idx="8">
                  <c:v>&gt;= 800,00 e &lt; 900,00</c:v>
                </c:pt>
                <c:pt idx="9">
                  <c:v>&gt;= 900,00 e &lt; 1.000,00</c:v>
                </c:pt>
                <c:pt idx="10">
                  <c:v>&gt;= 1.000,00 e &lt; 1.100,00</c:v>
                </c:pt>
                <c:pt idx="11">
                  <c:v>&gt;= 1.100,00 e &lt; 1.200,00</c:v>
                </c:pt>
                <c:pt idx="12">
                  <c:v>&gt;= 1.200,00 e &lt; 1.300,00</c:v>
                </c:pt>
                <c:pt idx="13">
                  <c:v>&gt;= 1.300,00 e &lt; 1.400,00</c:v>
                </c:pt>
                <c:pt idx="14">
                  <c:v>&gt;= 1.400,00 e &lt; 1.500,00</c:v>
                </c:pt>
                <c:pt idx="15">
                  <c:v>&gt;= 1.500,00</c:v>
                </c:pt>
              </c:strCache>
            </c:strRef>
          </c:cat>
          <c:val>
            <c:numRef>
              <c:f>'Fig 7.4'!$D$6:$D$21</c:f>
              <c:numCache>
                <c:formatCode>0.0%</c:formatCode>
                <c:ptCount val="16"/>
                <c:pt idx="0">
                  <c:v>1.0875840610202844E-2</c:v>
                </c:pt>
                <c:pt idx="1">
                  <c:v>3.489541238766241E-2</c:v>
                </c:pt>
                <c:pt idx="2">
                  <c:v>9.7817090138011598E-2</c:v>
                </c:pt>
                <c:pt idx="3">
                  <c:v>0.1186668037485395</c:v>
                </c:pt>
                <c:pt idx="4">
                  <c:v>0.12002785379202502</c:v>
                </c:pt>
                <c:pt idx="5">
                  <c:v>0.18983219915928001</c:v>
                </c:pt>
                <c:pt idx="6">
                  <c:v>9.2696423316144111E-2</c:v>
                </c:pt>
                <c:pt idx="7">
                  <c:v>9.4994718046929216E-2</c:v>
                </c:pt>
                <c:pt idx="8">
                  <c:v>8.2608140027760457E-2</c:v>
                </c:pt>
                <c:pt idx="9">
                  <c:v>3.8203702198873771E-2</c:v>
                </c:pt>
                <c:pt idx="10">
                  <c:v>2.7414681633298486E-2</c:v>
                </c:pt>
                <c:pt idx="11">
                  <c:v>1.5786766676037282E-2</c:v>
                </c:pt>
                <c:pt idx="12">
                  <c:v>1.7246372912475511E-2</c:v>
                </c:pt>
                <c:pt idx="13">
                  <c:v>1.5761647200674685E-2</c:v>
                </c:pt>
                <c:pt idx="14">
                  <c:v>9.7894576169936139E-3</c:v>
                </c:pt>
                <c:pt idx="15">
                  <c:v>3.3382890535091497E-2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293463104"/>
        <c:axId val="293463496"/>
      </c:lineChart>
      <c:catAx>
        <c:axId val="2934631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3463496"/>
        <c:crosses val="autoZero"/>
        <c:auto val="1"/>
        <c:lblAlgn val="ctr"/>
        <c:lblOffset val="100"/>
        <c:noMultiLvlLbl val="0"/>
      </c:catAx>
      <c:valAx>
        <c:axId val="2934634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.0%" sourceLinked="1"/>
        <c:majorTickMark val="out"/>
        <c:minorTickMark val="none"/>
        <c:tickLblPos val="nextTo"/>
        <c:crossAx val="293463104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3.9832278540042211E-2"/>
                  <c:y val="2.314814814814814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4.4025149965309755E-2"/>
                  <c:y val="4.629629629629652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2.3060792838971781E-2"/>
                  <c:y val="-5.5555555555555455E-2"/>
                </c:manualLayout>
              </c:layout>
              <c:spPr/>
              <c:txPr>
                <a:bodyPr/>
                <a:lstStyle/>
                <a:p>
                  <a:pPr>
                    <a:defRPr b="1">
                      <a:solidFill>
                        <a:sysClr val="windowText" lastClr="000000"/>
                      </a:solidFill>
                    </a:defRPr>
                  </a:pPr>
                  <a:endParaRPr lang="pt-BR"/>
                </a:p>
              </c:txPr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ysClr val="windowText" lastClr="000000"/>
                    </a:solidFill>
                  </a:defRPr>
                </a:pPr>
                <a:endParaRPr lang="pt-BR"/>
              </a:p>
            </c:txPr>
            <c:showLegendKey val="0"/>
            <c:showVal val="0"/>
            <c:showCatName val="0"/>
            <c:showSerName val="0"/>
            <c:showPercent val="0"/>
            <c:showBubbleSize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7.5'!$A$8:$A$17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7.5'!$B$8:$B$17</c:f>
              <c:numCache>
                <c:formatCode>_("R$ "* #,##0.00000_);_("R$ "* \(#,##0.00000\);_("R$ "* "-"??_);_(@_)</c:formatCode>
                <c:ptCount val="10"/>
                <c:pt idx="0">
                  <c:v>0.93331535535292365</c:v>
                </c:pt>
                <c:pt idx="1">
                  <c:v>0.92306529102152557</c:v>
                </c:pt>
                <c:pt idx="2">
                  <c:v>0.84271966455131886</c:v>
                </c:pt>
                <c:pt idx="3">
                  <c:v>0.60959094204157172</c:v>
                </c:pt>
                <c:pt idx="4">
                  <c:v>0.83145025371516679</c:v>
                </c:pt>
                <c:pt idx="5">
                  <c:v>0.60204014376348636</c:v>
                </c:pt>
                <c:pt idx="6">
                  <c:v>0.43665204272948466</c:v>
                </c:pt>
                <c:pt idx="7">
                  <c:v>0.39162744390188431</c:v>
                </c:pt>
                <c:pt idx="8">
                  <c:v>0.39300004958602835</c:v>
                </c:pt>
                <c:pt idx="9">
                  <c:v>0.39715152460934811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3464280"/>
        <c:axId val="293464672"/>
      </c:lineChart>
      <c:catAx>
        <c:axId val="2934642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3464672"/>
        <c:crosses val="autoZero"/>
        <c:auto val="1"/>
        <c:lblAlgn val="ctr"/>
        <c:lblOffset val="100"/>
        <c:noMultiLvlLbl val="0"/>
      </c:catAx>
      <c:valAx>
        <c:axId val="2934646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R$</a:t>
                </a:r>
              </a:p>
            </c:rich>
          </c:tx>
          <c:overlay val="0"/>
        </c:title>
        <c:numFmt formatCode="0.00" sourceLinked="0"/>
        <c:majorTickMark val="out"/>
        <c:minorTickMark val="none"/>
        <c:tickLblPos val="nextTo"/>
        <c:crossAx val="29346428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  <a:ln>
              <a:solidFill>
                <a:srgbClr val="00B0F0"/>
              </a:solidFill>
            </a:ln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7.6'!$A$7:$A$16</c:f>
              <c:strCache>
                <c:ptCount val="10"/>
                <c:pt idx="0">
                  <c:v>2004</c:v>
                </c:pt>
                <c:pt idx="1">
                  <c:v>2005</c:v>
                </c:pt>
                <c:pt idx="2">
                  <c:v>2006</c:v>
                </c:pt>
                <c:pt idx="3">
                  <c:v>2007</c:v>
                </c:pt>
                <c:pt idx="4">
                  <c:v>2008</c:v>
                </c:pt>
                <c:pt idx="5">
                  <c:v>2009</c:v>
                </c:pt>
                <c:pt idx="6">
                  <c:v>2010</c:v>
                </c:pt>
                <c:pt idx="7">
                  <c:v>2011</c:v>
                </c:pt>
                <c:pt idx="8">
                  <c:v>2012</c:v>
                </c:pt>
                <c:pt idx="9">
                  <c:v>2013</c:v>
                </c:pt>
              </c:strCache>
            </c:strRef>
          </c:cat>
          <c:val>
            <c:numRef>
              <c:f>'Fig 7.6'!$B$7:$B$16</c:f>
              <c:numCache>
                <c:formatCode>0.0%</c:formatCode>
                <c:ptCount val="10"/>
                <c:pt idx="0">
                  <c:v>-5.782214344398106E-2</c:v>
                </c:pt>
                <c:pt idx="1">
                  <c:v>-1.0982423328417368E-2</c:v>
                </c:pt>
                <c:pt idx="2">
                  <c:v>-8.704219219562559E-2</c:v>
                </c:pt>
                <c:pt idx="3">
                  <c:v>-0.27663852205688078</c:v>
                </c:pt>
                <c:pt idx="4">
                  <c:v>0.36394784825799653</c:v>
                </c:pt>
                <c:pt idx="5">
                  <c:v>-0.27591561723218905</c:v>
                </c:pt>
                <c:pt idx="6">
                  <c:v>-0.27471274589784667</c:v>
                </c:pt>
                <c:pt idx="7">
                  <c:v>-0.1031132215623094</c:v>
                </c:pt>
                <c:pt idx="8">
                  <c:v>3.5048761406208939E-3</c:v>
                </c:pt>
                <c:pt idx="9">
                  <c:v>1.056354834482276E-2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465456"/>
        <c:axId val="293465848"/>
      </c:barChart>
      <c:catAx>
        <c:axId val="293465456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93465848"/>
        <c:crosses val="autoZero"/>
        <c:auto val="1"/>
        <c:lblAlgn val="ctr"/>
        <c:lblOffset val="100"/>
        <c:noMultiLvlLbl val="0"/>
      </c:catAx>
      <c:valAx>
        <c:axId val="2934658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6545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sz="600"/>
                </a:pPr>
                <a:endParaRPr lang="pt-BR"/>
              </a:p>
            </c:tx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multiLvlStrRef>
              <c:f>'Fig 7.7'!$A$6:$B$41</c:f>
              <c:multiLvlStrCache>
                <c:ptCount val="36"/>
                <c:lvl>
                  <c:pt idx="0">
                    <c:v>Jan</c:v>
                  </c:pt>
                  <c:pt idx="1">
                    <c:v>Fev</c:v>
                  </c:pt>
                  <c:pt idx="2">
                    <c:v>Mar</c:v>
                  </c:pt>
                  <c:pt idx="3">
                    <c:v>Abr</c:v>
                  </c:pt>
                  <c:pt idx="4">
                    <c:v>Mai</c:v>
                  </c:pt>
                  <c:pt idx="5">
                    <c:v>Jun</c:v>
                  </c:pt>
                  <c:pt idx="6">
                    <c:v>Jul</c:v>
                  </c:pt>
                  <c:pt idx="7">
                    <c:v>Ago</c:v>
                  </c:pt>
                  <c:pt idx="8">
                    <c:v>Set</c:v>
                  </c:pt>
                  <c:pt idx="9">
                    <c:v>Out</c:v>
                  </c:pt>
                  <c:pt idx="10">
                    <c:v>Nov</c:v>
                  </c:pt>
                  <c:pt idx="11">
                    <c:v>Dez</c:v>
                  </c:pt>
                  <c:pt idx="12">
                    <c:v>Jan</c:v>
                  </c:pt>
                  <c:pt idx="13">
                    <c:v>Fev</c:v>
                  </c:pt>
                  <c:pt idx="14">
                    <c:v>Mar</c:v>
                  </c:pt>
                  <c:pt idx="15">
                    <c:v>Abr</c:v>
                  </c:pt>
                  <c:pt idx="16">
                    <c:v>Mai</c:v>
                  </c:pt>
                  <c:pt idx="17">
                    <c:v>Jun</c:v>
                  </c:pt>
                  <c:pt idx="18">
                    <c:v>Jul</c:v>
                  </c:pt>
                  <c:pt idx="19">
                    <c:v>Ago</c:v>
                  </c:pt>
                  <c:pt idx="20">
                    <c:v>Set</c:v>
                  </c:pt>
                  <c:pt idx="21">
                    <c:v>Out</c:v>
                  </c:pt>
                  <c:pt idx="22">
                    <c:v>Nov</c:v>
                  </c:pt>
                  <c:pt idx="23">
                    <c:v>Dez</c:v>
                  </c:pt>
                  <c:pt idx="24">
                    <c:v>Jan</c:v>
                  </c:pt>
                  <c:pt idx="25">
                    <c:v>Fev</c:v>
                  </c:pt>
                  <c:pt idx="26">
                    <c:v>Mar</c:v>
                  </c:pt>
                  <c:pt idx="27">
                    <c:v>Abr</c:v>
                  </c:pt>
                  <c:pt idx="28">
                    <c:v>Mai</c:v>
                  </c:pt>
                  <c:pt idx="29">
                    <c:v>Jun</c:v>
                  </c:pt>
                  <c:pt idx="30">
                    <c:v>Jul</c:v>
                  </c:pt>
                  <c:pt idx="31">
                    <c:v>Ago</c:v>
                  </c:pt>
                  <c:pt idx="32">
                    <c:v>Set</c:v>
                  </c:pt>
                  <c:pt idx="33">
                    <c:v>Out</c:v>
                  </c:pt>
                  <c:pt idx="34">
                    <c:v>Nov</c:v>
                  </c:pt>
                  <c:pt idx="35">
                    <c:v>Dez</c:v>
                  </c:pt>
                </c:lvl>
                <c:lvl>
                  <c:pt idx="0">
                    <c:v>2011</c:v>
                  </c:pt>
                  <c:pt idx="12">
                    <c:v>2012</c:v>
                  </c:pt>
                  <c:pt idx="24">
                    <c:v>2013</c:v>
                  </c:pt>
                </c:lvl>
              </c:multiLvlStrCache>
            </c:multiLvlStrRef>
          </c:cat>
          <c:val>
            <c:numRef>
              <c:f>'Fig 7.7'!$C$6:$C$41</c:f>
              <c:numCache>
                <c:formatCode>0.0%</c:formatCode>
                <c:ptCount val="36"/>
                <c:pt idx="0">
                  <c:v>-0.27673064865877617</c:v>
                </c:pt>
                <c:pt idx="1">
                  <c:v>-7.9236273961492798E-2</c:v>
                </c:pt>
                <c:pt idx="2">
                  <c:v>-0.31950664344585278</c:v>
                </c:pt>
                <c:pt idx="3">
                  <c:v>-0.22393611740075658</c:v>
                </c:pt>
                <c:pt idx="4">
                  <c:v>-0.2204373211959626</c:v>
                </c:pt>
                <c:pt idx="5">
                  <c:v>-0.14553137986305398</c:v>
                </c:pt>
                <c:pt idx="6">
                  <c:v>-0.23620432270542088</c:v>
                </c:pt>
                <c:pt idx="7">
                  <c:v>-8.3709382606107163E-2</c:v>
                </c:pt>
                <c:pt idx="8">
                  <c:v>5.0528885066667417E-3</c:v>
                </c:pt>
                <c:pt idx="9">
                  <c:v>5.5960414691101246E-2</c:v>
                </c:pt>
                <c:pt idx="10">
                  <c:v>4.3496726734743918E-2</c:v>
                </c:pt>
                <c:pt idx="11">
                  <c:v>-3.3540016874386014E-3</c:v>
                </c:pt>
                <c:pt idx="12">
                  <c:v>9.8117386249070293E-2</c:v>
                </c:pt>
                <c:pt idx="13">
                  <c:v>3.1748455937744779E-2</c:v>
                </c:pt>
                <c:pt idx="14">
                  <c:v>4.1039220519791364E-2</c:v>
                </c:pt>
                <c:pt idx="15">
                  <c:v>-3.5192411547924851E-2</c:v>
                </c:pt>
                <c:pt idx="16">
                  <c:v>-0.10856586811767756</c:v>
                </c:pt>
                <c:pt idx="17">
                  <c:v>-0.10325641355156524</c:v>
                </c:pt>
                <c:pt idx="18">
                  <c:v>0.14120570174498748</c:v>
                </c:pt>
                <c:pt idx="19">
                  <c:v>-1.0286871990648372E-2</c:v>
                </c:pt>
                <c:pt idx="20">
                  <c:v>-8.488677791562127E-2</c:v>
                </c:pt>
                <c:pt idx="21">
                  <c:v>-2.5908913542274981E-2</c:v>
                </c:pt>
                <c:pt idx="22">
                  <c:v>6.3746587047009973E-2</c:v>
                </c:pt>
                <c:pt idx="23">
                  <c:v>0.1573000049501565</c:v>
                </c:pt>
                <c:pt idx="24">
                  <c:v>1.3761229567797795E-2</c:v>
                </c:pt>
                <c:pt idx="25">
                  <c:v>-6.9359056230576366E-2</c:v>
                </c:pt>
                <c:pt idx="26">
                  <c:v>0.11419212867251005</c:v>
                </c:pt>
                <c:pt idx="27">
                  <c:v>-8.3553029882768581E-2</c:v>
                </c:pt>
                <c:pt idx="28">
                  <c:v>3.1741911630926323E-2</c:v>
                </c:pt>
                <c:pt idx="29">
                  <c:v>0.12503778457942927</c:v>
                </c:pt>
                <c:pt idx="30">
                  <c:v>0.19474034528007667</c:v>
                </c:pt>
                <c:pt idx="31">
                  <c:v>0.19106773431081181</c:v>
                </c:pt>
                <c:pt idx="32">
                  <c:v>4.8508367979287925E-2</c:v>
                </c:pt>
                <c:pt idx="33">
                  <c:v>2.2511999905859392E-2</c:v>
                </c:pt>
                <c:pt idx="34">
                  <c:v>-0.22669922213065996</c:v>
                </c:pt>
                <c:pt idx="35">
                  <c:v>-0.18234501702887573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466632"/>
        <c:axId val="293467024"/>
      </c:barChart>
      <c:catAx>
        <c:axId val="293466632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low"/>
        <c:crossAx val="293467024"/>
        <c:crosses val="autoZero"/>
        <c:auto val="1"/>
        <c:lblAlgn val="ctr"/>
        <c:lblOffset val="100"/>
        <c:noMultiLvlLbl val="0"/>
      </c:catAx>
      <c:valAx>
        <c:axId val="2934670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66632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'Fig 7.8'!$B$5</c:f>
              <c:strCache>
                <c:ptCount val="1"/>
                <c:pt idx="0">
                  <c:v>2013</c:v>
                </c:pt>
              </c:strCache>
            </c:strRef>
          </c:tx>
          <c:spPr>
            <a:ln>
              <a:solidFill>
                <a:srgbClr val="00B0F0"/>
              </a:solidFill>
            </a:ln>
          </c:spPr>
          <c:marker>
            <c:symbol val="none"/>
          </c:marker>
          <c:dLbls>
            <c:dLbl>
              <c:idx val="0"/>
              <c:layout>
                <c:manualLayout>
                  <c:x val="-4.042880024888984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2"/>
              <c:layout>
                <c:manualLayout>
                  <c:x val="-1.408795890076895E-2"/>
                  <c:y val="-5.779699851875213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2.6381786616161616E-2"/>
                  <c:y val="4.895428433231581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4"/>
              <c:layout>
                <c:manualLayout>
                  <c:x val="-3.7179000027817211E-2"/>
                  <c:y val="2.84563658718302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5"/>
              <c:layout>
                <c:manualLayout>
                  <c:x val="-3.7796363496913676E-2"/>
                  <c:y val="2.270614157912546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6"/>
              <c:layout>
                <c:manualLayout>
                  <c:x val="-3.6081464971644786E-2"/>
                  <c:y val="1.983102943277248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7"/>
              <c:layout>
                <c:manualLayout>
                  <c:x val="-3.7796363496912982E-2"/>
                  <c:y val="1.695591728641936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8"/>
              <c:layout>
                <c:manualLayout>
                  <c:x val="-3.6081439393939395E-2"/>
                  <c:y val="5.76697498951421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9"/>
              <c:layout>
                <c:manualLayout>
                  <c:x val="-3.4366566446376472E-2"/>
                  <c:y val="4.283192660359381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0"/>
              <c:layout>
                <c:manualLayout>
                  <c:x val="-3.6081464971644786E-2"/>
                  <c:y val="3.420659016453565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1"/>
              <c:layout>
                <c:manualLayout>
                  <c:x val="-3.6081439393939395E-2"/>
                  <c:y val="3.3000125011537276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39393939395E-2"/>
                  <c:y val="3.383460623118254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39393939395E-2"/>
                  <c:y val="2.724988637970101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2.5581253725477652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5"/>
              <c:layout>
                <c:manualLayout>
                  <c:x val="-1.8606218434343437E-2"/>
                  <c:y val="6.4716545101709183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>
                    <a:solidFill>
                      <a:srgbClr val="00B0F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7.8'!$A$6:$A$21</c:f>
              <c:strCache>
                <c:ptCount val="16"/>
                <c:pt idx="0">
                  <c:v>&gt; 0,00 e &lt; 0,10</c:v>
                </c:pt>
                <c:pt idx="1">
                  <c:v>&gt;= 0,10 e &lt; 0,20</c:v>
                </c:pt>
                <c:pt idx="2">
                  <c:v>&gt;= 0,20 e &lt; 0,30</c:v>
                </c:pt>
                <c:pt idx="3">
                  <c:v>&gt;= 0,30 e &lt; 0,40</c:v>
                </c:pt>
                <c:pt idx="4">
                  <c:v>&gt;= 0,40 e &lt; 0,50</c:v>
                </c:pt>
                <c:pt idx="5">
                  <c:v>&gt;= 0,50 e &lt; 0,60</c:v>
                </c:pt>
                <c:pt idx="6">
                  <c:v>&gt;= 0,60 e &lt; 0,70</c:v>
                </c:pt>
                <c:pt idx="7">
                  <c:v>&gt;= 0,70 e &lt; 0,80</c:v>
                </c:pt>
                <c:pt idx="8">
                  <c:v>&gt;= 0,80 e &lt; 0,90</c:v>
                </c:pt>
                <c:pt idx="9">
                  <c:v>&gt;= 0,90 e &lt; 1,00</c:v>
                </c:pt>
                <c:pt idx="10">
                  <c:v>&gt;= 1,00 e &lt;1,10</c:v>
                </c:pt>
                <c:pt idx="11">
                  <c:v>&gt;= 1,10 e &lt; 1,20</c:v>
                </c:pt>
                <c:pt idx="12">
                  <c:v>&gt;= 1,20 e &lt; 1,30</c:v>
                </c:pt>
                <c:pt idx="13">
                  <c:v>&gt;= 1,30 e &lt; 1,40</c:v>
                </c:pt>
                <c:pt idx="14">
                  <c:v>&gt; = 1,40 e &lt; 1,50</c:v>
                </c:pt>
                <c:pt idx="15">
                  <c:v>&gt;= 1,50</c:v>
                </c:pt>
              </c:strCache>
            </c:strRef>
          </c:cat>
          <c:val>
            <c:numRef>
              <c:f>'Fig 7.8'!$B$6:$B$21</c:f>
              <c:numCache>
                <c:formatCode>0.0%</c:formatCode>
                <c:ptCount val="16"/>
                <c:pt idx="0">
                  <c:v>6.4288222707020448E-2</c:v>
                </c:pt>
                <c:pt idx="1">
                  <c:v>0.25728028474732095</c:v>
                </c:pt>
                <c:pt idx="2">
                  <c:v>0.21451967389386262</c:v>
                </c:pt>
                <c:pt idx="3">
                  <c:v>0.13247627927338029</c:v>
                </c:pt>
                <c:pt idx="4">
                  <c:v>9.3855509501581669E-2</c:v>
                </c:pt>
                <c:pt idx="5">
                  <c:v>6.3692462006849013E-2</c:v>
                </c:pt>
                <c:pt idx="6">
                  <c:v>4.3900275163561743E-2</c:v>
                </c:pt>
                <c:pt idx="7">
                  <c:v>3.1566283442513519E-2</c:v>
                </c:pt>
                <c:pt idx="8">
                  <c:v>2.2445317053922973E-2</c:v>
                </c:pt>
                <c:pt idx="9">
                  <c:v>1.5992934211977217E-2</c:v>
                </c:pt>
                <c:pt idx="10">
                  <c:v>1.1341672278912111E-2</c:v>
                </c:pt>
                <c:pt idx="11">
                  <c:v>9.1142391900791275E-3</c:v>
                </c:pt>
                <c:pt idx="12">
                  <c:v>6.8080594375281691E-3</c:v>
                </c:pt>
                <c:pt idx="13">
                  <c:v>5.3676701333970787E-3</c:v>
                </c:pt>
                <c:pt idx="14">
                  <c:v>4.1928321853625349E-3</c:v>
                </c:pt>
                <c:pt idx="15">
                  <c:v>2.3158284772730537E-2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'Fig 7.8'!$C$5</c:f>
              <c:strCache>
                <c:ptCount val="1"/>
                <c:pt idx="0">
                  <c:v>2012</c:v>
                </c:pt>
              </c:strCache>
            </c:strRef>
          </c:tx>
          <c:spPr>
            <a:ln>
              <a:solidFill>
                <a:srgbClr val="0070C0"/>
              </a:solidFill>
            </a:ln>
          </c:spPr>
          <c:marker>
            <c:symbol val="none"/>
          </c:marker>
          <c:dLbls>
            <c:delete val="1"/>
          </c:dLbls>
          <c:cat>
            <c:strRef>
              <c:f>'Fig 7.8'!$A$6:$A$21</c:f>
              <c:strCache>
                <c:ptCount val="16"/>
                <c:pt idx="0">
                  <c:v>&gt; 0,00 e &lt; 0,10</c:v>
                </c:pt>
                <c:pt idx="1">
                  <c:v>&gt;= 0,10 e &lt; 0,20</c:v>
                </c:pt>
                <c:pt idx="2">
                  <c:v>&gt;= 0,20 e &lt; 0,30</c:v>
                </c:pt>
                <c:pt idx="3">
                  <c:v>&gt;= 0,30 e &lt; 0,40</c:v>
                </c:pt>
                <c:pt idx="4">
                  <c:v>&gt;= 0,40 e &lt; 0,50</c:v>
                </c:pt>
                <c:pt idx="5">
                  <c:v>&gt;= 0,50 e &lt; 0,60</c:v>
                </c:pt>
                <c:pt idx="6">
                  <c:v>&gt;= 0,60 e &lt; 0,70</c:v>
                </c:pt>
                <c:pt idx="7">
                  <c:v>&gt;= 0,70 e &lt; 0,80</c:v>
                </c:pt>
                <c:pt idx="8">
                  <c:v>&gt;= 0,80 e &lt; 0,90</c:v>
                </c:pt>
                <c:pt idx="9">
                  <c:v>&gt;= 0,90 e &lt; 1,00</c:v>
                </c:pt>
                <c:pt idx="10">
                  <c:v>&gt;= 1,00 e &lt;1,10</c:v>
                </c:pt>
                <c:pt idx="11">
                  <c:v>&gt;= 1,10 e &lt; 1,20</c:v>
                </c:pt>
                <c:pt idx="12">
                  <c:v>&gt;= 1,20 e &lt; 1,30</c:v>
                </c:pt>
                <c:pt idx="13">
                  <c:v>&gt;= 1,30 e &lt; 1,40</c:v>
                </c:pt>
                <c:pt idx="14">
                  <c:v>&gt; = 1,40 e &lt; 1,50</c:v>
                </c:pt>
                <c:pt idx="15">
                  <c:v>&gt;= 1,50</c:v>
                </c:pt>
              </c:strCache>
            </c:strRef>
          </c:cat>
          <c:val>
            <c:numRef>
              <c:f>'Fig 7.8'!$C$6:$C$21</c:f>
              <c:numCache>
                <c:formatCode>0.0%</c:formatCode>
                <c:ptCount val="16"/>
                <c:pt idx="0">
                  <c:v>6.5378253917647441E-2</c:v>
                </c:pt>
                <c:pt idx="1">
                  <c:v>0.26475723000366824</c:v>
                </c:pt>
                <c:pt idx="2">
                  <c:v>0.21762781193892658</c:v>
                </c:pt>
                <c:pt idx="3">
                  <c:v>0.14052699105769675</c:v>
                </c:pt>
                <c:pt idx="4">
                  <c:v>8.8103381769932904E-2</c:v>
                </c:pt>
                <c:pt idx="5">
                  <c:v>6.0925786515918554E-2</c:v>
                </c:pt>
                <c:pt idx="6">
                  <c:v>3.9750102773063255E-2</c:v>
                </c:pt>
                <c:pt idx="7">
                  <c:v>2.6832118930818893E-2</c:v>
                </c:pt>
                <c:pt idx="8">
                  <c:v>2.0302449335725205E-2</c:v>
                </c:pt>
                <c:pt idx="9">
                  <c:v>1.4420584703983209E-2</c:v>
                </c:pt>
                <c:pt idx="10">
                  <c:v>1.0342843626525999E-2</c:v>
                </c:pt>
                <c:pt idx="11">
                  <c:v>8.4244131123902E-3</c:v>
                </c:pt>
                <c:pt idx="12">
                  <c:v>6.9926176968049857E-3</c:v>
                </c:pt>
                <c:pt idx="13">
                  <c:v>5.2592995886738244E-3</c:v>
                </c:pt>
                <c:pt idx="14">
                  <c:v>4.8631075378058721E-3</c:v>
                </c:pt>
                <c:pt idx="15">
                  <c:v>2.5493007490418117E-2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'Fig 7.8'!$D$5</c:f>
              <c:strCache>
                <c:ptCount val="1"/>
                <c:pt idx="0">
                  <c:v>2004</c:v>
                </c:pt>
              </c:strCache>
            </c:strRef>
          </c:tx>
          <c:spPr>
            <a:ln>
              <a:solidFill>
                <a:schemeClr val="tx2">
                  <a:lumMod val="75000"/>
                </a:schemeClr>
              </a:solidFill>
            </a:ln>
          </c:spPr>
          <c:marker>
            <c:symbol val="none"/>
          </c:marker>
          <c:dLbls>
            <c:dLbl>
              <c:idx val="2"/>
              <c:layout>
                <c:manualLayout>
                  <c:x val="-2.2662451527110401E-2"/>
                  <c:y val="5.145726304265195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3"/>
              <c:layout>
                <c:manualLayout>
                  <c:x val="-3.774826388888889E-2"/>
                  <c:y val="-2.8191854154764284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2"/>
              <c:layout>
                <c:manualLayout>
                  <c:x val="-3.6081464971644786E-2"/>
                  <c:y val="-3.1920989201576828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3"/>
              <c:layout>
                <c:manualLayout>
                  <c:x val="-3.6081464971644786E-2"/>
                  <c:y val="-2.9045877055224989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dLbl>
              <c:idx val="14"/>
              <c:layout>
                <c:manualLayout>
                  <c:x val="-3.6081464971644786E-2"/>
                  <c:y val="-2.6170764908871401E-2"/>
                </c:manualLayout>
              </c:layout>
              <c:dLblPos val="r"/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/>
              </c:extLst>
            </c:dLbl>
            <c:numFmt formatCode="0.00%" sourceLinked="0"/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>
                    <a:solidFill>
                      <a:srgbClr val="002060"/>
                    </a:solidFill>
                  </a:defRPr>
                </a:pPr>
                <a:endParaRPr lang="pt-BR"/>
              </a:p>
            </c:txPr>
            <c:dLblPos val="t"/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7.8'!$A$6:$A$21</c:f>
              <c:strCache>
                <c:ptCount val="16"/>
                <c:pt idx="0">
                  <c:v>&gt; 0,00 e &lt; 0,10</c:v>
                </c:pt>
                <c:pt idx="1">
                  <c:v>&gt;= 0,10 e &lt; 0,20</c:v>
                </c:pt>
                <c:pt idx="2">
                  <c:v>&gt;= 0,20 e &lt; 0,30</c:v>
                </c:pt>
                <c:pt idx="3">
                  <c:v>&gt;= 0,30 e &lt; 0,40</c:v>
                </c:pt>
                <c:pt idx="4">
                  <c:v>&gt;= 0,40 e &lt; 0,50</c:v>
                </c:pt>
                <c:pt idx="5">
                  <c:v>&gt;= 0,50 e &lt; 0,60</c:v>
                </c:pt>
                <c:pt idx="6">
                  <c:v>&gt;= 0,60 e &lt; 0,70</c:v>
                </c:pt>
                <c:pt idx="7">
                  <c:v>&gt;= 0,70 e &lt; 0,80</c:v>
                </c:pt>
                <c:pt idx="8">
                  <c:v>&gt;= 0,80 e &lt; 0,90</c:v>
                </c:pt>
                <c:pt idx="9">
                  <c:v>&gt;= 0,90 e &lt; 1,00</c:v>
                </c:pt>
                <c:pt idx="10">
                  <c:v>&gt;= 1,00 e &lt;1,10</c:v>
                </c:pt>
                <c:pt idx="11">
                  <c:v>&gt;= 1,10 e &lt; 1,20</c:v>
                </c:pt>
                <c:pt idx="12">
                  <c:v>&gt;= 1,20 e &lt; 1,30</c:v>
                </c:pt>
                <c:pt idx="13">
                  <c:v>&gt;= 1,30 e &lt; 1,40</c:v>
                </c:pt>
                <c:pt idx="14">
                  <c:v>&gt; = 1,40 e &lt; 1,50</c:v>
                </c:pt>
                <c:pt idx="15">
                  <c:v>&gt;= 1,50</c:v>
                </c:pt>
              </c:strCache>
            </c:strRef>
          </c:cat>
          <c:val>
            <c:numRef>
              <c:f>'Fig 7.8'!$D$6:$D$21</c:f>
              <c:numCache>
                <c:formatCode>0.0%</c:formatCode>
                <c:ptCount val="16"/>
                <c:pt idx="0">
                  <c:v>8.31386002055679E-3</c:v>
                </c:pt>
                <c:pt idx="1">
                  <c:v>7.6977465497096572E-3</c:v>
                </c:pt>
                <c:pt idx="2">
                  <c:v>3.1435376237580276E-2</c:v>
                </c:pt>
                <c:pt idx="3">
                  <c:v>3.5208307710553367E-2</c:v>
                </c:pt>
                <c:pt idx="4">
                  <c:v>7.14327874217041E-2</c:v>
                </c:pt>
                <c:pt idx="5">
                  <c:v>8.4062392933383703E-2</c:v>
                </c:pt>
                <c:pt idx="6">
                  <c:v>0.10703490810939023</c:v>
                </c:pt>
                <c:pt idx="7">
                  <c:v>0.1064104214800889</c:v>
                </c:pt>
                <c:pt idx="8">
                  <c:v>9.2473024703288206E-2</c:v>
                </c:pt>
                <c:pt idx="9">
                  <c:v>8.3762057348174046E-2</c:v>
                </c:pt>
                <c:pt idx="10">
                  <c:v>7.2699399219017663E-2</c:v>
                </c:pt>
                <c:pt idx="11">
                  <c:v>6.3900994127258831E-2</c:v>
                </c:pt>
                <c:pt idx="12">
                  <c:v>3.6437514824608414E-2</c:v>
                </c:pt>
                <c:pt idx="13">
                  <c:v>3.701642950953607E-2</c:v>
                </c:pt>
                <c:pt idx="14">
                  <c:v>6.4620399429856548E-2</c:v>
                </c:pt>
                <c:pt idx="15">
                  <c:v>9.7494380375293191E-2</c:v>
                </c:pt>
              </c:numCache>
            </c:numRef>
          </c:val>
          <c:smooth val="0"/>
        </c:ser>
        <c:dLbls>
          <c:showLegendKey val="0"/>
          <c:showVal val="1"/>
          <c:showCatName val="0"/>
          <c:showSerName val="0"/>
          <c:showPercent val="0"/>
          <c:showBubbleSize val="0"/>
        </c:dLbls>
        <c:smooth val="0"/>
        <c:axId val="293467808"/>
        <c:axId val="293468200"/>
      </c:lineChart>
      <c:catAx>
        <c:axId val="29346780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 rot="-2700000"/>
          <a:lstStyle/>
          <a:p>
            <a:pPr>
              <a:defRPr/>
            </a:pPr>
            <a:endParaRPr lang="pt-BR"/>
          </a:p>
        </c:txPr>
        <c:crossAx val="293468200"/>
        <c:crosses val="autoZero"/>
        <c:auto val="1"/>
        <c:lblAlgn val="ctr"/>
        <c:lblOffset val="100"/>
        <c:noMultiLvlLbl val="0"/>
      </c:catAx>
      <c:valAx>
        <c:axId val="2934682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67808"/>
        <c:crosses val="autoZero"/>
        <c:crossBetween val="between"/>
      </c:valAx>
    </c:plotArea>
    <c:legend>
      <c:legendPos val="b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'Fonte DRE'!$A$6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'Fonte DRE'!$L$5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'Fonte DRE'!$L$6</c:f>
              <c:numCache>
                <c:formatCode>#,##0</c:formatCode>
                <c:ptCount val="1"/>
                <c:pt idx="0">
                  <c:v>18274246.890680004</c:v>
                </c:pt>
              </c:numCache>
            </c:numRef>
          </c:val>
        </c:ser>
        <c:ser>
          <c:idx val="1"/>
          <c:order val="1"/>
          <c:tx>
            <c:strRef>
              <c:f>'Fonte DRE'!$A$7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'Fonte DRE'!$L$5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'Fonte DRE'!$L$7</c:f>
              <c:numCache>
                <c:formatCode>#,##0</c:formatCode>
                <c:ptCount val="1"/>
                <c:pt idx="0">
                  <c:v>22344325.549929999</c:v>
                </c:pt>
              </c:numCache>
            </c:numRef>
          </c:val>
        </c:ser>
        <c:ser>
          <c:idx val="2"/>
          <c:order val="2"/>
          <c:tx>
            <c:strRef>
              <c:f>'Fonte DRE'!$A$8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'Fonte DRE'!$L$5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'Fonte DRE'!$L$8</c:f>
              <c:numCache>
                <c:formatCode>#,##0</c:formatCode>
                <c:ptCount val="1"/>
                <c:pt idx="0">
                  <c:v>25898388.855099998</c:v>
                </c:pt>
              </c:numCache>
            </c:numRef>
          </c:val>
        </c:ser>
        <c:ser>
          <c:idx val="3"/>
          <c:order val="3"/>
          <c:tx>
            <c:strRef>
              <c:f>'Fonte DRE'!$A$9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'Fonte DRE'!$L$5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'Fonte DRE'!$L$9</c:f>
              <c:numCache>
                <c:formatCode>#,##0</c:formatCode>
                <c:ptCount val="1"/>
                <c:pt idx="0">
                  <c:v>28367580.63704</c:v>
                </c:pt>
              </c:numCache>
            </c:numRef>
          </c:val>
        </c:ser>
        <c:ser>
          <c:idx val="4"/>
          <c:order val="4"/>
          <c:tx>
            <c:strRef>
              <c:f>'Fonte DRE'!$A$10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'Fonte DRE'!$L$5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'Fonte DRE'!$L$10</c:f>
              <c:numCache>
                <c:formatCode>#,##0</c:formatCode>
                <c:ptCount val="1"/>
                <c:pt idx="0">
                  <c:v>32529766.132170003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468984"/>
        <c:axId val="293469376"/>
      </c:barChart>
      <c:catAx>
        <c:axId val="2934689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469376"/>
        <c:crosses val="autoZero"/>
        <c:auto val="1"/>
        <c:lblAlgn val="ctr"/>
        <c:lblOffset val="100"/>
        <c:noMultiLvlLbl val="0"/>
      </c:catAx>
      <c:valAx>
        <c:axId val="29346937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9346898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8.1'!$L$6</c:f>
              <c:numCache>
                <c:formatCode>#,##0</c:formatCode>
                <c:ptCount val="1"/>
                <c:pt idx="0">
                  <c:v>16959990.112969991</c:v>
                </c:pt>
              </c:numCache>
            </c:numRef>
          </c:val>
        </c:ser>
        <c:ser>
          <c:idx val="1"/>
          <c:order val="1"/>
          <c:tx>
            <c:strRef>
              <c:f>'Fig 8.1'!$A$7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8.1'!$L$7</c:f>
              <c:numCache>
                <c:formatCode>#,##0</c:formatCode>
                <c:ptCount val="1"/>
                <c:pt idx="0">
                  <c:v>21387048.442100003</c:v>
                </c:pt>
              </c:numCache>
            </c:numRef>
          </c:val>
        </c:ser>
        <c:ser>
          <c:idx val="2"/>
          <c:order val="2"/>
          <c:tx>
            <c:strRef>
              <c:f>'Fig 8.1'!$A$8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8.1'!$L$8</c:f>
              <c:numCache>
                <c:formatCode>#,##0</c:formatCode>
                <c:ptCount val="1"/>
                <c:pt idx="0">
                  <c:v>24888532.13044998</c:v>
                </c:pt>
              </c:numCache>
            </c:numRef>
          </c:val>
        </c:ser>
        <c:ser>
          <c:idx val="3"/>
          <c:order val="3"/>
          <c:tx>
            <c:strRef>
              <c:f>'Fig 8.1'!$A$9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8.1'!$L$9</c:f>
              <c:numCache>
                <c:formatCode>#,##0</c:formatCode>
                <c:ptCount val="1"/>
                <c:pt idx="0">
                  <c:v>26798524.973909993</c:v>
                </c:pt>
              </c:numCache>
            </c:numRef>
          </c:val>
        </c:ser>
        <c:ser>
          <c:idx val="4"/>
          <c:order val="4"/>
          <c:tx>
            <c:strRef>
              <c:f>'Fig 8.1'!$A$10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8.1'!$L$10</c:f>
              <c:numCache>
                <c:formatCode>#,##0</c:formatCode>
                <c:ptCount val="1"/>
                <c:pt idx="0">
                  <c:v>31246385.036439985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470552"/>
        <c:axId val="293470944"/>
      </c:barChart>
      <c:catAx>
        <c:axId val="2934705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470944"/>
        <c:crosses val="autoZero"/>
        <c:auto val="1"/>
        <c:lblAlgn val="ctr"/>
        <c:lblOffset val="100"/>
        <c:noMultiLvlLbl val="0"/>
      </c:catAx>
      <c:valAx>
        <c:axId val="29347094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9347055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9.0085915519553028E-2"/>
          <c:y val="4.4689123403143072E-2"/>
          <c:w val="0.88353518759794947"/>
          <c:h val="0.77561037235491048"/>
        </c:manualLayout>
      </c:layout>
      <c:barChart>
        <c:barDir val="col"/>
        <c:grouping val="clustered"/>
        <c:varyColors val="0"/>
        <c:ser>
          <c:idx val="0"/>
          <c:order val="0"/>
          <c:tx>
            <c:strRef>
              <c:f>'Fig 8.2'!$B$5</c:f>
              <c:strCache>
                <c:ptCount val="1"/>
                <c:pt idx="0">
                  <c:v>Variação % da receita de voo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numRef>
              <c:f>'Fig 8.2'!$A$6:$A$9</c:f>
              <c:numCache>
                <c:formatCode>General</c:formatCod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numCache>
            </c:numRef>
          </c:cat>
          <c:val>
            <c:numRef>
              <c:f>'Fig 8.2'!$B$6:$B$9</c:f>
              <c:numCache>
                <c:formatCode>0.00%</c:formatCode>
                <c:ptCount val="4"/>
                <c:pt idx="0">
                  <c:v>0.26102953478283331</c:v>
                </c:pt>
                <c:pt idx="1">
                  <c:v>0.16371981846175054</c:v>
                </c:pt>
                <c:pt idx="2">
                  <c:v>7.6741883910590447E-2</c:v>
                </c:pt>
                <c:pt idx="3">
                  <c:v>0.16597406263405401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472120"/>
        <c:axId val="293472512"/>
      </c:barChart>
      <c:catAx>
        <c:axId val="2934721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472512"/>
        <c:crosses val="autoZero"/>
        <c:auto val="1"/>
        <c:lblAlgn val="ctr"/>
        <c:lblOffset val="100"/>
        <c:noMultiLvlLbl val="0"/>
      </c:catAx>
      <c:valAx>
        <c:axId val="2934725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472120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>
        <c:manualLayout>
          <c:layoutTarget val="inner"/>
          <c:xMode val="edge"/>
          <c:yMode val="edge"/>
          <c:x val="0"/>
          <c:y val="0"/>
          <c:w val="0.6980405711462857"/>
          <c:h val="0.97177461688256939"/>
        </c:manualLayout>
      </c:layout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8.3'!$A$6:$A$10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8.3'!$B$6:$B$10</c:f>
              <c:numCache>
                <c:formatCode>0.00%</c:formatCode>
                <c:ptCount val="5"/>
                <c:pt idx="0">
                  <c:v>0.85493064528152218</c:v>
                </c:pt>
                <c:pt idx="1">
                  <c:v>8.9618193100904631E-3</c:v>
                </c:pt>
                <c:pt idx="2">
                  <c:v>1.6867804993937884E-2</c:v>
                </c:pt>
                <c:pt idx="3">
                  <c:v>8.2883972418586596E-2</c:v>
                </c:pt>
                <c:pt idx="4">
                  <c:v>3.6355757995862888E-2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zero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8.4'!$B$5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delete val="1"/>
          </c:dLbls>
          <c:cat>
            <c:strRef>
              <c:f>'Fig 8.4'!$A$6:$A$10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8.4'!$B$6:$B$10</c:f>
              <c:numCache>
                <c:formatCode>0.0%</c:formatCode>
                <c:ptCount val="5"/>
                <c:pt idx="0">
                  <c:v>0.85896826424195682</c:v>
                </c:pt>
                <c:pt idx="1">
                  <c:v>1.5435814768544699E-2</c:v>
                </c:pt>
                <c:pt idx="2">
                  <c:v>1.4804045433855505E-2</c:v>
                </c:pt>
                <c:pt idx="3">
                  <c:v>7.8145283806341184E-2</c:v>
                </c:pt>
                <c:pt idx="4">
                  <c:v>3.264659174930179E-2</c:v>
                </c:pt>
              </c:numCache>
            </c:numRef>
          </c:val>
        </c:ser>
        <c:ser>
          <c:idx val="1"/>
          <c:order val="1"/>
          <c:tx>
            <c:strRef>
              <c:f>'Fig 8.4'!$C$5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delete val="1"/>
          </c:dLbls>
          <c:cat>
            <c:strRef>
              <c:f>'Fig 8.4'!$A$6:$A$10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8.4'!$C$6:$C$10</c:f>
              <c:numCache>
                <c:formatCode>0.0%</c:formatCode>
                <c:ptCount val="5"/>
                <c:pt idx="0">
                  <c:v>0.84788930845879673</c:v>
                </c:pt>
                <c:pt idx="1">
                  <c:v>1.5937121000266959E-2</c:v>
                </c:pt>
                <c:pt idx="2">
                  <c:v>1.1148559152317097E-2</c:v>
                </c:pt>
                <c:pt idx="3">
                  <c:v>8.8798770150693096E-2</c:v>
                </c:pt>
                <c:pt idx="4">
                  <c:v>3.6226241237926018E-2</c:v>
                </c:pt>
              </c:numCache>
            </c:numRef>
          </c:val>
        </c:ser>
        <c:ser>
          <c:idx val="2"/>
          <c:order val="2"/>
          <c:tx>
            <c:strRef>
              <c:f>'Fig 8.4'!$D$5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delete val="1"/>
          </c:dLbls>
          <c:cat>
            <c:strRef>
              <c:f>'Fig 8.4'!$A$6:$A$10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8.4'!$D$6:$D$10</c:f>
              <c:numCache>
                <c:formatCode>0.0%</c:formatCode>
                <c:ptCount val="5"/>
                <c:pt idx="0">
                  <c:v>0.84986172251965442</c:v>
                </c:pt>
                <c:pt idx="1">
                  <c:v>1.0344526896586608E-2</c:v>
                </c:pt>
                <c:pt idx="2">
                  <c:v>1.7254774754859568E-2</c:v>
                </c:pt>
                <c:pt idx="3">
                  <c:v>8.2494720489282511E-2</c:v>
                </c:pt>
                <c:pt idx="4">
                  <c:v>4.0044255339616933E-2</c:v>
                </c:pt>
              </c:numCache>
            </c:numRef>
          </c:val>
        </c:ser>
        <c:ser>
          <c:idx val="3"/>
          <c:order val="3"/>
          <c:tx>
            <c:strRef>
              <c:f>'Fig 8.4'!$E$5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delete val="1"/>
          </c:dLbls>
          <c:cat>
            <c:strRef>
              <c:f>'Fig 8.4'!$A$6:$A$10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8.4'!$E$6:$E$10</c:f>
              <c:numCache>
                <c:formatCode>0.0%</c:formatCode>
                <c:ptCount val="5"/>
                <c:pt idx="0">
                  <c:v>0.86351112399951135</c:v>
                </c:pt>
                <c:pt idx="1">
                  <c:v>1.0283933142525866E-2</c:v>
                </c:pt>
                <c:pt idx="2">
                  <c:v>1.2060346989047139E-2</c:v>
                </c:pt>
                <c:pt idx="3">
                  <c:v>6.8164340526518069E-2</c:v>
                </c:pt>
                <c:pt idx="4">
                  <c:v>4.5980255342397573E-2</c:v>
                </c:pt>
              </c:numCache>
            </c:numRef>
          </c:val>
        </c:ser>
        <c:ser>
          <c:idx val="4"/>
          <c:order val="4"/>
          <c:tx>
            <c:strRef>
              <c:f>'Fig 8.4'!$F$5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8.4'!$A$6:$A$10</c:f>
              <c:strCache>
                <c:ptCount val="5"/>
                <c:pt idx="0">
                  <c:v>Passagens</c:v>
                </c:pt>
                <c:pt idx="1">
                  <c:v>Fretamento</c:v>
                </c:pt>
                <c:pt idx="2">
                  <c:v>Mala Postal e Rede Postal Noturna</c:v>
                </c:pt>
                <c:pt idx="3">
                  <c:v>Carga</c:v>
                </c:pt>
                <c:pt idx="4">
                  <c:v>Outros</c:v>
                </c:pt>
              </c:strCache>
            </c:strRef>
          </c:cat>
          <c:val>
            <c:numRef>
              <c:f>'Fig 8.4'!$F$6:$F$10</c:f>
              <c:numCache>
                <c:formatCode>0.0%</c:formatCode>
                <c:ptCount val="5"/>
                <c:pt idx="0">
                  <c:v>0.85493064528152207</c:v>
                </c:pt>
                <c:pt idx="1">
                  <c:v>8.9618193100904613E-3</c:v>
                </c:pt>
                <c:pt idx="2">
                  <c:v>1.686780499393788E-2</c:v>
                </c:pt>
                <c:pt idx="3">
                  <c:v>8.2883972418586568E-2</c:v>
                </c:pt>
                <c:pt idx="4">
                  <c:v>3.6355757995862881E-2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473688"/>
        <c:axId val="293474080"/>
      </c:barChart>
      <c:catAx>
        <c:axId val="293473688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crossAx val="293474080"/>
        <c:crosses val="autoZero"/>
        <c:auto val="1"/>
        <c:lblAlgn val="ctr"/>
        <c:lblOffset val="100"/>
        <c:noMultiLvlLbl val="0"/>
      </c:catAx>
      <c:valAx>
        <c:axId val="29347408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crossAx val="293473688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8.5'!$A$6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8.5'!$B$5:$K$5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8.5'!$B$6:$K$6</c:f>
              <c:numCache>
                <c:formatCode>#,##0</c:formatCode>
                <c:ptCount val="10"/>
                <c:pt idx="0">
                  <c:v>10288871.649550002</c:v>
                </c:pt>
                <c:pt idx="1">
                  <c:v>6915529.7589999996</c:v>
                </c:pt>
                <c:pt idx="2">
                  <c:v>868998.26078000001</c:v>
                </c:pt>
                <c:pt idx="3">
                  <c:v>576442.43971000006</c:v>
                </c:pt>
                <c:pt idx="4">
                  <c:v>722358.86389000004</c:v>
                </c:pt>
                <c:pt idx="5">
                  <c:v>195599.66939000002</c:v>
                </c:pt>
                <c:pt idx="6">
                  <c:v>763537.01165</c:v>
                </c:pt>
                <c:pt idx="7">
                  <c:v>519364.15134999994</c:v>
                </c:pt>
                <c:pt idx="8">
                  <c:v>60971.346570000002</c:v>
                </c:pt>
                <c:pt idx="9">
                  <c:v>132215.26199</c:v>
                </c:pt>
              </c:numCache>
            </c:numRef>
          </c:val>
        </c:ser>
        <c:ser>
          <c:idx val="1"/>
          <c:order val="1"/>
          <c:tx>
            <c:strRef>
              <c:f>'Fig 8.5'!$A$7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8.5'!$B$5:$K$5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8.5'!$B$7:$K$7</c:f>
              <c:numCache>
                <c:formatCode>#,##0</c:formatCode>
                <c:ptCount val="10"/>
                <c:pt idx="0">
                  <c:v>11516534.335560001</c:v>
                </c:pt>
                <c:pt idx="1">
                  <c:v>7182091.3030000003</c:v>
                </c:pt>
                <c:pt idx="2">
                  <c:v>1717028.8285899996</c:v>
                </c:pt>
                <c:pt idx="3">
                  <c:v>833627.76584999997</c:v>
                </c:pt>
                <c:pt idx="4">
                  <c:v>1077313.4713899998</c:v>
                </c:pt>
                <c:pt idx="5">
                  <c:v>241520.93461000003</c:v>
                </c:pt>
                <c:pt idx="6">
                  <c:v>890517.99954000011</c:v>
                </c:pt>
                <c:pt idx="7">
                  <c:v>616023.70143999998</c:v>
                </c:pt>
                <c:pt idx="8">
                  <c:v>154391.35338999997</c:v>
                </c:pt>
                <c:pt idx="9">
                  <c:v>142119.69992000001</c:v>
                </c:pt>
              </c:numCache>
            </c:numRef>
          </c:val>
        </c:ser>
        <c:ser>
          <c:idx val="2"/>
          <c:order val="2"/>
          <c:tx>
            <c:strRef>
              <c:f>'Fig 8.5'!$A$8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8.5'!$B$5:$K$5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8.5'!$B$8:$K$8</c:f>
              <c:numCache>
                <c:formatCode>#,##0</c:formatCode>
                <c:ptCount val="10"/>
                <c:pt idx="0">
                  <c:v>12174518.179680001</c:v>
                </c:pt>
                <c:pt idx="1">
                  <c:v>7103930.898</c:v>
                </c:pt>
                <c:pt idx="2">
                  <c:v>2550174.8905499997</c:v>
                </c:pt>
                <c:pt idx="3">
                  <c:v>1319911.38916</c:v>
                </c:pt>
                <c:pt idx="4">
                  <c:v>1114715.63154</c:v>
                </c:pt>
                <c:pt idx="5">
                  <c:v>203941.29133000001</c:v>
                </c:pt>
                <c:pt idx="6">
                  <c:v>933499.10039999976</c:v>
                </c:pt>
                <c:pt idx="7">
                  <c:v>817345.21074000001</c:v>
                </c:pt>
                <c:pt idx="8">
                  <c:v>231051.62736999997</c:v>
                </c:pt>
                <c:pt idx="9">
                  <c:v>144817.15188999998</c:v>
                </c:pt>
              </c:numCache>
            </c:numRef>
          </c:val>
        </c:ser>
        <c:ser>
          <c:idx val="3"/>
          <c:order val="3"/>
          <c:tx>
            <c:strRef>
              <c:f>'Fig 8.5'!$A$9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8.5'!$B$5:$K$5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8.5'!$B$9:$K$9</c:f>
              <c:numCache>
                <c:formatCode>#,##0</c:formatCode>
                <c:ptCount val="10"/>
                <c:pt idx="0">
                  <c:v>13265776.266829997</c:v>
                </c:pt>
                <c:pt idx="1">
                  <c:v>8721617.8651900012</c:v>
                </c:pt>
                <c:pt idx="2">
                  <c:v>3781508.0985100004</c:v>
                </c:pt>
                <c:pt idx="3">
                  <c:v>1796718.50012</c:v>
                </c:pt>
                <c:pt idx="4">
                  <c:v>1454459.9959199999</c:v>
                </c:pt>
                <c:pt idx="5">
                  <c:v>195842.04027999996</c:v>
                </c:pt>
                <c:pt idx="6">
                  <c:v>19332.83660000001</c:v>
                </c:pt>
                <c:pt idx="7">
                  <c:v>1003518.1773599999</c:v>
                </c:pt>
                <c:pt idx="8">
                  <c:v>746380.59896000021</c:v>
                </c:pt>
                <c:pt idx="9">
                  <c:v>127510.78683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474864"/>
        <c:axId val="293475256"/>
      </c:barChart>
      <c:catAx>
        <c:axId val="2934748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475256"/>
        <c:crosses val="autoZero"/>
        <c:auto val="1"/>
        <c:lblAlgn val="ctr"/>
        <c:lblOffset val="100"/>
        <c:noMultiLvlLbl val="0"/>
      </c:catAx>
      <c:valAx>
        <c:axId val="29347525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9347486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8.6'!$A$6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8.6'!$B$6:$K$6</c:f>
              <c:numCache>
                <c:formatCode>0.0%</c:formatCode>
                <c:ptCount val="10"/>
                <c:pt idx="0">
                  <c:v>0.19577258235900841</c:v>
                </c:pt>
                <c:pt idx="1">
                  <c:v>0.1857032638386833</c:v>
                </c:pt>
                <c:pt idx="2">
                  <c:v>1.3075435383325478</c:v>
                </c:pt>
                <c:pt idx="3">
                  <c:v>0.37523562905821217</c:v>
                </c:pt>
                <c:pt idx="4">
                  <c:v>0.66995965640566535</c:v>
                </c:pt>
                <c:pt idx="5">
                  <c:v>0.93338462293789104</c:v>
                </c:pt>
                <c:pt idx="6">
                  <c:v>0.61460442498665913</c:v>
                </c:pt>
                <c:pt idx="7">
                  <c:v>1.6021608173715118</c:v>
                </c:pt>
                <c:pt idx="8">
                  <c:v>0</c:v>
                </c:pt>
                <c:pt idx="9">
                  <c:v>7.910949771816278E-2</c:v>
                </c:pt>
              </c:numCache>
            </c:numRef>
          </c:val>
        </c:ser>
        <c:ser>
          <c:idx val="1"/>
          <c:order val="1"/>
          <c:tx>
            <c:strRef>
              <c:f>'Fig 8.6'!$A$7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8.6'!$B$7:$K$7</c:f>
              <c:numCache>
                <c:formatCode>0.0%</c:formatCode>
                <c:ptCount val="10"/>
                <c:pt idx="0">
                  <c:v>0.11931946746208011</c:v>
                </c:pt>
                <c:pt idx="1">
                  <c:v>3.8545354194028603E-2</c:v>
                </c:pt>
                <c:pt idx="2">
                  <c:v>0.97587142124866832</c:v>
                </c:pt>
                <c:pt idx="3">
                  <c:v>0.44615959621117796</c:v>
                </c:pt>
                <c:pt idx="4">
                  <c:v>0.49138264267779763</c:v>
                </c:pt>
                <c:pt idx="5">
                  <c:v>0.23477169140014764</c:v>
                </c:pt>
                <c:pt idx="6">
                  <c:v>0.16630626407434357</c:v>
                </c:pt>
                <c:pt idx="7">
                  <c:v>0.18611132447002698</c:v>
                </c:pt>
                <c:pt idx="8">
                  <c:v>1.5321952371963166</c:v>
                </c:pt>
                <c:pt idx="9">
                  <c:v>7.491145712625169E-2</c:v>
                </c:pt>
              </c:numCache>
            </c:numRef>
          </c:val>
        </c:ser>
        <c:ser>
          <c:idx val="2"/>
          <c:order val="2"/>
          <c:tx>
            <c:strRef>
              <c:f>'Fig 8.6'!$A$8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8.6'!$B$8:$K$8</c:f>
              <c:numCache>
                <c:formatCode>0.0%</c:formatCode>
                <c:ptCount val="10"/>
                <c:pt idx="0">
                  <c:v>5.7133841218909076E-2</c:v>
                </c:pt>
                <c:pt idx="1">
                  <c:v>-1.0882680503845998E-2</c:v>
                </c:pt>
                <c:pt idx="2">
                  <c:v>0.48522543599001078</c:v>
                </c:pt>
                <c:pt idx="3">
                  <c:v>0.58333424488826369</c:v>
                </c:pt>
                <c:pt idx="4">
                  <c:v>3.4717991692559291E-2</c:v>
                </c:pt>
                <c:pt idx="5">
                  <c:v>-0.15559580100450665</c:v>
                </c:pt>
                <c:pt idx="6">
                  <c:v>4.8265280300006985E-2</c:v>
                </c:pt>
                <c:pt idx="7">
                  <c:v>0.3268080575948562</c:v>
                </c:pt>
                <c:pt idx="8">
                  <c:v>0.49653217163238716</c:v>
                </c:pt>
                <c:pt idx="9">
                  <c:v>1.8980141187452393E-2</c:v>
                </c:pt>
              </c:numCache>
            </c:numRef>
          </c:val>
        </c:ser>
        <c:ser>
          <c:idx val="3"/>
          <c:order val="3"/>
          <c:tx>
            <c:strRef>
              <c:f>'Fig 8.6'!$A$9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8.6'!$B$9:$K$9</c:f>
              <c:numCache>
                <c:formatCode>0.0%</c:formatCode>
                <c:ptCount val="10"/>
                <c:pt idx="0">
                  <c:v>8.9634601636340072E-2</c:v>
                </c:pt>
                <c:pt idx="1">
                  <c:v>0.22771715975523299</c:v>
                </c:pt>
                <c:pt idx="2">
                  <c:v>0.48284265229136403</c:v>
                </c:pt>
                <c:pt idx="3">
                  <c:v>0.36124175825427418</c:v>
                </c:pt>
                <c:pt idx="4">
                  <c:v>0.30478119689650085</c:v>
                </c:pt>
                <c:pt idx="5">
                  <c:v>-3.9713640122512217E-2</c:v>
                </c:pt>
                <c:pt idx="6">
                  <c:v>-0.97928992476616639</c:v>
                </c:pt>
                <c:pt idx="7">
                  <c:v>0.22777764422384572</c:v>
                </c:pt>
                <c:pt idx="8">
                  <c:v>2.2303628736826253</c:v>
                </c:pt>
                <c:pt idx="9">
                  <c:v>-0.11950494008572632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47992"/>
        <c:axId val="293248384"/>
      </c:barChart>
      <c:catAx>
        <c:axId val="2932479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48384"/>
        <c:crosses val="autoZero"/>
        <c:auto val="1"/>
        <c:lblAlgn val="ctr"/>
        <c:lblOffset val="100"/>
        <c:noMultiLvlLbl val="0"/>
      </c:catAx>
      <c:valAx>
        <c:axId val="2932483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%" sourceLinked="1"/>
        <c:majorTickMark val="out"/>
        <c:minorTickMark val="none"/>
        <c:tickLblPos val="nextTo"/>
        <c:crossAx val="2932479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numFmt formatCode="#,##0" sourceLinked="0"/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8.7'!$B$5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8.7'!$B$6</c:f>
              <c:numCache>
                <c:formatCode>_(* #,##0_);_(* \(#,##0\);_(* "-"??_);_(@_)</c:formatCode>
                <c:ptCount val="1"/>
                <c:pt idx="0">
                  <c:v>18003241374.959991</c:v>
                </c:pt>
              </c:numCache>
            </c:numRef>
          </c:val>
        </c:ser>
        <c:ser>
          <c:idx val="1"/>
          <c:order val="1"/>
          <c:tx>
            <c:strRef>
              <c:f>'Fig 8.7'!$A$7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8.7'!$B$5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8.7'!$B$7</c:f>
              <c:numCache>
                <c:formatCode>_(* #,##0_);_(* \(#,##0\);_(* "-"??_);_(@_)</c:formatCode>
                <c:ptCount val="1"/>
                <c:pt idx="0">
                  <c:v>21368077302.660011</c:v>
                </c:pt>
              </c:numCache>
            </c:numRef>
          </c:val>
        </c:ser>
        <c:ser>
          <c:idx val="2"/>
          <c:order val="2"/>
          <c:tx>
            <c:strRef>
              <c:f>'Fig 8.7'!$A$8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8.7'!$B$5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8.7'!$B$8</c:f>
              <c:numCache>
                <c:formatCode>_(* #,##0_);_(* \(#,##0\);_(* "-"??_);_(@_)</c:formatCode>
                <c:ptCount val="1"/>
                <c:pt idx="0">
                  <c:v>26124732890.01001</c:v>
                </c:pt>
              </c:numCache>
            </c:numRef>
          </c:val>
        </c:ser>
        <c:ser>
          <c:idx val="3"/>
          <c:order val="3"/>
          <c:tx>
            <c:strRef>
              <c:f>'Fig 8.7'!$A$9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8.7'!$B$5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8.7'!$B$9</c:f>
              <c:numCache>
                <c:formatCode>_(* #,##0_);_(* \(#,##0\);_(* "-"??_);_(@_)</c:formatCode>
                <c:ptCount val="1"/>
                <c:pt idx="0">
                  <c:v>29984978062.780006</c:v>
                </c:pt>
              </c:numCache>
            </c:numRef>
          </c:val>
        </c:ser>
        <c:ser>
          <c:idx val="4"/>
          <c:order val="4"/>
          <c:tx>
            <c:strRef>
              <c:f>'Fig 8.7'!$A$10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chemeClr val="accent5">
                <a:lumMod val="60000"/>
                <a:lumOff val="40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8.7'!$B$5</c:f>
              <c:strCache>
                <c:ptCount val="1"/>
                <c:pt idx="0">
                  <c:v>Custos e Despesas de Voo</c:v>
                </c:pt>
              </c:strCache>
            </c:strRef>
          </c:cat>
          <c:val>
            <c:numRef>
              <c:f>'Fig 8.7'!$B$10</c:f>
              <c:numCache>
                <c:formatCode>_(* #,##0_);_(* \(#,##0\);_(* "-"??_);_(@_)</c:formatCode>
                <c:ptCount val="1"/>
                <c:pt idx="0">
                  <c:v>31802189375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249560"/>
        <c:axId val="293249952"/>
      </c:barChart>
      <c:catAx>
        <c:axId val="2932495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249952"/>
        <c:crosses val="autoZero"/>
        <c:auto val="1"/>
        <c:lblAlgn val="ctr"/>
        <c:lblOffset val="100"/>
        <c:noMultiLvlLbl val="0"/>
      </c:catAx>
      <c:valAx>
        <c:axId val="2932499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93249560"/>
        <c:crosses val="autoZero"/>
        <c:crossBetween val="between"/>
        <c:dispUnits>
          <c:builtInUnit val="millions"/>
          <c:dispUnitsLbl>
            <c:txPr>
              <a:bodyPr/>
              <a:lstStyle/>
              <a:p>
                <a:pPr>
                  <a:defRPr b="0"/>
                </a:pPr>
                <a:endParaRPr lang="pt-BR"/>
              </a:p>
            </c:txPr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0085915519553028E-2"/>
          <c:y val="4.4689123403143072E-2"/>
          <c:w val="0.88353518759794925"/>
          <c:h val="0.77561037235491082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8.8'!$A$6:$A$9</c:f>
              <c:strCache>
                <c:ptCount val="4"/>
                <c:pt idx="0">
                  <c:v>2010</c:v>
                </c:pt>
                <c:pt idx="1">
                  <c:v>2011</c:v>
                </c:pt>
                <c:pt idx="2">
                  <c:v>2012</c:v>
                </c:pt>
                <c:pt idx="3">
                  <c:v>2013</c:v>
                </c:pt>
              </c:strCache>
            </c:strRef>
          </c:cat>
          <c:val>
            <c:numRef>
              <c:f>'Fig 8.8'!$B$6:$B$9</c:f>
              <c:numCache>
                <c:formatCode>0.0%</c:formatCode>
                <c:ptCount val="4"/>
                <c:pt idx="0">
                  <c:v>0.18690167273877911</c:v>
                </c:pt>
                <c:pt idx="1">
                  <c:v>0.22260568978556927</c:v>
                </c:pt>
                <c:pt idx="2">
                  <c:v>0.14776209154070008</c:v>
                </c:pt>
                <c:pt idx="3">
                  <c:v>6.060405675185998E-2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250736"/>
        <c:axId val="293251128"/>
      </c:barChart>
      <c:catAx>
        <c:axId val="2932507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crossAx val="293251128"/>
        <c:crosses val="autoZero"/>
        <c:auto val="1"/>
        <c:lblAlgn val="ctr"/>
        <c:lblOffset val="100"/>
        <c:noMultiLvlLbl val="0"/>
      </c:catAx>
      <c:valAx>
        <c:axId val="2932511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0%" sourceLinked="0"/>
        <c:majorTickMark val="out"/>
        <c:minorTickMark val="none"/>
        <c:tickLblPos val="nextTo"/>
        <c:crossAx val="293250736"/>
        <c:crosses val="autoZero"/>
        <c:crossBetween val="between"/>
      </c:valAx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view3D>
      <c:rotX val="45"/>
      <c:rotY val="0"/>
      <c:rAngAx val="0"/>
    </c:view3D>
    <c:floor>
      <c:thickness val="0"/>
    </c:floor>
    <c:sideWall>
      <c:thickness val="0"/>
    </c:sideWall>
    <c:backWall>
      <c:thickness val="0"/>
    </c:backWall>
    <c:plotArea>
      <c:layout/>
      <c:pie3DChart>
        <c:varyColors val="1"/>
        <c:ser>
          <c:idx val="0"/>
          <c:order val="0"/>
          <c:dLbls>
            <c:spPr>
              <a:noFill/>
              <a:ln>
                <a:noFill/>
              </a:ln>
              <a:effectLst/>
            </c:spPr>
            <c:txPr>
              <a:bodyPr/>
              <a:lstStyle/>
              <a:p>
                <a:pPr>
                  <a:defRPr b="1"/>
                </a:pPr>
                <a:endParaRPr lang="pt-BR"/>
              </a:p>
            </c:txPr>
            <c:dLblPos val="bestFit"/>
            <c:showLegendKey val="0"/>
            <c:showVal val="1"/>
            <c:showCatName val="0"/>
            <c:showSerName val="0"/>
            <c:showPercent val="0"/>
            <c:showBubbleSize val="0"/>
            <c:showLeaderLines val="1"/>
            <c:extLst>
              <c:ext xmlns:c15="http://schemas.microsoft.com/office/drawing/2012/chart" uri="{CE6537A1-D6FC-4f65-9D91-7224C49458BB}"/>
            </c:extLst>
          </c:dLbls>
          <c:cat>
            <c:strRef>
              <c:f>'Fig 8.9'!$A$6:$A$14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8.9'!$B$6:$B$14</c:f>
              <c:numCache>
                <c:formatCode>0.00%</c:formatCode>
                <c:ptCount val="9"/>
                <c:pt idx="0">
                  <c:v>9.6357792419440924E-2</c:v>
                </c:pt>
                <c:pt idx="1">
                  <c:v>0.37301686522989591</c:v>
                </c:pt>
                <c:pt idx="2">
                  <c:v>3.7036463492224558E-2</c:v>
                </c:pt>
                <c:pt idx="3">
                  <c:v>0.16964435219894358</c:v>
                </c:pt>
                <c:pt idx="4">
                  <c:v>2.5344537550411991E-2</c:v>
                </c:pt>
                <c:pt idx="5">
                  <c:v>3.4167325636208654E-2</c:v>
                </c:pt>
                <c:pt idx="6">
                  <c:v>8.7982905154623495E-2</c:v>
                </c:pt>
                <c:pt idx="7">
                  <c:v>7.281261048116125E-2</c:v>
                </c:pt>
                <c:pt idx="8">
                  <c:v>0.10363714783708976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  <c:showLeaderLines val="1"/>
        </c:dLbls>
      </c:pie3DChart>
    </c:plotArea>
    <c:legend>
      <c:legendPos val="r"/>
      <c:overlay val="0"/>
      <c:txPr>
        <a:bodyPr/>
        <a:lstStyle/>
        <a:p>
          <a:pPr rtl="0">
            <a:defRPr/>
          </a:pPr>
          <a:endParaRPr lang="pt-BR"/>
        </a:p>
      </c:txPr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8.10'!$B$5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8.10'!$A$6:$A$14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8.10'!$B$6:$B$14</c:f>
              <c:numCache>
                <c:formatCode>_(* #,##0_);_(* \(#,##0\);_(* "-"??_);_(@_)</c:formatCode>
                <c:ptCount val="9"/>
                <c:pt idx="0">
                  <c:v>2120112.4071699996</c:v>
                </c:pt>
                <c:pt idx="1">
                  <c:v>5418312.5771200014</c:v>
                </c:pt>
                <c:pt idx="2">
                  <c:v>673686.31760999991</c:v>
                </c:pt>
                <c:pt idx="3">
                  <c:v>3549100.5641900003</c:v>
                </c:pt>
                <c:pt idx="4">
                  <c:v>331108.58250999986</c:v>
                </c:pt>
                <c:pt idx="5">
                  <c:v>675934.58586000011</c:v>
                </c:pt>
                <c:pt idx="6">
                  <c:v>1531980.0838399997</c:v>
                </c:pt>
                <c:pt idx="7">
                  <c:v>1793321.4967099987</c:v>
                </c:pt>
                <c:pt idx="8">
                  <c:v>1909684.7599500003</c:v>
                </c:pt>
              </c:numCache>
            </c:numRef>
          </c:val>
        </c:ser>
        <c:ser>
          <c:idx val="1"/>
          <c:order val="1"/>
          <c:tx>
            <c:strRef>
              <c:f>'Fig 8.10'!$C$5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8.10'!$A$6:$A$14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8.10'!$C$6:$C$14</c:f>
              <c:numCache>
                <c:formatCode>_(* #,##0_);_(* \(#,##0\);_(* "-"??_);_(@_)</c:formatCode>
                <c:ptCount val="9"/>
                <c:pt idx="0">
                  <c:v>2610264.6543700001</c:v>
                </c:pt>
                <c:pt idx="1">
                  <c:v>7067598.2409100039</c:v>
                </c:pt>
                <c:pt idx="2">
                  <c:v>932663.63317999966</c:v>
                </c:pt>
                <c:pt idx="3">
                  <c:v>3135373.1623400003</c:v>
                </c:pt>
                <c:pt idx="4">
                  <c:v>351832.34365000017</c:v>
                </c:pt>
                <c:pt idx="5">
                  <c:v>742620.28747999982</c:v>
                </c:pt>
                <c:pt idx="6">
                  <c:v>2029955.12638</c:v>
                </c:pt>
                <c:pt idx="7">
                  <c:v>1923893.1769299989</c:v>
                </c:pt>
                <c:pt idx="8">
                  <c:v>2573876.6774300002</c:v>
                </c:pt>
              </c:numCache>
            </c:numRef>
          </c:val>
        </c:ser>
        <c:ser>
          <c:idx val="2"/>
          <c:order val="2"/>
          <c:tx>
            <c:strRef>
              <c:f>'Fig 8.10'!$D$5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8.10'!$A$6:$A$14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8.10'!$D$6:$D$14</c:f>
              <c:numCache>
                <c:formatCode>_(* #,##0_);_(* \(#,##0\);_(* "-"??_);_(@_)</c:formatCode>
                <c:ptCount val="9"/>
                <c:pt idx="0">
                  <c:v>3481554.0975799989</c:v>
                </c:pt>
                <c:pt idx="1">
                  <c:v>9433503.8721299991</c:v>
                </c:pt>
                <c:pt idx="2">
                  <c:v>1128453.06608</c:v>
                </c:pt>
                <c:pt idx="3">
                  <c:v>3414550.3519299999</c:v>
                </c:pt>
                <c:pt idx="4">
                  <c:v>502636.77244999999</c:v>
                </c:pt>
                <c:pt idx="5">
                  <c:v>836154.42864999978</c:v>
                </c:pt>
                <c:pt idx="6">
                  <c:v>2382663.4985399987</c:v>
                </c:pt>
                <c:pt idx="7">
                  <c:v>2334577.5295500006</c:v>
                </c:pt>
                <c:pt idx="8">
                  <c:v>2610639.2731000003</c:v>
                </c:pt>
              </c:numCache>
            </c:numRef>
          </c:val>
        </c:ser>
        <c:ser>
          <c:idx val="3"/>
          <c:order val="3"/>
          <c:tx>
            <c:strRef>
              <c:f>'Fig 8.10'!$E$5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8.10'!$A$6:$A$14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8.10'!$E$6:$E$14</c:f>
              <c:numCache>
                <c:formatCode>_(* #,##0_);_(* \(#,##0\);_(* "-"??_);_(@_)</c:formatCode>
                <c:ptCount val="9"/>
                <c:pt idx="0">
                  <c:v>3433890.3408000004</c:v>
                </c:pt>
                <c:pt idx="1">
                  <c:v>11625836.877190003</c:v>
                </c:pt>
                <c:pt idx="2">
                  <c:v>1183420.3613000002</c:v>
                </c:pt>
                <c:pt idx="3">
                  <c:v>4218236.3969199993</c:v>
                </c:pt>
                <c:pt idx="4">
                  <c:v>701667.09213</c:v>
                </c:pt>
                <c:pt idx="5">
                  <c:v>1041371.4331099999</c:v>
                </c:pt>
                <c:pt idx="6">
                  <c:v>2663025.9480500002</c:v>
                </c:pt>
                <c:pt idx="7">
                  <c:v>2885128.4000399997</c:v>
                </c:pt>
                <c:pt idx="8">
                  <c:v>2232401.2132399995</c:v>
                </c:pt>
              </c:numCache>
            </c:numRef>
          </c:val>
        </c:ser>
        <c:ser>
          <c:idx val="4"/>
          <c:order val="4"/>
          <c:tx>
            <c:strRef>
              <c:f>'Fig 8.10'!$F$5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8.10'!$A$6:$A$14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8.10'!$F$6:$F$14</c:f>
              <c:numCache>
                <c:formatCode>_(* #,##0_);_(* \(#,##0\);_(* "-"??_);_(@_)</c:formatCode>
                <c:ptCount val="9"/>
                <c:pt idx="0">
                  <c:v>3064388.7622799999</c:v>
                </c:pt>
                <c:pt idx="1">
                  <c:v>11862752.988110002</c:v>
                </c:pt>
                <c:pt idx="2">
                  <c:v>1177840.6257599993</c:v>
                </c:pt>
                <c:pt idx="3">
                  <c:v>5395061.8150300011</c:v>
                </c:pt>
                <c:pt idx="4">
                  <c:v>806011.78280000074</c:v>
                </c:pt>
                <c:pt idx="5">
                  <c:v>1086595.7603199999</c:v>
                </c:pt>
                <c:pt idx="6">
                  <c:v>2798049.0114899999</c:v>
                </c:pt>
                <c:pt idx="7">
                  <c:v>2315600.42741</c:v>
                </c:pt>
                <c:pt idx="8">
                  <c:v>3295888.2017999999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2304"/>
        <c:axId val="293252696"/>
      </c:barChart>
      <c:catAx>
        <c:axId val="293252304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293252696"/>
        <c:crosses val="autoZero"/>
        <c:auto val="1"/>
        <c:lblAlgn val="ctr"/>
        <c:lblOffset val="100"/>
        <c:noMultiLvlLbl val="0"/>
      </c:catAx>
      <c:valAx>
        <c:axId val="2932526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_(* #,##0_);_(* \(#,##0\);_(* &quot;-&quot;??_);_(@_)" sourceLinked="1"/>
        <c:majorTickMark val="out"/>
        <c:minorTickMark val="none"/>
        <c:tickLblPos val="nextTo"/>
        <c:crossAx val="293252304"/>
        <c:crosses val="autoZero"/>
        <c:crossBetween val="between"/>
        <c:dispUnits>
          <c:builtInUnit val="millions"/>
          <c:dispUnitsLbl>
            <c:tx>
              <c:rich>
                <a:bodyPr/>
                <a:lstStyle/>
                <a:p>
                  <a:pPr>
                    <a:defRPr b="0"/>
                  </a:pPr>
                  <a:r>
                    <a:rPr lang="en-US" b="0"/>
                    <a:t>Bilhões de R$</a:t>
                  </a:r>
                </a:p>
              </c:rich>
            </c:tx>
          </c:dispUnitsLbl>
        </c:dispUnits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8.11'!$B$5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8.11'!$A$6:$A$14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8.11'!$B$6:$B$14</c:f>
              <c:numCache>
                <c:formatCode>0.00%</c:formatCode>
                <c:ptCount val="9"/>
                <c:pt idx="0">
                  <c:v>0.11776281631810927</c:v>
                </c:pt>
                <c:pt idx="1">
                  <c:v>0.30096316903555592</c:v>
                </c:pt>
                <c:pt idx="2">
                  <c:v>3.7420279136345061E-2</c:v>
                </c:pt>
                <c:pt idx="3">
                  <c:v>0.19713675389179108</c:v>
                </c:pt>
                <c:pt idx="4">
                  <c:v>1.8391609355997734E-2</c:v>
                </c:pt>
                <c:pt idx="5">
                  <c:v>3.7545160439837841E-2</c:v>
                </c:pt>
                <c:pt idx="6">
                  <c:v>8.5094681115077994E-2</c:v>
                </c:pt>
                <c:pt idx="7">
                  <c:v>9.9611034444289509E-2</c:v>
                </c:pt>
                <c:pt idx="8">
                  <c:v>0.10607449626299548</c:v>
                </c:pt>
              </c:numCache>
            </c:numRef>
          </c:val>
        </c:ser>
        <c:ser>
          <c:idx val="1"/>
          <c:order val="1"/>
          <c:tx>
            <c:strRef>
              <c:f>'Fig 8.11'!$C$5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8.11'!$A$6:$A$14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8.11'!$C$6:$C$14</c:f>
              <c:numCache>
                <c:formatCode>0.00%</c:formatCode>
                <c:ptCount val="9"/>
                <c:pt idx="0">
                  <c:v>0.12215720756700184</c:v>
                </c:pt>
                <c:pt idx="1">
                  <c:v>0.33075499216894388</c:v>
                </c:pt>
                <c:pt idx="2">
                  <c:v>4.3647522421844699E-2</c:v>
                </c:pt>
                <c:pt idx="3">
                  <c:v>0.14673164636802519</c:v>
                </c:pt>
                <c:pt idx="4">
                  <c:v>1.6465325291856639E-2</c:v>
                </c:pt>
                <c:pt idx="5">
                  <c:v>3.4753725239809352E-2</c:v>
                </c:pt>
                <c:pt idx="6">
                  <c:v>9.4999428241789044E-2</c:v>
                </c:pt>
                <c:pt idx="7">
                  <c:v>9.0035858148529019E-2</c:v>
                </c:pt>
                <c:pt idx="8">
                  <c:v>0.1204542945522004</c:v>
                </c:pt>
              </c:numCache>
            </c:numRef>
          </c:val>
        </c:ser>
        <c:ser>
          <c:idx val="2"/>
          <c:order val="2"/>
          <c:tx>
            <c:strRef>
              <c:f>'Fig 8.11'!$D$5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8.11'!$A$6:$A$14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8.11'!$D$6:$D$14</c:f>
              <c:numCache>
                <c:formatCode>0.00%</c:formatCode>
                <c:ptCount val="9"/>
                <c:pt idx="0">
                  <c:v>0.13326659117388842</c:v>
                </c:pt>
                <c:pt idx="1">
                  <c:v>0.36109474924956408</c:v>
                </c:pt>
                <c:pt idx="2">
                  <c:v>4.3194817372143028E-2</c:v>
                </c:pt>
                <c:pt idx="3">
                  <c:v>0.13070182827537011</c:v>
                </c:pt>
                <c:pt idx="4">
                  <c:v>1.92398817842921E-2</c:v>
                </c:pt>
                <c:pt idx="5">
                  <c:v>3.2006238386067566E-2</c:v>
                </c:pt>
                <c:pt idx="6">
                  <c:v>9.1203363057201656E-2</c:v>
                </c:pt>
                <c:pt idx="7">
                  <c:v>8.9362732984831189E-2</c:v>
                </c:pt>
                <c:pt idx="8">
                  <c:v>9.9929797716641899E-2</c:v>
                </c:pt>
              </c:numCache>
            </c:numRef>
          </c:val>
        </c:ser>
        <c:ser>
          <c:idx val="3"/>
          <c:order val="3"/>
          <c:tx>
            <c:strRef>
              <c:f>'Fig 8.11'!$E$5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8.11'!$A$6:$A$14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8.11'!$E$6:$E$14</c:f>
              <c:numCache>
                <c:formatCode>0.00%</c:formatCode>
                <c:ptCount val="9"/>
                <c:pt idx="0">
                  <c:v>0.11452035527958071</c:v>
                </c:pt>
                <c:pt idx="1">
                  <c:v>0.38772204044467901</c:v>
                </c:pt>
                <c:pt idx="2">
                  <c:v>3.9467107790516133E-2</c:v>
                </c:pt>
                <c:pt idx="3">
                  <c:v>0.14067832192800719</c:v>
                </c:pt>
                <c:pt idx="4">
                  <c:v>2.3400620492731689E-2</c:v>
                </c:pt>
                <c:pt idx="5">
                  <c:v>3.4729771385180422E-2</c:v>
                </c:pt>
                <c:pt idx="6">
                  <c:v>8.8812002545887545E-2</c:v>
                </c:pt>
                <c:pt idx="7">
                  <c:v>9.6219126590633558E-2</c:v>
                </c:pt>
                <c:pt idx="8">
                  <c:v>7.4450653542783546E-2</c:v>
                </c:pt>
              </c:numCache>
            </c:numRef>
          </c:val>
        </c:ser>
        <c:ser>
          <c:idx val="4"/>
          <c:order val="4"/>
          <c:tx>
            <c:strRef>
              <c:f>'Fig 8.11'!$F$5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8.11'!$A$6:$A$14</c:f>
              <c:strCache>
                <c:ptCount val="9"/>
                <c:pt idx="0">
                  <c:v>Custo com Tripulação</c:v>
                </c:pt>
                <c:pt idx="1">
                  <c:v>Custo com Combustíveis</c:v>
                </c:pt>
                <c:pt idx="2">
                  <c:v>Custo com Depreciação de Equipamentos de Voo</c:v>
                </c:pt>
                <c:pt idx="3">
                  <c:v>Custo com Arrendamento, Manutenção e Seguro das Aeronaves</c:v>
                </c:pt>
                <c:pt idx="4">
                  <c:v>Custo com Tarifas Aeroportuárias</c:v>
                </c:pt>
                <c:pt idx="5">
                  <c:v>Custo com Tarifas de Navegação Aérea</c:v>
                </c:pt>
                <c:pt idx="6">
                  <c:v>Custos Indiretos</c:v>
                </c:pt>
                <c:pt idx="7">
                  <c:v>Despesas Administrativas Gerais</c:v>
                </c:pt>
                <c:pt idx="8">
                  <c:v>Outras Despesas Operacionais</c:v>
                </c:pt>
              </c:strCache>
            </c:strRef>
          </c:cat>
          <c:val>
            <c:numRef>
              <c:f>'Fig 8.11'!$F$6:$F$14</c:f>
              <c:numCache>
                <c:formatCode>0.00%</c:formatCode>
                <c:ptCount val="9"/>
                <c:pt idx="0">
                  <c:v>9.6357792419440924E-2</c:v>
                </c:pt>
                <c:pt idx="1">
                  <c:v>0.37301686522989591</c:v>
                </c:pt>
                <c:pt idx="2">
                  <c:v>3.7036463492224558E-2</c:v>
                </c:pt>
                <c:pt idx="3">
                  <c:v>0.16964435219894358</c:v>
                </c:pt>
                <c:pt idx="4">
                  <c:v>2.5344537550411991E-2</c:v>
                </c:pt>
                <c:pt idx="5">
                  <c:v>3.4167325636208654E-2</c:v>
                </c:pt>
                <c:pt idx="6">
                  <c:v>8.7982905154623495E-2</c:v>
                </c:pt>
                <c:pt idx="7">
                  <c:v>7.281261048116125E-2</c:v>
                </c:pt>
                <c:pt idx="8">
                  <c:v>0.10363714783708976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3480"/>
        <c:axId val="293253872"/>
      </c:barChart>
      <c:catAx>
        <c:axId val="293253480"/>
        <c:scaling>
          <c:orientation val="minMax"/>
        </c:scaling>
        <c:delete val="0"/>
        <c:axPos val="b"/>
        <c:numFmt formatCode="General" sourceLinked="0"/>
        <c:majorTickMark val="out"/>
        <c:minorTickMark val="none"/>
        <c:tickLblPos val="nextTo"/>
        <c:txPr>
          <a:bodyPr/>
          <a:lstStyle/>
          <a:p>
            <a:pPr>
              <a:defRPr sz="700"/>
            </a:pPr>
            <a:endParaRPr lang="pt-BR"/>
          </a:p>
        </c:txPr>
        <c:crossAx val="293253872"/>
        <c:crosses val="autoZero"/>
        <c:auto val="1"/>
        <c:lblAlgn val="ctr"/>
        <c:lblOffset val="100"/>
        <c:noMultiLvlLbl val="0"/>
      </c:catAx>
      <c:valAx>
        <c:axId val="2932538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0%" sourceLinked="0"/>
        <c:majorTickMark val="out"/>
        <c:minorTickMark val="none"/>
        <c:tickLblPos val="nextTo"/>
        <c:crossAx val="293253480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'Fig 8.12'!$B$5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8.12'!$A$6:$A$15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8.12'!$B$6:$B$15</c:f>
              <c:numCache>
                <c:formatCode>_(* #,##0_);_(* \(#,##0\);_(* "-"??_);_(@_)</c:formatCode>
                <c:ptCount val="10"/>
                <c:pt idx="0">
                  <c:v>9420.0626499200007</c:v>
                </c:pt>
                <c:pt idx="1">
                  <c:v>5540.9747276199996</c:v>
                </c:pt>
                <c:pt idx="2">
                  <c:v>514.78265471999998</c:v>
                </c:pt>
                <c:pt idx="3">
                  <c:v>490.82169345000005</c:v>
                </c:pt>
                <c:pt idx="4">
                  <c:v>425.89900711000001</c:v>
                </c:pt>
                <c:pt idx="5">
                  <c:v>106.03546172</c:v>
                </c:pt>
                <c:pt idx="6">
                  <c:v>534.39154446999999</c:v>
                </c:pt>
                <c:pt idx="7">
                  <c:v>189.97279431000001</c:v>
                </c:pt>
                <c:pt idx="8">
                  <c:v>0</c:v>
                </c:pt>
                <c:pt idx="9">
                  <c:v>113.84949142000002</c:v>
                </c:pt>
              </c:numCache>
            </c:numRef>
          </c:val>
        </c:ser>
        <c:ser>
          <c:idx val="1"/>
          <c:order val="1"/>
          <c:tx>
            <c:strRef>
              <c:f>'Fig 8.12'!$C$5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/>
            </a:solidFill>
          </c:spPr>
          <c:invertIfNegative val="0"/>
          <c:cat>
            <c:strRef>
              <c:f>'Fig 8.12'!$A$6:$A$15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8.12'!$C$6:$C$15</c:f>
              <c:numCache>
                <c:formatCode>_(* #,##0_);_(* \(#,##0\);_(* "-"??_);_(@_)</c:formatCode>
                <c:ptCount val="10"/>
                <c:pt idx="0">
                  <c:v>10758.784300309999</c:v>
                </c:pt>
                <c:pt idx="1">
                  <c:v>6317.7487380000002</c:v>
                </c:pt>
                <c:pt idx="2">
                  <c:v>920.85988700999997</c:v>
                </c:pt>
                <c:pt idx="3">
                  <c:v>636.70302726000011</c:v>
                </c:pt>
                <c:pt idx="4">
                  <c:v>681.21886012000004</c:v>
                </c:pt>
                <c:pt idx="5">
                  <c:v>200.18393172000003</c:v>
                </c:pt>
                <c:pt idx="6">
                  <c:v>705.7428251</c:v>
                </c:pt>
                <c:pt idx="7">
                  <c:v>538.09511355999996</c:v>
                </c:pt>
                <c:pt idx="8">
                  <c:v>52.770479259999995</c:v>
                </c:pt>
                <c:pt idx="9">
                  <c:v>122.47365706999997</c:v>
                </c:pt>
              </c:numCache>
            </c:numRef>
          </c:val>
        </c:ser>
        <c:ser>
          <c:idx val="2"/>
          <c:order val="2"/>
          <c:tx>
            <c:strRef>
              <c:f>'Fig 8.12'!$D$5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8.12'!$A$6:$A$15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8.12'!$D$6:$D$15</c:f>
              <c:numCache>
                <c:formatCode>_(* #,##0_);_(* \(#,##0\);_(* "-"??_);_(@_)</c:formatCode>
                <c:ptCount val="10"/>
                <c:pt idx="0">
                  <c:v>11965.185483250001</c:v>
                </c:pt>
                <c:pt idx="1">
                  <c:v>7417.1044305199994</c:v>
                </c:pt>
                <c:pt idx="2">
                  <c:v>1696.8511368200002</c:v>
                </c:pt>
                <c:pt idx="3">
                  <c:v>874.06037048999997</c:v>
                </c:pt>
                <c:pt idx="4">
                  <c:v>1176.68608971</c:v>
                </c:pt>
                <c:pt idx="5">
                  <c:v>289.96474301999996</c:v>
                </c:pt>
                <c:pt idx="6">
                  <c:v>1058.7870002599998</c:v>
                </c:pt>
                <c:pt idx="7">
                  <c:v>651.09497864000002</c:v>
                </c:pt>
                <c:pt idx="8">
                  <c:v>179.05109264999999</c:v>
                </c:pt>
                <c:pt idx="9">
                  <c:v>138.31145291999999</c:v>
                </c:pt>
              </c:numCache>
            </c:numRef>
          </c:val>
        </c:ser>
        <c:ser>
          <c:idx val="3"/>
          <c:order val="3"/>
          <c:tx>
            <c:strRef>
              <c:f>'Fig 8.12'!$E$5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8.12'!$A$6:$A$15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8.12'!$E$6:$E$15</c:f>
              <c:numCache>
                <c:formatCode>_(* #,##0_);_(* \(#,##0\);_(* "-"??_);_(@_)</c:formatCode>
                <c:ptCount val="10"/>
                <c:pt idx="0">
                  <c:v>14004.755529839998</c:v>
                </c:pt>
                <c:pt idx="1">
                  <c:v>7872.7645652299998</c:v>
                </c:pt>
                <c:pt idx="2">
                  <c:v>2598.5629659100005</c:v>
                </c:pt>
                <c:pt idx="3">
                  <c:v>1370.4655168899999</c:v>
                </c:pt>
                <c:pt idx="4">
                  <c:v>1236.2161367399999</c:v>
                </c:pt>
                <c:pt idx="5">
                  <c:v>261.63309261000001</c:v>
                </c:pt>
                <c:pt idx="6">
                  <c:v>1178.3989997599999</c:v>
                </c:pt>
                <c:pt idx="7">
                  <c:v>852.50128315000006</c:v>
                </c:pt>
                <c:pt idx="8">
                  <c:v>260.25513902</c:v>
                </c:pt>
                <c:pt idx="9">
                  <c:v>139.07616188999998</c:v>
                </c:pt>
              </c:numCache>
            </c:numRef>
          </c:val>
        </c:ser>
        <c:ser>
          <c:idx val="4"/>
          <c:order val="4"/>
          <c:tx>
            <c:strRef>
              <c:f>'Fig 8.12'!$F$5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8.12'!$A$6:$A$15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8.12'!$F$6:$F$15</c:f>
              <c:numCache>
                <c:formatCode>_(* #,##0_);_(* \(#,##0\);_(* "-"??_);_(@_)</c:formatCode>
                <c:ptCount val="10"/>
                <c:pt idx="0">
                  <c:v>14612.79642323</c:v>
                </c:pt>
                <c:pt idx="1">
                  <c:v>8745.2608569699987</c:v>
                </c:pt>
                <c:pt idx="2">
                  <c:v>3430.5033824499997</c:v>
                </c:pt>
                <c:pt idx="3">
                  <c:v>1745.92074458</c:v>
                </c:pt>
                <c:pt idx="4">
                  <c:v>1421.6432115499999</c:v>
                </c:pt>
                <c:pt idx="5">
                  <c:v>185.79098625999998</c:v>
                </c:pt>
                <c:pt idx="6">
                  <c:v>131.75283024000001</c:v>
                </c:pt>
                <c:pt idx="7">
                  <c:v>1038.263901</c:v>
                </c:pt>
                <c:pt idx="8">
                  <c:v>246.94122614000003</c:v>
                </c:pt>
                <c:pt idx="9">
                  <c:v>108.71706193999999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4656"/>
        <c:axId val="293255048"/>
      </c:barChart>
      <c:catAx>
        <c:axId val="293254656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numFmt formatCode="General" sourceLinked="0"/>
        <c:majorTickMark val="out"/>
        <c:minorTickMark val="none"/>
        <c:tickLblPos val="nextTo"/>
        <c:crossAx val="293255048"/>
        <c:crosses val="autoZero"/>
        <c:auto val="1"/>
        <c:lblAlgn val="ctr"/>
        <c:lblOffset val="100"/>
        <c:noMultiLvlLbl val="0"/>
      </c:catAx>
      <c:valAx>
        <c:axId val="29325504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85000"/>
                </a:schemeClr>
              </a:solidFill>
              <a:prstDash val="dash"/>
            </a:ln>
          </c:spPr>
        </c:majorGridlines>
        <c:title>
          <c:tx>
            <c:rich>
              <a:bodyPr/>
              <a:lstStyle/>
              <a:p>
                <a:pPr>
                  <a:defRPr b="0"/>
                </a:pPr>
                <a:r>
                  <a:rPr lang="pt-BR" b="0"/>
                  <a:t>Milhões</a:t>
                </a:r>
                <a:r>
                  <a:rPr lang="pt-BR" b="0" baseline="0"/>
                  <a:t> de R$</a:t>
                </a:r>
                <a:endParaRPr lang="pt-BR" b="0"/>
              </a:p>
            </c:rich>
          </c:tx>
          <c:overlay val="0"/>
        </c:title>
        <c:numFmt formatCode="_(* #,##0_);_(* \(#,##0\);_(* &quot;-&quot;??_);_(@_)" sourceLinked="1"/>
        <c:majorTickMark val="out"/>
        <c:minorTickMark val="none"/>
        <c:tickLblPos val="nextTo"/>
        <c:crossAx val="29325465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legend>
      <c:legendPos val="r"/>
      <c:overlay val="0"/>
    </c:legend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8.13'!$A$6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8.13'!$L$6</c:f>
              <c:numCache>
                <c:formatCode>#,##0</c:formatCode>
                <c:ptCount val="1"/>
                <c:pt idx="0">
                  <c:v>1800837.5473800001</c:v>
                </c:pt>
              </c:numCache>
            </c:numRef>
          </c:val>
        </c:ser>
        <c:ser>
          <c:idx val="1"/>
          <c:order val="1"/>
          <c:tx>
            <c:strRef>
              <c:f>'Fig 8.13'!$A$7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8.13'!$L$7</c:f>
              <c:numCache>
                <c:formatCode>#,##0</c:formatCode>
                <c:ptCount val="1"/>
                <c:pt idx="0">
                  <c:v>-234642.18898357</c:v>
                </c:pt>
              </c:numCache>
            </c:numRef>
          </c:val>
        </c:ser>
        <c:ser>
          <c:idx val="2"/>
          <c:order val="2"/>
          <c:tx>
            <c:strRef>
              <c:f>'Fig 8.13'!$A$8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8.13'!$L$8</c:f>
              <c:numCache>
                <c:formatCode>#,##0</c:formatCode>
                <c:ptCount val="1"/>
                <c:pt idx="0">
                  <c:v>-1840844.6654400001</c:v>
                </c:pt>
              </c:numCache>
            </c:numRef>
          </c:val>
        </c:ser>
        <c:ser>
          <c:idx val="3"/>
          <c:order val="3"/>
          <c:tx>
            <c:strRef>
              <c:f>'Fig 8.13'!$A$9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8.13'!$L$9</c:f>
              <c:numCache>
                <c:formatCode>#,##0</c:formatCode>
                <c:ptCount val="1"/>
                <c:pt idx="0">
                  <c:v>-1685262.7505900001</c:v>
                </c:pt>
              </c:numCache>
            </c:numRef>
          </c:val>
        </c:ser>
        <c:ser>
          <c:idx val="4"/>
          <c:order val="4"/>
          <c:tx>
            <c:strRef>
              <c:f>'Fig 8.13'!$A$10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8.13'!$L$10</c:f>
              <c:numCache>
                <c:formatCode>#,##0</c:formatCode>
                <c:ptCount val="1"/>
                <c:pt idx="0">
                  <c:v>-2313393.9678600002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6224"/>
        <c:axId val="293256616"/>
      </c:barChart>
      <c:catAx>
        <c:axId val="2932562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56616"/>
        <c:crosses val="autoZero"/>
        <c:auto val="1"/>
        <c:lblAlgn val="ctr"/>
        <c:lblOffset val="100"/>
        <c:noMultiLvlLbl val="0"/>
      </c:catAx>
      <c:valAx>
        <c:axId val="29325661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2562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8.14'!$A$6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8.13'!$B$5:$K$5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8.13'!$B$7:$K$7</c:f>
              <c:numCache>
                <c:formatCode>#,##0</c:formatCode>
                <c:ptCount val="10"/>
                <c:pt idx="0">
                  <c:v>207626</c:v>
                </c:pt>
                <c:pt idx="1">
                  <c:v>-240835</c:v>
                </c:pt>
                <c:pt idx="2">
                  <c:v>-44368</c:v>
                </c:pt>
                <c:pt idx="3">
                  <c:v>-23724</c:v>
                </c:pt>
                <c:pt idx="4">
                  <c:v>-48800</c:v>
                </c:pt>
                <c:pt idx="5">
                  <c:v>-9209</c:v>
                </c:pt>
                <c:pt idx="6">
                  <c:v>-35119</c:v>
                </c:pt>
                <c:pt idx="7">
                  <c:v>3425</c:v>
                </c:pt>
                <c:pt idx="8">
                  <c:v>-1818</c:v>
                </c:pt>
                <c:pt idx="9">
                  <c:v>0</c:v>
                </c:pt>
              </c:numCache>
            </c:numRef>
          </c:val>
        </c:ser>
        <c:ser>
          <c:idx val="1"/>
          <c:order val="1"/>
          <c:tx>
            <c:strRef>
              <c:f>'Fig 8.14'!$A$7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8.13'!$B$5:$K$5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8.13'!$B$8:$K$8</c:f>
              <c:numCache>
                <c:formatCode>#,##0</c:formatCode>
                <c:ptCount val="10"/>
                <c:pt idx="0">
                  <c:v>-1019716</c:v>
                </c:pt>
                <c:pt idx="1">
                  <c:v>-499940</c:v>
                </c:pt>
                <c:pt idx="2">
                  <c:v>-76847</c:v>
                </c:pt>
                <c:pt idx="3">
                  <c:v>-48325</c:v>
                </c:pt>
                <c:pt idx="4">
                  <c:v>-91995</c:v>
                </c:pt>
                <c:pt idx="5">
                  <c:v>-18569</c:v>
                </c:pt>
                <c:pt idx="6">
                  <c:v>-46714</c:v>
                </c:pt>
                <c:pt idx="7">
                  <c:v>1270</c:v>
                </c:pt>
                <c:pt idx="8">
                  <c:v>-5232</c:v>
                </c:pt>
                <c:pt idx="9">
                  <c:v>-11124.469359999999</c:v>
                </c:pt>
              </c:numCache>
            </c:numRef>
          </c:val>
        </c:ser>
        <c:ser>
          <c:idx val="2"/>
          <c:order val="2"/>
          <c:tx>
            <c:strRef>
              <c:f>'Fig 8.14'!$A$8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8.13'!$B$5:$K$5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8.13'!$B$9:$K$9</c:f>
              <c:numCache>
                <c:formatCode>#,##0</c:formatCode>
                <c:ptCount val="10"/>
                <c:pt idx="0">
                  <c:v>-867550</c:v>
                </c:pt>
                <c:pt idx="1">
                  <c:v>-439153</c:v>
                </c:pt>
                <c:pt idx="2">
                  <c:v>-95346</c:v>
                </c:pt>
                <c:pt idx="3">
                  <c:v>-59035</c:v>
                </c:pt>
                <c:pt idx="4">
                  <c:v>-128196</c:v>
                </c:pt>
                <c:pt idx="5">
                  <c:v>-14272.976000000001</c:v>
                </c:pt>
                <c:pt idx="6">
                  <c:v>-37738</c:v>
                </c:pt>
                <c:pt idx="7">
                  <c:v>-2383</c:v>
                </c:pt>
                <c:pt idx="8">
                  <c:v>-11274</c:v>
                </c:pt>
                <c:pt idx="9">
                  <c:v>-14268.333730000002</c:v>
                </c:pt>
              </c:numCache>
            </c:numRef>
          </c:val>
        </c:ser>
        <c:ser>
          <c:idx val="3"/>
          <c:order val="3"/>
          <c:tx>
            <c:strRef>
              <c:f>'Fig 8.14'!$A$9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8.13'!$B$5:$K$5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8.13'!$B$10:$K$10</c:f>
              <c:numCache>
                <c:formatCode>#,##0</c:formatCode>
                <c:ptCount val="10"/>
                <c:pt idx="0">
                  <c:v>-1191875</c:v>
                </c:pt>
                <c:pt idx="1">
                  <c:v>-734546</c:v>
                </c:pt>
                <c:pt idx="2">
                  <c:v>-143300</c:v>
                </c:pt>
                <c:pt idx="3">
                  <c:v>-87309</c:v>
                </c:pt>
                <c:pt idx="4">
                  <c:v>-107425</c:v>
                </c:pt>
                <c:pt idx="5">
                  <c:v>0</c:v>
                </c:pt>
                <c:pt idx="6">
                  <c:v>-18429</c:v>
                </c:pt>
                <c:pt idx="7">
                  <c:v>-10033</c:v>
                </c:pt>
                <c:pt idx="8">
                  <c:v>0</c:v>
                </c:pt>
                <c:pt idx="9">
                  <c:v>-13161.050529999997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7792"/>
        <c:axId val="293258184"/>
      </c:barChart>
      <c:catAx>
        <c:axId val="2932577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58184"/>
        <c:crosses val="autoZero"/>
        <c:auto val="1"/>
        <c:lblAlgn val="ctr"/>
        <c:lblOffset val="100"/>
        <c:noMultiLvlLbl val="0"/>
      </c:catAx>
      <c:valAx>
        <c:axId val="2932581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2577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8.15'!$A$6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8.15'!$L$6</c:f>
              <c:numCache>
                <c:formatCode>#,##0</c:formatCode>
                <c:ptCount val="1"/>
                <c:pt idx="0">
                  <c:v>1542917.1317999999</c:v>
                </c:pt>
              </c:numCache>
            </c:numRef>
          </c:val>
        </c:ser>
        <c:ser>
          <c:idx val="1"/>
          <c:order val="1"/>
          <c:tx>
            <c:strRef>
              <c:f>'Fig 8.15'!$A$7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8.15'!$L$7</c:f>
              <c:numCache>
                <c:formatCode>#,##0</c:formatCode>
                <c:ptCount val="1"/>
                <c:pt idx="0">
                  <c:v>718031.17606000009</c:v>
                </c:pt>
              </c:numCache>
            </c:numRef>
          </c:val>
        </c:ser>
        <c:ser>
          <c:idx val="2"/>
          <c:order val="2"/>
          <c:tx>
            <c:strRef>
              <c:f>'Fig 8.15'!$A$8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8.15'!$L$8</c:f>
              <c:numCache>
                <c:formatCode>#,##0</c:formatCode>
                <c:ptCount val="1"/>
                <c:pt idx="0">
                  <c:v>-1592910.95576</c:v>
                </c:pt>
              </c:numCache>
            </c:numRef>
          </c:val>
        </c:ser>
        <c:ser>
          <c:idx val="3"/>
          <c:order val="3"/>
          <c:tx>
            <c:strRef>
              <c:f>'Fig 8.15'!$A$9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8.15'!$L$9</c:f>
              <c:numCache>
                <c:formatCode>#,##0</c:formatCode>
                <c:ptCount val="1"/>
                <c:pt idx="0">
                  <c:v>-3463830.7032400002</c:v>
                </c:pt>
              </c:numCache>
            </c:numRef>
          </c:val>
        </c:ser>
        <c:ser>
          <c:idx val="4"/>
          <c:order val="4"/>
          <c:tx>
            <c:strRef>
              <c:f>'Fig 8.15'!$A$10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8.15'!$L$10</c:f>
              <c:numCache>
                <c:formatCode>#,##0</c:formatCode>
                <c:ptCount val="1"/>
                <c:pt idx="0">
                  <c:v>-2400622.4315500003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59360"/>
        <c:axId val="293259752"/>
      </c:barChart>
      <c:catAx>
        <c:axId val="2932593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59752"/>
        <c:crosses val="autoZero"/>
        <c:auto val="1"/>
        <c:lblAlgn val="ctr"/>
        <c:lblOffset val="100"/>
        <c:noMultiLvlLbl val="0"/>
      </c:catAx>
      <c:valAx>
        <c:axId val="29325975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25936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8.16'!$A$7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8.16'!$B$7:$K$7</c:f>
              <c:numCache>
                <c:formatCode>#,##0</c:formatCode>
                <c:ptCount val="10"/>
                <c:pt idx="0">
                  <c:v>590001</c:v>
                </c:pt>
                <c:pt idx="1">
                  <c:v>292463</c:v>
                </c:pt>
                <c:pt idx="2">
                  <c:v>-96256</c:v>
                </c:pt>
                <c:pt idx="3">
                  <c:v>15117</c:v>
                </c:pt>
                <c:pt idx="4">
                  <c:v>19948</c:v>
                </c:pt>
                <c:pt idx="5">
                  <c:v>-10309</c:v>
                </c:pt>
                <c:pt idx="6">
                  <c:v>7988</c:v>
                </c:pt>
                <c:pt idx="7">
                  <c:v>1896</c:v>
                </c:pt>
                <c:pt idx="8">
                  <c:v>5587</c:v>
                </c:pt>
                <c:pt idx="9">
                  <c:v>1286.00315</c:v>
                </c:pt>
              </c:numCache>
            </c:numRef>
          </c:val>
        </c:ser>
        <c:ser>
          <c:idx val="1"/>
          <c:order val="1"/>
          <c:tx>
            <c:strRef>
              <c:f>'Fig 8.16'!$A$8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8.16'!$B$8:$K$8</c:f>
              <c:numCache>
                <c:formatCode>#,##0</c:formatCode>
                <c:ptCount val="10"/>
                <c:pt idx="0">
                  <c:v>-422537</c:v>
                </c:pt>
                <c:pt idx="1">
                  <c:v>-518274</c:v>
                </c:pt>
                <c:pt idx="2">
                  <c:v>-56665</c:v>
                </c:pt>
                <c:pt idx="3">
                  <c:v>-88757</c:v>
                </c:pt>
                <c:pt idx="4">
                  <c:v>-89358</c:v>
                </c:pt>
                <c:pt idx="5">
                  <c:v>-47560</c:v>
                </c:pt>
                <c:pt idx="6">
                  <c:v>-241984</c:v>
                </c:pt>
                <c:pt idx="7">
                  <c:v>2092</c:v>
                </c:pt>
                <c:pt idx="8">
                  <c:v>-20429</c:v>
                </c:pt>
                <c:pt idx="9">
                  <c:v>-4634.5669200000002</c:v>
                </c:pt>
              </c:numCache>
            </c:numRef>
          </c:val>
        </c:ser>
        <c:ser>
          <c:idx val="2"/>
          <c:order val="2"/>
          <c:tx>
            <c:strRef>
              <c:f>'Fig 8.16'!$A$9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8.16'!$B$9:$K$9</c:f>
              <c:numCache>
                <c:formatCode>#,##0</c:formatCode>
                <c:ptCount val="10"/>
                <c:pt idx="0">
                  <c:v>-1315496</c:v>
                </c:pt>
                <c:pt idx="1">
                  <c:v>-1333033</c:v>
                </c:pt>
                <c:pt idx="2">
                  <c:v>-143733</c:v>
                </c:pt>
                <c:pt idx="3">
                  <c:v>-109589</c:v>
                </c:pt>
                <c:pt idx="4">
                  <c:v>-237020</c:v>
                </c:pt>
                <c:pt idx="5">
                  <c:v>-10651.871000000006</c:v>
                </c:pt>
                <c:pt idx="6">
                  <c:v>-285911</c:v>
                </c:pt>
                <c:pt idx="7">
                  <c:v>635</c:v>
                </c:pt>
                <c:pt idx="8">
                  <c:v>-13338</c:v>
                </c:pt>
                <c:pt idx="9">
                  <c:v>-4545.6926600000261</c:v>
                </c:pt>
              </c:numCache>
            </c:numRef>
          </c:val>
        </c:ser>
        <c:ser>
          <c:idx val="3"/>
          <c:order val="3"/>
          <c:tx>
            <c:strRef>
              <c:f>'Fig 8.16'!$A$10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8.16'!$B$10:$K$10</c:f>
              <c:numCache>
                <c:formatCode>#,##0</c:formatCode>
                <c:ptCount val="10"/>
                <c:pt idx="0">
                  <c:v>-1653286</c:v>
                </c:pt>
                <c:pt idx="1">
                  <c:v>-709774</c:v>
                </c:pt>
                <c:pt idx="2">
                  <c:v>136462</c:v>
                </c:pt>
                <c:pt idx="3">
                  <c:v>-36511</c:v>
                </c:pt>
                <c:pt idx="4">
                  <c:v>-73359</c:v>
                </c:pt>
                <c:pt idx="5">
                  <c:v>0</c:v>
                </c:pt>
                <c:pt idx="6">
                  <c:v>-93163</c:v>
                </c:pt>
                <c:pt idx="7">
                  <c:v>-51840</c:v>
                </c:pt>
                <c:pt idx="8">
                  <c:v>-22677.836370000019</c:v>
                </c:pt>
                <c:pt idx="9">
                  <c:v>4051.5065900000063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60928"/>
        <c:axId val="293261320"/>
      </c:barChart>
      <c:catAx>
        <c:axId val="2932609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61320"/>
        <c:crosses val="autoZero"/>
        <c:auto val="1"/>
        <c:lblAlgn val="ctr"/>
        <c:lblOffset val="100"/>
        <c:noMultiLvlLbl val="0"/>
      </c:catAx>
      <c:valAx>
        <c:axId val="29326132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26092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8.17'!$L$6</c:f>
              <c:numCache>
                <c:formatCode>_(* #,##0_);_(* \(#,##0\);_(* "-"??_);_(@_)</c:formatCode>
                <c:ptCount val="1"/>
                <c:pt idx="0">
                  <c:v>3863065.8809599997</c:v>
                </c:pt>
              </c:numCache>
            </c:numRef>
          </c:val>
        </c:ser>
        <c:ser>
          <c:idx val="1"/>
          <c:order val="1"/>
          <c:tx>
            <c:strRef>
              <c:f>'Fig 8.17'!$A$7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8.17'!$L$7</c:f>
              <c:numCache>
                <c:formatCode>_(* #,##0_);_(* \(#,##0\);_(* "-"??_);_(@_)</c:formatCode>
                <c:ptCount val="1"/>
                <c:pt idx="0">
                  <c:v>4706439.5573800001</c:v>
                </c:pt>
              </c:numCache>
            </c:numRef>
          </c:val>
        </c:ser>
        <c:ser>
          <c:idx val="2"/>
          <c:order val="2"/>
          <c:tx>
            <c:strRef>
              <c:f>'Fig 8.17'!$A$8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8.17'!$L$8</c:f>
              <c:numCache>
                <c:formatCode>_(* #,##0_);_(* \(#,##0\);_(* "-"??_);_(@_)</c:formatCode>
                <c:ptCount val="1"/>
                <c:pt idx="0">
                  <c:v>3335333.98704</c:v>
                </c:pt>
              </c:numCache>
            </c:numRef>
          </c:val>
        </c:ser>
        <c:ser>
          <c:idx val="3"/>
          <c:order val="3"/>
          <c:tx>
            <c:strRef>
              <c:f>'Fig 8.17'!$A$9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8.17'!$L$9</c:f>
              <c:numCache>
                <c:formatCode>_(* #,##0_);_(* \(#,##0\);_(* "-"??_);_(@_)</c:formatCode>
                <c:ptCount val="1"/>
                <c:pt idx="0">
                  <c:v>65091.334179999889</c:v>
                </c:pt>
              </c:numCache>
            </c:numRef>
          </c:val>
        </c:ser>
        <c:ser>
          <c:idx val="4"/>
          <c:order val="4"/>
          <c:tx>
            <c:strRef>
              <c:f>'Fig 8.17'!$A$10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8.17'!$L$5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8.17'!$L$10</c:f>
              <c:numCache>
                <c:formatCode>_(* #,##0_);_(* \(#,##0\);_(* "-"??_);_(@_)</c:formatCode>
                <c:ptCount val="1"/>
                <c:pt idx="0">
                  <c:v>1089797.0190600001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262496"/>
        <c:axId val="293262888"/>
      </c:barChart>
      <c:catAx>
        <c:axId val="29326249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262888"/>
        <c:crosses val="autoZero"/>
        <c:auto val="1"/>
        <c:lblAlgn val="ctr"/>
        <c:lblOffset val="100"/>
        <c:noMultiLvlLbl val="0"/>
      </c:catAx>
      <c:valAx>
        <c:axId val="29326288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26249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8.18'!$A$6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8.18'!$B$5:$K$5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8.18'!$B$6:$K$6</c:f>
              <c:numCache>
                <c:formatCode>_(* #,##0_);_(* \(#,##0\);_(* "-"??_);_(@_)</c:formatCode>
                <c:ptCount val="10"/>
                <c:pt idx="0">
                  <c:v>1879110</c:v>
                </c:pt>
                <c:pt idx="1">
                  <c:v>2718229</c:v>
                </c:pt>
                <c:pt idx="2">
                  <c:v>-1188</c:v>
                </c:pt>
                <c:pt idx="3">
                  <c:v>94066</c:v>
                </c:pt>
                <c:pt idx="4">
                  <c:v>149870</c:v>
                </c:pt>
                <c:pt idx="5">
                  <c:v>11339</c:v>
                </c:pt>
                <c:pt idx="6">
                  <c:v>-999</c:v>
                </c:pt>
                <c:pt idx="7">
                  <c:v>4036</c:v>
                </c:pt>
                <c:pt idx="8">
                  <c:v>13752</c:v>
                </c:pt>
                <c:pt idx="9">
                  <c:v>23863.207309999998</c:v>
                </c:pt>
              </c:numCache>
            </c:numRef>
          </c:val>
        </c:ser>
        <c:ser>
          <c:idx val="1"/>
          <c:order val="1"/>
          <c:tx>
            <c:strRef>
              <c:f>'Fig 8.18'!$A$7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8.18'!$B$5:$K$5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8.18'!$B$7:$K$7</c:f>
              <c:numCache>
                <c:formatCode>_(* #,##0_);_(* \(#,##0\);_(* "-"??_);_(@_)</c:formatCode>
                <c:ptCount val="10"/>
                <c:pt idx="0">
                  <c:v>1465678</c:v>
                </c:pt>
                <c:pt idx="1">
                  <c:v>2072640</c:v>
                </c:pt>
                <c:pt idx="2">
                  <c:v>-75452</c:v>
                </c:pt>
                <c:pt idx="3">
                  <c:v>29672</c:v>
                </c:pt>
                <c:pt idx="4">
                  <c:v>73258</c:v>
                </c:pt>
                <c:pt idx="5">
                  <c:v>134294</c:v>
                </c:pt>
                <c:pt idx="6">
                  <c:v>-197983</c:v>
                </c:pt>
                <c:pt idx="7">
                  <c:v>6214</c:v>
                </c:pt>
                <c:pt idx="8">
                  <c:v>16488</c:v>
                </c:pt>
                <c:pt idx="9">
                  <c:v>16499.50979</c:v>
                </c:pt>
              </c:numCache>
            </c:numRef>
          </c:val>
        </c:ser>
        <c:ser>
          <c:idx val="2"/>
          <c:order val="2"/>
          <c:tx>
            <c:strRef>
              <c:f>'Fig 8.18'!$A$8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8.18'!$B$5:$K$5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8.18'!$B$8:$K$8</c:f>
              <c:numCache>
                <c:formatCode>_(* #,##0_);_(* \(#,##0\);_(* "-"??_);_(@_)</c:formatCode>
                <c:ptCount val="10"/>
                <c:pt idx="0">
                  <c:v>255162</c:v>
                </c:pt>
                <c:pt idx="1">
                  <c:v>750293</c:v>
                </c:pt>
                <c:pt idx="2">
                  <c:v>-226426</c:v>
                </c:pt>
                <c:pt idx="3">
                  <c:v>14444</c:v>
                </c:pt>
                <c:pt idx="4">
                  <c:v>-305414</c:v>
                </c:pt>
                <c:pt idx="5">
                  <c:v>61821.23000000001</c:v>
                </c:pt>
                <c:pt idx="6">
                  <c:v>-335494</c:v>
                </c:pt>
                <c:pt idx="7">
                  <c:v>6917</c:v>
                </c:pt>
                <c:pt idx="8">
                  <c:v>9346.4429999999993</c:v>
                </c:pt>
                <c:pt idx="9">
                  <c:v>10124.686529999999</c:v>
                </c:pt>
              </c:numCache>
            </c:numRef>
          </c:val>
        </c:ser>
        <c:ser>
          <c:idx val="3"/>
          <c:order val="3"/>
          <c:tx>
            <c:strRef>
              <c:f>'Fig 8.18'!$A$9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8.18'!$B$5:$K$5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8.18'!$B$9:$K$9</c:f>
              <c:numCache>
                <c:formatCode>_(* #,##0_);_(* \(#,##0\);_(* "-"??_);_(@_)</c:formatCode>
                <c:ptCount val="10"/>
                <c:pt idx="0">
                  <c:v>796333</c:v>
                </c:pt>
                <c:pt idx="1">
                  <c:v>313912</c:v>
                </c:pt>
                <c:pt idx="2">
                  <c:v>-85777</c:v>
                </c:pt>
                <c:pt idx="3">
                  <c:v>647</c:v>
                </c:pt>
                <c:pt idx="4">
                  <c:v>-378773</c:v>
                </c:pt>
                <c:pt idx="5">
                  <c:v>9507.7560000000231</c:v>
                </c:pt>
                <c:pt idx="6">
                  <c:v>-113903</c:v>
                </c:pt>
                <c:pt idx="7">
                  <c:v>95203</c:v>
                </c:pt>
                <c:pt idx="8">
                  <c:v>6728.3299399999996</c:v>
                </c:pt>
                <c:pt idx="9">
                  <c:v>6083.96612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591432"/>
        <c:axId val="293591824"/>
      </c:barChart>
      <c:catAx>
        <c:axId val="2935914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1824"/>
        <c:crosses val="autoZero"/>
        <c:auto val="1"/>
        <c:lblAlgn val="ctr"/>
        <c:lblOffset val="100"/>
        <c:noMultiLvlLbl val="0"/>
      </c:catAx>
      <c:valAx>
        <c:axId val="29359182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5914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8.19'!$A$6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8.19'!$L$6</c:f>
              <c:numCache>
                <c:formatCode>#,##0</c:formatCode>
                <c:ptCount val="1"/>
                <c:pt idx="0">
                  <c:v>207577.28773000004</c:v>
                </c:pt>
              </c:numCache>
            </c:numRef>
          </c:val>
        </c:ser>
        <c:ser>
          <c:idx val="1"/>
          <c:order val="1"/>
          <c:tx>
            <c:strRef>
              <c:f>'Fig 8.19'!$A$7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8.19'!$L$7</c:f>
              <c:numCache>
                <c:formatCode>#,##0</c:formatCode>
                <c:ptCount val="1"/>
                <c:pt idx="0">
                  <c:v>1411236.7483999999</c:v>
                </c:pt>
              </c:numCache>
            </c:numRef>
          </c:val>
        </c:ser>
        <c:ser>
          <c:idx val="2"/>
          <c:order val="2"/>
          <c:tx>
            <c:strRef>
              <c:f>'Fig 8.19'!$A$8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8.19'!$L$8</c:f>
              <c:numCache>
                <c:formatCode>#,##0</c:formatCode>
                <c:ptCount val="1"/>
                <c:pt idx="0">
                  <c:v>-75425.38724000004</c:v>
                </c:pt>
              </c:numCache>
            </c:numRef>
          </c:val>
        </c:ser>
        <c:ser>
          <c:idx val="3"/>
          <c:order val="3"/>
          <c:tx>
            <c:strRef>
              <c:f>'Fig 8.19'!$A$9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8.19'!$L$5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8.19'!$L$9</c:f>
              <c:numCache>
                <c:formatCode>#,##0</c:formatCode>
                <c:ptCount val="1"/>
                <c:pt idx="0">
                  <c:v>-2395321.0502399984</c:v>
                </c:pt>
              </c:numCache>
            </c:numRef>
          </c:val>
        </c:ser>
        <c:ser>
          <c:idx val="4"/>
          <c:order val="4"/>
          <c:tx>
            <c:strRef>
              <c:f>'Fig 8.19'!$A$10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8.19'!$L$5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8.19'!$L$10</c:f>
              <c:numCache>
                <c:formatCode>#,##0</c:formatCode>
                <c:ptCount val="1"/>
                <c:pt idx="0">
                  <c:v>-463787.71733000019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593000"/>
        <c:axId val="293593392"/>
      </c:barChart>
      <c:catAx>
        <c:axId val="2935930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3392"/>
        <c:crosses val="autoZero"/>
        <c:auto val="1"/>
        <c:lblAlgn val="ctr"/>
        <c:lblOffset val="100"/>
        <c:noMultiLvlLbl val="0"/>
      </c:catAx>
      <c:valAx>
        <c:axId val="29359339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9359300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8.20'!$A$6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8.20'!$B$6:$K$6</c:f>
              <c:numCache>
                <c:formatCode>#,##0</c:formatCode>
                <c:ptCount val="10"/>
                <c:pt idx="0">
                  <c:v>777386</c:v>
                </c:pt>
                <c:pt idx="1">
                  <c:v>716176</c:v>
                </c:pt>
                <c:pt idx="2">
                  <c:v>-51888</c:v>
                </c:pt>
                <c:pt idx="3">
                  <c:v>-60260</c:v>
                </c:pt>
                <c:pt idx="4">
                  <c:v>61690</c:v>
                </c:pt>
                <c:pt idx="5">
                  <c:v>-3272</c:v>
                </c:pt>
                <c:pt idx="6">
                  <c:v>33011</c:v>
                </c:pt>
                <c:pt idx="7">
                  <c:v>-301</c:v>
                </c:pt>
                <c:pt idx="8">
                  <c:v>4750</c:v>
                </c:pt>
                <c:pt idx="9">
                  <c:v>2112.2164400000001</c:v>
                </c:pt>
              </c:numCache>
            </c:numRef>
          </c:val>
        </c:ser>
        <c:ser>
          <c:idx val="1"/>
          <c:order val="1"/>
          <c:tx>
            <c:strRef>
              <c:f>'Fig 8.20'!$A$7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8.20'!$B$7:$K$7</c:f>
              <c:numCache>
                <c:formatCode>#,##0</c:formatCode>
                <c:ptCount val="10"/>
                <c:pt idx="0">
                  <c:v>556713</c:v>
                </c:pt>
                <c:pt idx="1">
                  <c:v>-246647</c:v>
                </c:pt>
                <c:pt idx="2">
                  <c:v>20182</c:v>
                </c:pt>
                <c:pt idx="3">
                  <c:v>-40432</c:v>
                </c:pt>
                <c:pt idx="4">
                  <c:v>-51699</c:v>
                </c:pt>
                <c:pt idx="5">
                  <c:v>-46720</c:v>
                </c:pt>
                <c:pt idx="6">
                  <c:v>-168268</c:v>
                </c:pt>
                <c:pt idx="7">
                  <c:v>1448</c:v>
                </c:pt>
                <c:pt idx="8">
                  <c:v>-26661</c:v>
                </c:pt>
                <c:pt idx="9">
                  <c:v>6489.9024300000001</c:v>
                </c:pt>
              </c:numCache>
            </c:numRef>
          </c:val>
        </c:ser>
        <c:ser>
          <c:idx val="2"/>
          <c:order val="2"/>
          <c:tx>
            <c:strRef>
              <c:f>'Fig 8.20'!$A$8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8.20'!$B$8:$K$8</c:f>
              <c:numCache>
                <c:formatCode>#,##0</c:formatCode>
                <c:ptCount val="10"/>
                <c:pt idx="0">
                  <c:v>-944892</c:v>
                </c:pt>
                <c:pt idx="1">
                  <c:v>-971543</c:v>
                </c:pt>
                <c:pt idx="2">
                  <c:v>-48387</c:v>
                </c:pt>
                <c:pt idx="3">
                  <c:v>-50554</c:v>
                </c:pt>
                <c:pt idx="4">
                  <c:v>-108824</c:v>
                </c:pt>
                <c:pt idx="5">
                  <c:v>-35416.787000000004</c:v>
                </c:pt>
                <c:pt idx="6">
                  <c:v>-248173</c:v>
                </c:pt>
                <c:pt idx="7">
                  <c:v>3855</c:v>
                </c:pt>
                <c:pt idx="8">
                  <c:v>-2033</c:v>
                </c:pt>
                <c:pt idx="9">
                  <c:v>5736.5700499999775</c:v>
                </c:pt>
              </c:numCache>
            </c:numRef>
          </c:val>
        </c:ser>
        <c:ser>
          <c:idx val="3"/>
          <c:order val="3"/>
          <c:tx>
            <c:strRef>
              <c:f>'Fig 8.20'!$A$9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8.20'!$B$9:$K$9</c:f>
              <c:numCache>
                <c:formatCode>#,##0</c:formatCode>
                <c:ptCount val="10"/>
                <c:pt idx="0">
                  <c:v>-894147</c:v>
                </c:pt>
                <c:pt idx="1">
                  <c:v>6505</c:v>
                </c:pt>
                <c:pt idx="2">
                  <c:v>351005</c:v>
                </c:pt>
                <c:pt idx="3">
                  <c:v>50798</c:v>
                </c:pt>
                <c:pt idx="4">
                  <c:v>34066</c:v>
                </c:pt>
                <c:pt idx="5">
                  <c:v>0</c:v>
                </c:pt>
                <c:pt idx="6">
                  <c:v>-74734</c:v>
                </c:pt>
                <c:pt idx="7">
                  <c:v>-41004</c:v>
                </c:pt>
                <c:pt idx="8">
                  <c:v>-22677.836370000019</c:v>
                </c:pt>
                <c:pt idx="9">
                  <c:v>18678.182900000003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594568"/>
        <c:axId val="293594960"/>
      </c:barChart>
      <c:catAx>
        <c:axId val="2935945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4960"/>
        <c:crosses val="autoZero"/>
        <c:auto val="1"/>
        <c:lblAlgn val="ctr"/>
        <c:lblOffset val="100"/>
        <c:noMultiLvlLbl val="0"/>
      </c:catAx>
      <c:valAx>
        <c:axId val="2935949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" sourceLinked="1"/>
        <c:majorTickMark val="out"/>
        <c:minorTickMark val="none"/>
        <c:tickLblPos val="nextTo"/>
        <c:crossAx val="2935945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8.21'!$L$6</c:f>
              <c:numCache>
                <c:formatCode>#,##0.00</c:formatCode>
                <c:ptCount val="1"/>
                <c:pt idx="0">
                  <c:v>0.21424911649173356</c:v>
                </c:pt>
              </c:numCache>
            </c:numRef>
          </c:val>
        </c:ser>
        <c:ser>
          <c:idx val="1"/>
          <c:order val="1"/>
          <c:tx>
            <c:strRef>
              <c:f>'Fig 8.21'!$A$7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8.21'!$L$7</c:f>
              <c:numCache>
                <c:formatCode>#,##0.00</c:formatCode>
                <c:ptCount val="1"/>
                <c:pt idx="0">
                  <c:v>0.23420302648053723</c:v>
                </c:pt>
              </c:numCache>
            </c:numRef>
          </c:val>
        </c:ser>
        <c:ser>
          <c:idx val="2"/>
          <c:order val="2"/>
          <c:tx>
            <c:strRef>
              <c:f>'Fig 8.21'!$A$8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8.21'!$L$8</c:f>
              <c:numCache>
                <c:formatCode>#,##0.00</c:formatCode>
                <c:ptCount val="1"/>
                <c:pt idx="0">
                  <c:v>0.18024581855256011</c:v>
                </c:pt>
              </c:numCache>
            </c:numRef>
          </c:val>
        </c:ser>
        <c:ser>
          <c:idx val="3"/>
          <c:order val="3"/>
          <c:tx>
            <c:strRef>
              <c:f>'Fig 8.21'!$A$9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8.21'!$L$9</c:f>
              <c:numCache>
                <c:formatCode>#,##0.00</c:formatCode>
                <c:ptCount val="1"/>
                <c:pt idx="0">
                  <c:v>1.020647703110621E-2</c:v>
                </c:pt>
              </c:numCache>
            </c:numRef>
          </c:val>
        </c:ser>
        <c:ser>
          <c:idx val="4"/>
          <c:order val="4"/>
          <c:tx>
            <c:strRef>
              <c:f>'Fig 8.21'!$A$10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8.21'!$L$10</c:f>
              <c:numCache>
                <c:formatCode>#,##0.00</c:formatCode>
                <c:ptCount val="1"/>
                <c:pt idx="0">
                  <c:v>6.3143226125092919E-2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596136"/>
        <c:axId val="293596528"/>
      </c:barChart>
      <c:catAx>
        <c:axId val="2935961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6528"/>
        <c:crosses val="autoZero"/>
        <c:auto val="1"/>
        <c:lblAlgn val="ctr"/>
        <c:lblOffset val="100"/>
        <c:noMultiLvlLbl val="0"/>
      </c:catAx>
      <c:valAx>
        <c:axId val="2935965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.00" sourceLinked="1"/>
        <c:majorTickMark val="out"/>
        <c:minorTickMark val="none"/>
        <c:tickLblPos val="nextTo"/>
        <c:crossAx val="29359613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8.22'!$A$6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8.22'!$B$6:$K$6</c:f>
              <c:numCache>
                <c:formatCode>#,##0.00</c:formatCode>
                <c:ptCount val="10"/>
                <c:pt idx="0">
                  <c:v>0.28058153477378694</c:v>
                </c:pt>
                <c:pt idx="1">
                  <c:v>0.22479245132171646</c:v>
                </c:pt>
                <c:pt idx="2">
                  <c:v>0.12746616823462523</c:v>
                </c:pt>
                <c:pt idx="3">
                  <c:v>0.12167919756020554</c:v>
                </c:pt>
                <c:pt idx="4">
                  <c:v>0.15379735565151584</c:v>
                </c:pt>
                <c:pt idx="5">
                  <c:v>0.15861105996440189</c:v>
                </c:pt>
                <c:pt idx="6">
                  <c:v>0.15536231062411898</c:v>
                </c:pt>
                <c:pt idx="7">
                  <c:v>7.019971658843327E-2</c:v>
                </c:pt>
                <c:pt idx="8">
                  <c:v>0.22806067172264355</c:v>
                </c:pt>
                <c:pt idx="9">
                  <c:v>0.15039135717557262</c:v>
                </c:pt>
              </c:numCache>
            </c:numRef>
          </c:val>
        </c:ser>
        <c:ser>
          <c:idx val="1"/>
          <c:order val="1"/>
          <c:tx>
            <c:strRef>
              <c:f>'Fig 8.22'!$A$7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8.22'!$B$7:$K$7</c:f>
              <c:numCache>
                <c:formatCode>#,##0.00</c:formatCode>
                <c:ptCount val="10"/>
                <c:pt idx="0">
                  <c:v>0.27269239903541193</c:v>
                </c:pt>
                <c:pt idx="1">
                  <c:v>0.12010095631586597</c:v>
                </c:pt>
                <c:pt idx="2">
                  <c:v>0.16262625733170494</c:v>
                </c:pt>
                <c:pt idx="3">
                  <c:v>9.65478606764648E-2</c:v>
                </c:pt>
                <c:pt idx="4">
                  <c:v>4.4934302950169411E-2</c:v>
                </c:pt>
                <c:pt idx="5">
                  <c:v>-2.0122473822152112E-2</c:v>
                </c:pt>
                <c:pt idx="6">
                  <c:v>-7.6914784428838048E-2</c:v>
                </c:pt>
                <c:pt idx="7">
                  <c:v>6.1922732260153851E-2</c:v>
                </c:pt>
                <c:pt idx="8">
                  <c:v>-5.9827454434757829E-2</c:v>
                </c:pt>
                <c:pt idx="9">
                  <c:v>9.8377091901194327E-2</c:v>
                </c:pt>
              </c:numCache>
            </c:numRef>
          </c:val>
        </c:ser>
        <c:ser>
          <c:idx val="2"/>
          <c:order val="2"/>
          <c:tx>
            <c:strRef>
              <c:f>'Fig 8.22'!$A$8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8.22'!$B$8:$K$8</c:f>
              <c:numCache>
                <c:formatCode>#,##0.00</c:formatCode>
                <c:ptCount val="10"/>
                <c:pt idx="0">
                  <c:v>-5.5682956610038331E-2</c:v>
                </c:pt>
                <c:pt idx="1">
                  <c:v>5.4445566692904061E-2</c:v>
                </c:pt>
                <c:pt idx="2">
                  <c:v>0.14807415177389788</c:v>
                </c:pt>
                <c:pt idx="3">
                  <c:v>0.10149320673893922</c:v>
                </c:pt>
                <c:pt idx="4">
                  <c:v>9.3157212814555065E-2</c:v>
                </c:pt>
                <c:pt idx="5">
                  <c:v>6.2887760183885436E-2</c:v>
                </c:pt>
                <c:pt idx="6">
                  <c:v>-0.13479412529858337</c:v>
                </c:pt>
                <c:pt idx="7">
                  <c:v>5.6242073942577582E-2</c:v>
                </c:pt>
                <c:pt idx="8">
                  <c:v>4.9740908344861542E-2</c:v>
                </c:pt>
                <c:pt idx="9">
                  <c:v>0.11360367101057466</c:v>
                </c:pt>
              </c:numCache>
            </c:numRef>
          </c:val>
        </c:ser>
        <c:ser>
          <c:idx val="3"/>
          <c:order val="3"/>
          <c:tx>
            <c:strRef>
              <c:f>'Fig 8.22'!$A$9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8.22'!$B$9:$K$9</c:f>
              <c:numCache>
                <c:formatCode>#,##0.00</c:formatCode>
                <c:ptCount val="10"/>
                <c:pt idx="0">
                  <c:v>-5.1888356710705928E-2</c:v>
                </c:pt>
                <c:pt idx="1">
                  <c:v>0.15091784127116228</c:v>
                </c:pt>
                <c:pt idx="2">
                  <c:v>0.21913718019372166</c:v>
                </c:pt>
                <c:pt idx="3">
                  <c:v>0.15456483027267667</c:v>
                </c:pt>
                <c:pt idx="4">
                  <c:v>0.1043562384916122</c:v>
                </c:pt>
                <c:pt idx="5">
                  <c:v>0</c:v>
                </c:pt>
                <c:pt idx="6">
                  <c:v>-1.9724305591475715</c:v>
                </c:pt>
                <c:pt idx="7">
                  <c:v>5.8451066028305972E-2</c:v>
                </c:pt>
                <c:pt idx="8">
                  <c:v>2.2387002756987795E-2</c:v>
                </c:pt>
                <c:pt idx="9">
                  <c:v>0.22621353469064781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597704"/>
        <c:axId val="293598096"/>
      </c:barChart>
      <c:catAx>
        <c:axId val="2935977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8096"/>
        <c:crosses val="autoZero"/>
        <c:auto val="1"/>
        <c:lblAlgn val="ctr"/>
        <c:lblOffset val="100"/>
        <c:noMultiLvlLbl val="0"/>
      </c:catAx>
      <c:valAx>
        <c:axId val="29359809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.00" sourceLinked="1"/>
        <c:majorTickMark val="out"/>
        <c:minorTickMark val="none"/>
        <c:tickLblPos val="nextTo"/>
        <c:crossAx val="29359770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8.23'!$A$6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8.23'!$L$6</c:f>
              <c:numCache>
                <c:formatCode>#,##0.00</c:formatCode>
                <c:ptCount val="1"/>
                <c:pt idx="0">
                  <c:v>8.4431229425213611E-2</c:v>
                </c:pt>
              </c:numCache>
            </c:numRef>
          </c:val>
        </c:ser>
        <c:ser>
          <c:idx val="1"/>
          <c:order val="1"/>
          <c:tx>
            <c:strRef>
              <c:f>'Fig 8.23'!$A$7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8.23'!$L$7</c:f>
              <c:numCache>
                <c:formatCode>#,##0.00</c:formatCode>
                <c:ptCount val="1"/>
                <c:pt idx="0">
                  <c:v>3.2134833269212258E-2</c:v>
                </c:pt>
              </c:numCache>
            </c:numRef>
          </c:val>
        </c:ser>
        <c:ser>
          <c:idx val="2"/>
          <c:order val="2"/>
          <c:tx>
            <c:strRef>
              <c:f>'Fig 8.23'!$A$8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8.23'!$L$8</c:f>
              <c:numCache>
                <c:formatCode>#,##0.00</c:formatCode>
                <c:ptCount val="1"/>
                <c:pt idx="0">
                  <c:v>-6.150617958021426E-2</c:v>
                </c:pt>
              </c:numCache>
            </c:numRef>
          </c:val>
        </c:ser>
        <c:ser>
          <c:idx val="3"/>
          <c:order val="3"/>
          <c:tx>
            <c:strRef>
              <c:f>'Fig 8.23'!$A$9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'Fig 8.23'!$L$5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8.23'!$L$9</c:f>
              <c:numCache>
                <c:formatCode>#,##0.00</c:formatCode>
                <c:ptCount val="1"/>
                <c:pt idx="0">
                  <c:v>-0.12210525626275021</c:v>
                </c:pt>
              </c:numCache>
            </c:numRef>
          </c:val>
        </c:ser>
        <c:ser>
          <c:idx val="4"/>
          <c:order val="4"/>
          <c:tx>
            <c:strRef>
              <c:f>'Fig 8.23'!$A$10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dLbls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1"/>
              </c:ext>
            </c:extLst>
          </c:dLbls>
          <c:cat>
            <c:strRef>
              <c:f>'Fig 8.23'!$L$5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8.23'!$L$10</c:f>
              <c:numCache>
                <c:formatCode>#,##0.00</c:formatCode>
                <c:ptCount val="1"/>
                <c:pt idx="0">
                  <c:v>-7.3797715661285609E-2</c:v>
                </c:pt>
              </c:numCache>
            </c:numRef>
          </c:val>
        </c:ser>
        <c:dLbls>
          <c:showLegendKey val="0"/>
          <c:showVal val="1"/>
          <c:showCatName val="0"/>
          <c:showSerName val="0"/>
          <c:showPercent val="0"/>
          <c:showBubbleSize val="0"/>
        </c:dLbls>
        <c:gapWidth val="150"/>
        <c:axId val="293599272"/>
        <c:axId val="293599664"/>
      </c:barChart>
      <c:catAx>
        <c:axId val="2935992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599664"/>
        <c:crosses val="autoZero"/>
        <c:auto val="1"/>
        <c:lblAlgn val="ctr"/>
        <c:lblOffset val="100"/>
        <c:noMultiLvlLbl val="0"/>
      </c:catAx>
      <c:valAx>
        <c:axId val="29359966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.00" sourceLinked="1"/>
        <c:majorTickMark val="out"/>
        <c:minorTickMark val="none"/>
        <c:tickLblPos val="nextTo"/>
        <c:crossAx val="29359927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8.24'!$A$6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8.24'!$B$6:$K$6</c:f>
              <c:numCache>
                <c:formatCode>#,##0.00</c:formatCode>
                <c:ptCount val="10"/>
                <c:pt idx="0">
                  <c:v>5.2641074047396694E-2</c:v>
                </c:pt>
                <c:pt idx="1">
                  <c:v>4.1903463125373686E-2</c:v>
                </c:pt>
                <c:pt idx="2">
                  <c:v>-0.11078450103469152</c:v>
                </c:pt>
                <c:pt idx="3">
                  <c:v>2.6224667876386522E-2</c:v>
                </c:pt>
                <c:pt idx="4">
                  <c:v>2.7751190847170905E-2</c:v>
                </c:pt>
                <c:pt idx="5">
                  <c:v>-5.2727142535649259E-2</c:v>
                </c:pt>
                <c:pt idx="6">
                  <c:v>1.0292461557888009E-2</c:v>
                </c:pt>
                <c:pt idx="7">
                  <c:v>3.498361526879816E-3</c:v>
                </c:pt>
                <c:pt idx="8">
                  <c:v>6.1766201605235813E-2</c:v>
                </c:pt>
                <c:pt idx="9">
                  <c:v>9.7265862552030173E-3</c:v>
                </c:pt>
              </c:numCache>
            </c:numRef>
          </c:val>
        </c:ser>
        <c:ser>
          <c:idx val="1"/>
          <c:order val="1"/>
          <c:tx>
            <c:strRef>
              <c:f>'Fig 8.24'!$A$7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8.24'!$B$7:$K$7</c:f>
              <c:numCache>
                <c:formatCode>#,##0.00</c:formatCode>
                <c:ptCount val="10"/>
                <c:pt idx="0">
                  <c:v>-3.342744411539425E-2</c:v>
                </c:pt>
                <c:pt idx="1">
                  <c:v>-7.1401519717686018E-2</c:v>
                </c:pt>
                <c:pt idx="2">
                  <c:v>-3.30017722472946E-2</c:v>
                </c:pt>
                <c:pt idx="3">
                  <c:v>-0.10647075194211326</c:v>
                </c:pt>
                <c:pt idx="4">
                  <c:v>-8.3913050010893164E-2</c:v>
                </c:pt>
                <c:pt idx="5">
                  <c:v>-0.19691869444064905</c:v>
                </c:pt>
                <c:pt idx="6">
                  <c:v>-0.2717339795489816</c:v>
                </c:pt>
                <c:pt idx="7">
                  <c:v>3.0935487973311488E-3</c:v>
                </c:pt>
                <c:pt idx="8">
                  <c:v>-0.1323173180304934</c:v>
                </c:pt>
                <c:pt idx="9">
                  <c:v>-3.2610306119481153E-2</c:v>
                </c:pt>
              </c:numCache>
            </c:numRef>
          </c:val>
        </c:ser>
        <c:ser>
          <c:idx val="2"/>
          <c:order val="2"/>
          <c:tx>
            <c:strRef>
              <c:f>'Fig 8.24'!$A$8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8.24'!$B$8:$K$8</c:f>
              <c:numCache>
                <c:formatCode>#,##0.00</c:formatCode>
                <c:ptCount val="10"/>
                <c:pt idx="0">
                  <c:v>-9.956830141335192E-2</c:v>
                </c:pt>
                <c:pt idx="1">
                  <c:v>-0.18570962865959417</c:v>
                </c:pt>
                <c:pt idx="2">
                  <c:v>-5.6362014371562734E-2</c:v>
                </c:pt>
                <c:pt idx="3">
                  <c:v>-8.3027567767826771E-2</c:v>
                </c:pt>
                <c:pt idx="4">
                  <c:v>-0.15075872307323393</c:v>
                </c:pt>
                <c:pt idx="5">
                  <c:v>-5.2230085176816925E-2</c:v>
                </c:pt>
                <c:pt idx="6">
                  <c:v>-0.30735649186326763</c:v>
                </c:pt>
                <c:pt idx="7">
                  <c:v>7.4357103796662014E-4</c:v>
                </c:pt>
                <c:pt idx="8">
                  <c:v>-6.2547773687542496E-2</c:v>
                </c:pt>
                <c:pt idx="9">
                  <c:v>-3.1389186989762355E-2</c:v>
                </c:pt>
              </c:numCache>
            </c:numRef>
          </c:val>
        </c:ser>
        <c:ser>
          <c:idx val="3"/>
          <c:order val="3"/>
          <c:tx>
            <c:strRef>
              <c:f>'Fig 8.24'!$A$9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 Linhas Aéreas</c:v>
                </c:pt>
              </c:strCache>
            </c:strRef>
          </c:cat>
          <c:val>
            <c:numRef>
              <c:f>'Fig 8.24'!$B$9:$K$9</c:f>
              <c:numCache>
                <c:formatCode>#,##0.00</c:formatCode>
                <c:ptCount val="10"/>
                <c:pt idx="0">
                  <c:v>-0.11482033864404179</c:v>
                </c:pt>
                <c:pt idx="1">
                  <c:v>-8.0257711546972602E-2</c:v>
                </c:pt>
                <c:pt idx="2">
                  <c:v>3.6086661723312499E-2</c:v>
                </c:pt>
                <c:pt idx="3">
                  <c:v>-2.0317751808569838E-2</c:v>
                </c:pt>
                <c:pt idx="4">
                  <c:v>-5.0440258145428893E-2</c:v>
                </c:pt>
                <c:pt idx="5">
                  <c:v>0</c:v>
                </c:pt>
                <c:pt idx="6">
                  <c:v>-4.8188589458438935</c:v>
                </c:pt>
                <c:pt idx="7">
                  <c:v>-4.9968721354013548E-2</c:v>
                </c:pt>
                <c:pt idx="8">
                  <c:v>-0.11057349488762605</c:v>
                </c:pt>
                <c:pt idx="9">
                  <c:v>3.1773834125904642E-2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600840"/>
        <c:axId val="293601232"/>
      </c:barChart>
      <c:catAx>
        <c:axId val="2936008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601232"/>
        <c:crosses val="autoZero"/>
        <c:auto val="1"/>
        <c:lblAlgn val="ctr"/>
        <c:lblOffset val="100"/>
        <c:noMultiLvlLbl val="0"/>
      </c:catAx>
      <c:valAx>
        <c:axId val="29360123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#,##0.00" sourceLinked="1"/>
        <c:majorTickMark val="out"/>
        <c:minorTickMark val="none"/>
        <c:tickLblPos val="nextTo"/>
        <c:crossAx val="29360084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8.25'!$A$6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8.25'!$L$6</c:f>
              <c:numCache>
                <c:formatCode>_(* #,##0.00_);_(* \(#,##0.00\);_(* "-"??_);_(@_)</c:formatCode>
                <c:ptCount val="1"/>
                <c:pt idx="0">
                  <c:v>0.73188876824401206</c:v>
                </c:pt>
              </c:numCache>
            </c:numRef>
          </c:val>
        </c:ser>
        <c:ser>
          <c:idx val="1"/>
          <c:order val="1"/>
          <c:tx>
            <c:strRef>
              <c:f>'Fig 8.25'!$A$7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8.25'!$L$7</c:f>
              <c:numCache>
                <c:formatCode>_(* #,##0.00_);_(* \(#,##0.00\);_(* "-"??_);_(@_)</c:formatCode>
                <c:ptCount val="1"/>
                <c:pt idx="0">
                  <c:v>0.79492767566474742</c:v>
                </c:pt>
              </c:numCache>
            </c:numRef>
          </c:val>
        </c:ser>
        <c:ser>
          <c:idx val="2"/>
          <c:order val="2"/>
          <c:tx>
            <c:strRef>
              <c:f>'Fig 8.25'!$A$8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8.25'!$L$8</c:f>
              <c:numCache>
                <c:formatCode>_(* #,##0.00_);_(* \(#,##0.00\);_(* "-"??_);_(@_)</c:formatCode>
                <c:ptCount val="1"/>
                <c:pt idx="0">
                  <c:v>0.82917898716206928</c:v>
                </c:pt>
              </c:numCache>
            </c:numRef>
          </c:val>
        </c:ser>
        <c:ser>
          <c:idx val="3"/>
          <c:order val="3"/>
          <c:tx>
            <c:strRef>
              <c:f>'Fig 8.25'!$A$9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8.25'!$L$9</c:f>
              <c:numCache>
                <c:formatCode>_(* #,##0.00_);_(* \(#,##0.00\);_(* "-"??_);_(@_)</c:formatCode>
                <c:ptCount val="1"/>
                <c:pt idx="0">
                  <c:v>0.52234953788283223</c:v>
                </c:pt>
              </c:numCache>
            </c:numRef>
          </c:val>
        </c:ser>
        <c:ser>
          <c:idx val="4"/>
          <c:order val="4"/>
          <c:tx>
            <c:strRef>
              <c:f>'Fig 8.25'!$A$10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8.25'!$L$5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8.25'!$L$10</c:f>
              <c:numCache>
                <c:formatCode>_(* #,##0.00_);_(* \(#,##0.00\);_(* "-"??_);_(@_)</c:formatCode>
                <c:ptCount val="1"/>
                <c:pt idx="0">
                  <c:v>0.69517756115413776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602408"/>
        <c:axId val="293602800"/>
      </c:barChart>
      <c:catAx>
        <c:axId val="2936024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602800"/>
        <c:crosses val="autoZero"/>
        <c:auto val="1"/>
        <c:lblAlgn val="ctr"/>
        <c:lblOffset val="100"/>
        <c:noMultiLvlLbl val="0"/>
      </c:catAx>
      <c:valAx>
        <c:axId val="29360280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60240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8.26'!$A$6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8.26'!$B$6:$K$6</c:f>
              <c:numCache>
                <c:formatCode>_(* #,##0.00_);_(* \(#,##0.00\);_(* "-"??_);_(@_)</c:formatCode>
                <c:ptCount val="10"/>
                <c:pt idx="0" formatCode="0.00">
                  <c:v>0.58602239259780364</c:v>
                </c:pt>
                <c:pt idx="1">
                  <c:v>1.5084988945853504</c:v>
                </c:pt>
                <c:pt idx="2">
                  <c:v>0.50288025815525461</c:v>
                </c:pt>
                <c:pt idx="3">
                  <c:v>0.77118891841494874</c:v>
                </c:pt>
                <c:pt idx="4">
                  <c:v>0.97320557875949876</c:v>
                </c:pt>
                <c:pt idx="5">
                  <c:v>0.69044281477328062</c:v>
                </c:pt>
                <c:pt idx="6">
                  <c:v>0.89084592881521207</c:v>
                </c:pt>
                <c:pt idx="7">
                  <c:v>0.87596224224527397</c:v>
                </c:pt>
                <c:pt idx="8">
                  <c:v>0.8862059220648727</c:v>
                </c:pt>
                <c:pt idx="9">
                  <c:v>0.8182973163862024</c:v>
                </c:pt>
              </c:numCache>
            </c:numRef>
          </c:val>
        </c:ser>
        <c:ser>
          <c:idx val="1"/>
          <c:order val="1"/>
          <c:tx>
            <c:strRef>
              <c:f>'Fig 8.26'!$A$7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8.26'!$B$7:$K$7</c:f>
              <c:numCache>
                <c:formatCode>_(* #,##0.00_);_(* \(#,##0.00\);_(* "-"??_);_(@_)</c:formatCode>
                <c:ptCount val="10"/>
                <c:pt idx="0" formatCode="0.00">
                  <c:v>0.84333554401217969</c:v>
                </c:pt>
                <c:pt idx="1">
                  <c:v>0.83853665228226659</c:v>
                </c:pt>
                <c:pt idx="2">
                  <c:v>0.88568088145821289</c:v>
                </c:pt>
                <c:pt idx="3">
                  <c:v>0.73124060415296444</c:v>
                </c:pt>
                <c:pt idx="4">
                  <c:v>0.88564218907955017</c:v>
                </c:pt>
                <c:pt idx="5">
                  <c:v>0.54959946332031095</c:v>
                </c:pt>
                <c:pt idx="6">
                  <c:v>0.83150215114326587</c:v>
                </c:pt>
                <c:pt idx="7">
                  <c:v>1.015538407576289</c:v>
                </c:pt>
                <c:pt idx="8">
                  <c:v>0.60680712047469831</c:v>
                </c:pt>
                <c:pt idx="9">
                  <c:v>1.0410907264705946</c:v>
                </c:pt>
              </c:numCache>
            </c:numRef>
          </c:val>
        </c:ser>
        <c:ser>
          <c:idx val="2"/>
          <c:order val="2"/>
          <c:tx>
            <c:strRef>
              <c:f>'Fig 8.26'!$A$8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8.26'!$B$8:$K$8</c:f>
              <c:numCache>
                <c:formatCode>_(* #,##0.00_);_(* \(#,##0.00\);_(* "-"??_);_(@_)</c:formatCode>
                <c:ptCount val="10"/>
                <c:pt idx="0" formatCode="0.00">
                  <c:v>0.5767118570592471</c:v>
                </c:pt>
                <c:pt idx="1">
                  <c:v>0.41502846611520261</c:v>
                </c:pt>
                <c:pt idx="2">
                  <c:v>0.64812003803206031</c:v>
                </c:pt>
                <c:pt idx="3">
                  <c:v>0.75466769923965082</c:v>
                </c:pt>
                <c:pt idx="4">
                  <c:v>0.36454476240563338</c:v>
                </c:pt>
                <c:pt idx="5">
                  <c:v>0.3448608060051821</c:v>
                </c:pt>
                <c:pt idx="6">
                  <c:v>0.33573261953652095</c:v>
                </c:pt>
                <c:pt idx="7">
                  <c:v>1.0105802382391869</c:v>
                </c:pt>
                <c:pt idx="8">
                  <c:v>1.1394936277099788</c:v>
                </c:pt>
                <c:pt idx="9">
                  <c:v>1.1059541042378376</c:v>
                </c:pt>
              </c:numCache>
            </c:numRef>
          </c:val>
        </c:ser>
        <c:ser>
          <c:idx val="3"/>
          <c:order val="3"/>
          <c:tx>
            <c:strRef>
              <c:f>'Fig 8.26'!$A$9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8.26'!$B$9:$K$9</c:f>
              <c:numCache>
                <c:formatCode>_(* #,##0.00_);_(* \(#,##0.00\);_(* "-"??_);_(@_)</c:formatCode>
                <c:ptCount val="10"/>
                <c:pt idx="0" formatCode="0.00">
                  <c:v>0.62761495827705394</c:v>
                </c:pt>
                <c:pt idx="1">
                  <c:v>0.82369692929461269</c:v>
                </c:pt>
                <c:pt idx="2">
                  <c:v>0.57329058587774373</c:v>
                </c:pt>
                <c:pt idx="3">
                  <c:v>0.52162885524453373</c:v>
                </c:pt>
                <c:pt idx="4">
                  <c:v>0.222807406345192</c:v>
                </c:pt>
                <c:pt idx="5">
                  <c:v>0.35925815296465091</c:v>
                </c:pt>
                <c:pt idx="6">
                  <c:v>0.39783619077006149</c:v>
                </c:pt>
                <c:pt idx="7">
                  <c:v>2.3023848763936017</c:v>
                </c:pt>
                <c:pt idx="8">
                  <c:v>0.97023824232666411</c:v>
                </c:pt>
                <c:pt idx="9">
                  <c:v>1.0376889860428826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603976"/>
        <c:axId val="293604368"/>
      </c:barChart>
      <c:catAx>
        <c:axId val="2936039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604368"/>
        <c:crosses val="autoZero"/>
        <c:auto val="1"/>
        <c:lblAlgn val="ctr"/>
        <c:lblOffset val="100"/>
        <c:noMultiLvlLbl val="0"/>
      </c:catAx>
      <c:valAx>
        <c:axId val="293604368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0.00" sourceLinked="1"/>
        <c:majorTickMark val="out"/>
        <c:minorTickMark val="none"/>
        <c:tickLblPos val="nextTo"/>
        <c:crossAx val="29360397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8.27'!$L$6</c:f>
              <c:numCache>
                <c:formatCode>_(* #,##0.00_);_(* \(#,##0.00\);_(* "-"??_);_(@_)</c:formatCode>
                <c:ptCount val="1"/>
                <c:pt idx="0">
                  <c:v>0.47717764004051727</c:v>
                </c:pt>
              </c:numCache>
            </c:numRef>
          </c:val>
        </c:ser>
        <c:ser>
          <c:idx val="1"/>
          <c:order val="1"/>
          <c:tx>
            <c:strRef>
              <c:f>'Fig 8.27'!$A$7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8.27'!$L$7</c:f>
              <c:numCache>
                <c:formatCode>_(* #,##0.00_);_(* \(#,##0.00\);_(* "-"??_);_(@_)</c:formatCode>
                <c:ptCount val="1"/>
                <c:pt idx="0">
                  <c:v>0.46718969845691205</c:v>
                </c:pt>
              </c:numCache>
            </c:numRef>
          </c:val>
        </c:ser>
        <c:ser>
          <c:idx val="2"/>
          <c:order val="2"/>
          <c:tx>
            <c:strRef>
              <c:f>'Fig 8.27'!$A$8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8.27'!$L$8</c:f>
              <c:numCache>
                <c:formatCode>_(* #,##0.00_);_(* \(#,##0.00\);_(* "-"??_);_(@_)</c:formatCode>
                <c:ptCount val="1"/>
                <c:pt idx="0">
                  <c:v>0.45931562959453998</c:v>
                </c:pt>
              </c:numCache>
            </c:numRef>
          </c:val>
        </c:ser>
        <c:ser>
          <c:idx val="3"/>
          <c:order val="3"/>
          <c:tx>
            <c:strRef>
              <c:f>'Fig 8.27'!$A$9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8.27'!$L$9</c:f>
              <c:numCache>
                <c:formatCode>_(* #,##0.00_);_(* \(#,##0.00\);_(* "-"??_);_(@_)</c:formatCode>
                <c:ptCount val="1"/>
                <c:pt idx="0">
                  <c:v>0.35666597028314229</c:v>
                </c:pt>
              </c:numCache>
            </c:numRef>
          </c:val>
        </c:ser>
        <c:ser>
          <c:idx val="4"/>
          <c:order val="4"/>
          <c:tx>
            <c:strRef>
              <c:f>'Fig 8.27'!$A$10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8.27'!$L$5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8.27'!$L$10</c:f>
              <c:numCache>
                <c:formatCode>_(* #,##0.00_);_(* \(#,##0.00\);_(* "-"??_);_(@_)</c:formatCode>
                <c:ptCount val="1"/>
                <c:pt idx="0">
                  <c:v>0.50235261422187472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605544"/>
        <c:axId val="293605936"/>
      </c:barChart>
      <c:catAx>
        <c:axId val="29360554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3605936"/>
        <c:crosses val="autoZero"/>
        <c:auto val="1"/>
        <c:lblAlgn val="ctr"/>
        <c:lblOffset val="100"/>
        <c:noMultiLvlLbl val="0"/>
      </c:catAx>
      <c:valAx>
        <c:axId val="29360593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360554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8.28'!$A$6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8.28'!$B$6:$K$6</c:f>
              <c:numCache>
                <c:formatCode>_(* #,##0.00_);_(* \(#,##0.00\);_(* "-"??_);_(@_)</c:formatCode>
                <c:ptCount val="10"/>
                <c:pt idx="0" formatCode="0.00">
                  <c:v>0.29139327180253605</c:v>
                </c:pt>
                <c:pt idx="1">
                  <c:v>0.75359179646656704</c:v>
                </c:pt>
                <c:pt idx="2">
                  <c:v>0.30336366361704925</c:v>
                </c:pt>
                <c:pt idx="3">
                  <c:v>0.92960882009965018</c:v>
                </c:pt>
                <c:pt idx="4">
                  <c:v>0.37889357983098509</c:v>
                </c:pt>
                <c:pt idx="5">
                  <c:v>0.6715918565503266</c:v>
                </c:pt>
                <c:pt idx="6">
                  <c:v>0.73525384403259697</c:v>
                </c:pt>
                <c:pt idx="7">
                  <c:v>0.97924036949685533</c:v>
                </c:pt>
                <c:pt idx="8">
                  <c:v>0.94274760707847771</c:v>
                </c:pt>
                <c:pt idx="9">
                  <c:v>0.57806967208752147</c:v>
                </c:pt>
              </c:numCache>
            </c:numRef>
          </c:val>
        </c:ser>
        <c:ser>
          <c:idx val="1"/>
          <c:order val="1"/>
          <c:tx>
            <c:strRef>
              <c:f>'Fig 8.28'!$A$7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8.28'!$B$7:$K$7</c:f>
              <c:numCache>
                <c:formatCode>_(* #,##0.00_);_(* \(#,##0.00\);_(* "-"??_);_(@_)</c:formatCode>
                <c:ptCount val="10"/>
                <c:pt idx="0" formatCode="0.00">
                  <c:v>0.33557050957861834</c:v>
                </c:pt>
                <c:pt idx="1">
                  <c:v>0.66367238093725234</c:v>
                </c:pt>
                <c:pt idx="2">
                  <c:v>0.40559247238764656</c:v>
                </c:pt>
                <c:pt idx="3">
                  <c:v>0.78029858293089482</c:v>
                </c:pt>
                <c:pt idx="4">
                  <c:v>0.41113186779533389</c:v>
                </c:pt>
                <c:pt idx="5">
                  <c:v>0.64773331721470018</c:v>
                </c:pt>
                <c:pt idx="6">
                  <c:v>0.55017863978563231</c:v>
                </c:pt>
                <c:pt idx="7">
                  <c:v>1.0052940286717871</c:v>
                </c:pt>
                <c:pt idx="8">
                  <c:v>0.90019121992966311</c:v>
                </c:pt>
                <c:pt idx="9">
                  <c:v>0.55912748961241654</c:v>
                </c:pt>
              </c:numCache>
            </c:numRef>
          </c:val>
        </c:ser>
        <c:ser>
          <c:idx val="2"/>
          <c:order val="2"/>
          <c:tx>
            <c:strRef>
              <c:f>'Fig 8.28'!$A$8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8.28'!$B$8:$K$8</c:f>
              <c:numCache>
                <c:formatCode>_(* #,##0.00_);_(* \(#,##0.00\);_(* "-"??_);_(@_)</c:formatCode>
                <c:ptCount val="10"/>
                <c:pt idx="0" formatCode="0.00">
                  <c:v>0.29833600253927622</c:v>
                </c:pt>
                <c:pt idx="1">
                  <c:v>0.42068524113736755</c:v>
                </c:pt>
                <c:pt idx="2">
                  <c:v>0.50918093577431744</c:v>
                </c:pt>
                <c:pt idx="3">
                  <c:v>0.5171535399831142</c:v>
                </c:pt>
                <c:pt idx="4">
                  <c:v>0.25392359979838991</c:v>
                </c:pt>
                <c:pt idx="5">
                  <c:v>0.46296057339075408</c:v>
                </c:pt>
                <c:pt idx="6">
                  <c:v>0.21105187596587324</c:v>
                </c:pt>
                <c:pt idx="7">
                  <c:v>1.0126923587936008</c:v>
                </c:pt>
                <c:pt idx="8">
                  <c:v>0.8356177237020459</c:v>
                </c:pt>
                <c:pt idx="9">
                  <c:v>0.56896000038515293</c:v>
                </c:pt>
              </c:numCache>
            </c:numRef>
          </c:val>
        </c:ser>
        <c:ser>
          <c:idx val="3"/>
          <c:order val="3"/>
          <c:tx>
            <c:strRef>
              <c:f>'Fig 8.28'!$A$9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8.28'!$B$9:$K$9</c:f>
              <c:numCache>
                <c:formatCode>_(* #,##0.00_);_(* \(#,##0.00\);_(* "-"??_);_(@_)</c:formatCode>
                <c:ptCount val="10"/>
                <c:pt idx="0" formatCode="0.00">
                  <c:v>0.43726090578083293</c:v>
                </c:pt>
                <c:pt idx="1">
                  <c:v>0.52922245345653773</c:v>
                </c:pt>
                <c:pt idx="2">
                  <c:v>0.63212665370981824</c:v>
                </c:pt>
                <c:pt idx="3">
                  <c:v>0.61515412052131124</c:v>
                </c:pt>
                <c:pt idx="4">
                  <c:v>0.20604590701943229</c:v>
                </c:pt>
                <c:pt idx="5">
                  <c:v>0.31889388142055208</c:v>
                </c:pt>
                <c:pt idx="6">
                  <c:v>0.22066050717515234</c:v>
                </c:pt>
                <c:pt idx="7">
                  <c:v>1.5584821512461868</c:v>
                </c:pt>
                <c:pt idx="8">
                  <c:v>0.79430254823835555</c:v>
                </c:pt>
                <c:pt idx="9">
                  <c:v>0.64080358597480425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3607112"/>
        <c:axId val="298874488"/>
      </c:barChart>
      <c:catAx>
        <c:axId val="29360711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74488"/>
        <c:crosses val="autoZero"/>
        <c:auto val="1"/>
        <c:lblAlgn val="ctr"/>
        <c:lblOffset val="100"/>
        <c:noMultiLvlLbl val="0"/>
      </c:catAx>
      <c:valAx>
        <c:axId val="29887448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0" sourceLinked="1"/>
        <c:majorTickMark val="out"/>
        <c:minorTickMark val="none"/>
        <c:tickLblPos val="nextTo"/>
        <c:crossAx val="29360711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8.29'!$A$6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8.29'!$L$5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8.29'!$L$6</c:f>
              <c:numCache>
                <c:formatCode>_(* #,##0.00_);_(* \(#,##0.00\);_(* "-"??_);_(@_)</c:formatCode>
                <c:ptCount val="1"/>
                <c:pt idx="0">
                  <c:v>0.82253638372817717</c:v>
                </c:pt>
              </c:numCache>
            </c:numRef>
          </c:val>
        </c:ser>
        <c:ser>
          <c:idx val="1"/>
          <c:order val="1"/>
          <c:tx>
            <c:strRef>
              <c:f>'Fig 8.29'!$A$7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8.29'!$L$5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8.29'!$L$7</c:f>
              <c:numCache>
                <c:formatCode>_(* #,##0.00_);_(* \(#,##0.00\);_(* "-"??_);_(@_)</c:formatCode>
                <c:ptCount val="1"/>
                <c:pt idx="0">
                  <c:v>0.80405640525175315</c:v>
                </c:pt>
              </c:numCache>
            </c:numRef>
          </c:val>
        </c:ser>
        <c:ser>
          <c:idx val="2"/>
          <c:order val="2"/>
          <c:tx>
            <c:strRef>
              <c:f>'Fig 8.29'!$A$8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8.29'!$L$5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8.29'!$L$8</c:f>
              <c:numCache>
                <c:formatCode>_(* #,##0.00_);_(* \(#,##0.00\);_(* "-"??_);_(@_)</c:formatCode>
                <c:ptCount val="1"/>
                <c:pt idx="0">
                  <c:v>0.87773078308378427</c:v>
                </c:pt>
              </c:numCache>
            </c:numRef>
          </c:val>
        </c:ser>
        <c:ser>
          <c:idx val="3"/>
          <c:order val="3"/>
          <c:tx>
            <c:strRef>
              <c:f>'Fig 8.29'!$A$9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8.29'!$L$5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8.29'!$L$9</c:f>
              <c:numCache>
                <c:formatCode>_(* #,##0.00_);_(* \(#,##0.00\);_(* "-"??_);_(@_)</c:formatCode>
                <c:ptCount val="1"/>
                <c:pt idx="0">
                  <c:v>0.99746516890760717</c:v>
                </c:pt>
              </c:numCache>
            </c:numRef>
          </c:val>
        </c:ser>
        <c:ser>
          <c:idx val="4"/>
          <c:order val="4"/>
          <c:tx>
            <c:strRef>
              <c:f>'Fig 8.29'!$A$10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8.29'!$L$5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8.29'!$L$10</c:f>
              <c:numCache>
                <c:formatCode>_(* #,##0.00_);_(* \(#,##0.00\);_(* "-"??_);_(@_)</c:formatCode>
                <c:ptCount val="1"/>
                <c:pt idx="0">
                  <c:v>0.96046250927632926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75664"/>
        <c:axId val="298876056"/>
      </c:barChart>
      <c:catAx>
        <c:axId val="29887566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76056"/>
        <c:crosses val="autoZero"/>
        <c:auto val="1"/>
        <c:lblAlgn val="ctr"/>
        <c:lblOffset val="100"/>
        <c:noMultiLvlLbl val="0"/>
      </c:catAx>
      <c:valAx>
        <c:axId val="29887605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887566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8.30'!$A$6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8.30'!$B$6:$K$6</c:f>
              <c:numCache>
                <c:formatCode>_(* #,##0.00_);_(* \(#,##0.00\);_(* "-"??_);_(@_)</c:formatCode>
                <c:ptCount val="10"/>
                <c:pt idx="0" formatCode="0.00">
                  <c:v>0.84783689199254308</c:v>
                </c:pt>
                <c:pt idx="1">
                  <c:v>0.66883017597184002</c:v>
                </c:pt>
                <c:pt idx="2">
                  <c:v>1.0014096824298748</c:v>
                </c:pt>
                <c:pt idx="3">
                  <c:v>0.71485733166409515</c:v>
                </c:pt>
                <c:pt idx="4">
                  <c:v>0.82558552267900265</c:v>
                </c:pt>
                <c:pt idx="5">
                  <c:v>0.89311904986332358</c:v>
                </c:pt>
                <c:pt idx="6">
                  <c:v>1.0023805382065658</c:v>
                </c:pt>
                <c:pt idx="7">
                  <c:v>0.95276438368990213</c:v>
                </c:pt>
                <c:pt idx="8">
                  <c:v>0.74120702309038555</c:v>
                </c:pt>
                <c:pt idx="9">
                  <c:v>0.78796906846818326</c:v>
                </c:pt>
              </c:numCache>
            </c:numRef>
          </c:val>
        </c:ser>
        <c:ser>
          <c:idx val="1"/>
          <c:order val="1"/>
          <c:tx>
            <c:strRef>
              <c:f>'Fig 8.30'!$A$7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8.30'!$B$7:$K$7</c:f>
              <c:numCache>
                <c:formatCode>_(* #,##0.00_);_(* \(#,##0.00\);_(* "-"??_);_(@_)</c:formatCode>
                <c:ptCount val="10"/>
                <c:pt idx="0" formatCode="0.00">
                  <c:v>0.89493697127206662</c:v>
                </c:pt>
                <c:pt idx="1">
                  <c:v>0.77281884653039712</c:v>
                </c:pt>
                <c:pt idx="2">
                  <c:v>1.0544409899122691</c:v>
                </c:pt>
                <c:pt idx="3">
                  <c:v>0.9402268286295602</c:v>
                </c:pt>
                <c:pt idx="4">
                  <c:v>0.93809929394427938</c:v>
                </c:pt>
                <c:pt idx="5">
                  <c:v>0.55195606771337258</c:v>
                </c:pt>
                <c:pt idx="6">
                  <c:v>1.4615235781871756</c:v>
                </c:pt>
                <c:pt idx="7">
                  <c:v>0.95037375415282388</c:v>
                </c:pt>
                <c:pt idx="8">
                  <c:v>0.81935116302001731</c:v>
                </c:pt>
                <c:pt idx="9">
                  <c:v>0.84205660345273992</c:v>
                </c:pt>
              </c:numCache>
            </c:numRef>
          </c:val>
        </c:ser>
        <c:ser>
          <c:idx val="2"/>
          <c:order val="2"/>
          <c:tx>
            <c:strRef>
              <c:f>'Fig 8.30'!$A$8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8.30'!$B$8:$K$8</c:f>
              <c:numCache>
                <c:formatCode>_(* #,##0.00_);_(* \(#,##0.00\);_(* "-"??_);_(@_)</c:formatCode>
                <c:ptCount val="10"/>
                <c:pt idx="0" formatCode="0.00">
                  <c:v>0.98102810422386066</c:v>
                </c:pt>
                <c:pt idx="1">
                  <c:v>0.90303047143682447</c:v>
                </c:pt>
                <c:pt idx="2">
                  <c:v>1.1213637272395443</c:v>
                </c:pt>
                <c:pt idx="3">
                  <c:v>0.97729890973786249</c:v>
                </c:pt>
                <c:pt idx="4">
                  <c:v>1.2700336509811481</c:v>
                </c:pt>
                <c:pt idx="5">
                  <c:v>0.80334829042033296</c:v>
                </c:pt>
                <c:pt idx="6">
                  <c:v>4.2912865187278042</c:v>
                </c:pt>
                <c:pt idx="7">
                  <c:v>0.94871281549366793</c:v>
                </c:pt>
                <c:pt idx="8">
                  <c:v>0.90933723883234752</c:v>
                </c:pt>
                <c:pt idx="9">
                  <c:v>0.92511280438328525</c:v>
                </c:pt>
              </c:numCache>
            </c:numRef>
          </c:val>
        </c:ser>
        <c:ser>
          <c:idx val="3"/>
          <c:order val="3"/>
          <c:tx>
            <c:strRef>
              <c:f>'Fig 8.30'!$A$9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8.30'!$B$5:$K$5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8.30'!$B$9:$K$9</c:f>
              <c:numCache>
                <c:formatCode>_(* #,##0.00_);_(* \(#,##0.00\);_(* "-"??_);_(@_)</c:formatCode>
                <c:ptCount val="10"/>
                <c:pt idx="0" formatCode="0.00">
                  <c:v>0.93988089769206717</c:v>
                </c:pt>
                <c:pt idx="1">
                  <c:v>0.96420215713956636</c:v>
                </c:pt>
                <c:pt idx="2">
                  <c:v>1.0304088139722363</c:v>
                </c:pt>
                <c:pt idx="3">
                  <c:v>0.9992138116404482</c:v>
                </c:pt>
                <c:pt idx="4">
                  <c:v>1.375674437241631</c:v>
                </c:pt>
                <c:pt idx="5">
                  <c:v>0.96671492391383518</c:v>
                </c:pt>
                <c:pt idx="6">
                  <c:v>3.9426977032578088</c:v>
                </c:pt>
                <c:pt idx="7">
                  <c:v>0.62643515793604077</c:v>
                </c:pt>
                <c:pt idx="8">
                  <c:v>0.94995480710026148</c:v>
                </c:pt>
                <c:pt idx="9">
                  <c:v>0.94307813908813964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77232"/>
        <c:axId val="298877624"/>
      </c:barChart>
      <c:catAx>
        <c:axId val="29887723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77624"/>
        <c:crosses val="autoZero"/>
        <c:auto val="1"/>
        <c:lblAlgn val="ctr"/>
        <c:lblOffset val="100"/>
        <c:noMultiLvlLbl val="0"/>
      </c:catAx>
      <c:valAx>
        <c:axId val="29887762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0" sourceLinked="1"/>
        <c:majorTickMark val="out"/>
        <c:minorTickMark val="none"/>
        <c:tickLblPos val="nextTo"/>
        <c:crossAx val="29887723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8.31'!$L$6</c:f>
              <c:numCache>
                <c:formatCode>_(* #,##0.00_);_(* \(#,##0.00\);_(* "-"??_);_(@_)</c:formatCode>
                <c:ptCount val="1"/>
                <c:pt idx="0">
                  <c:v>4.6349578635222342</c:v>
                </c:pt>
              </c:numCache>
            </c:numRef>
          </c:val>
        </c:ser>
        <c:ser>
          <c:idx val="1"/>
          <c:order val="1"/>
          <c:tx>
            <c:strRef>
              <c:f>'Fig 8.31'!$A$7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8.31'!$L$7</c:f>
              <c:numCache>
                <c:formatCode>_(* #,##0.00_);_(* \(#,##0.00\);_(* "-"??_);_(@_)</c:formatCode>
                <c:ptCount val="1"/>
                <c:pt idx="0">
                  <c:v>4.1035095145322966</c:v>
                </c:pt>
              </c:numCache>
            </c:numRef>
          </c:val>
        </c:ser>
        <c:ser>
          <c:idx val="2"/>
          <c:order val="2"/>
          <c:tx>
            <c:strRef>
              <c:f>'Fig 8.31'!$A$8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8.31'!$L$8</c:f>
              <c:numCache>
                <c:formatCode>_(* #,##0.00_);_(* \(#,##0.00\);_(* "-"??_);_(@_)</c:formatCode>
                <c:ptCount val="1"/>
                <c:pt idx="0">
                  <c:v>7.1786734651718866</c:v>
                </c:pt>
              </c:numCache>
            </c:numRef>
          </c:val>
        </c:ser>
        <c:ser>
          <c:idx val="3"/>
          <c:order val="3"/>
          <c:tx>
            <c:strRef>
              <c:f>'Fig 8.31'!$A$9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8.31'!$L$9</c:f>
              <c:numCache>
                <c:formatCode>_(* #,##0.00_);_(* \(#,##0.00\);_(* "-"??_);_(@_)</c:formatCode>
                <c:ptCount val="1"/>
                <c:pt idx="0">
                  <c:v>393.50359779382302</c:v>
                </c:pt>
              </c:numCache>
            </c:numRef>
          </c:val>
        </c:ser>
        <c:ser>
          <c:idx val="4"/>
          <c:order val="4"/>
          <c:tx>
            <c:strRef>
              <c:f>'Fig 8.31'!$A$10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8.31'!$L$5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8.31'!$L$10</c:f>
              <c:numCache>
                <c:formatCode>_(* #,##0.00_);_(* \(#,##0.00\);_(* "-"??_);_(@_)</c:formatCode>
                <c:ptCount val="1"/>
                <c:pt idx="0">
                  <c:v>24.292449816530883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78800"/>
        <c:axId val="298879192"/>
      </c:barChart>
      <c:catAx>
        <c:axId val="29887880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79192"/>
        <c:crosses val="autoZero"/>
        <c:auto val="1"/>
        <c:lblAlgn val="ctr"/>
        <c:lblOffset val="100"/>
        <c:noMultiLvlLbl val="0"/>
      </c:catAx>
      <c:valAx>
        <c:axId val="29887919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887880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8.32'!$A$6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8.32'!$B$6:$K$6</c:f>
              <c:numCache>
                <c:formatCode>_(* #,##0.00_);_(* \(#,##0.00\);_(* "-"??_);_(@_)</c:formatCode>
                <c:ptCount val="10"/>
                <c:pt idx="0" formatCode="0.00">
                  <c:v>5.5718952057090858</c:v>
                </c:pt>
                <c:pt idx="1">
                  <c:v>2.0195987902417345</c:v>
                </c:pt>
                <c:pt idx="2">
                  <c:v>-710.37962962962968</c:v>
                </c:pt>
                <c:pt idx="3">
                  <c:v>2.5070163502221843</c:v>
                </c:pt>
                <c:pt idx="4">
                  <c:v>4.7334690064722755</c:v>
                </c:pt>
                <c:pt idx="5">
                  <c:v>8.3562042508157681</c:v>
                </c:pt>
                <c:pt idx="6">
                  <c:v>-421.07307307307309</c:v>
                </c:pt>
                <c:pt idx="7">
                  <c:v>20.170465807730427</c:v>
                </c:pt>
                <c:pt idx="8">
                  <c:v>2.8640924956369984</c:v>
                </c:pt>
                <c:pt idx="9">
                  <c:v>3.7162930086450312</c:v>
                </c:pt>
              </c:numCache>
            </c:numRef>
          </c:val>
        </c:ser>
        <c:ser>
          <c:idx val="1"/>
          <c:order val="1"/>
          <c:tx>
            <c:strRef>
              <c:f>'Fig 8.32'!$A$7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8.32'!$B$7:$K$7</c:f>
              <c:numCache>
                <c:formatCode>_(* #,##0.00_);_(* \(#,##0.00\);_(* "-"??_);_(@_)</c:formatCode>
                <c:ptCount val="10"/>
                <c:pt idx="0" formatCode="0.00">
                  <c:v>8.5180960620272668</c:v>
                </c:pt>
                <c:pt idx="1">
                  <c:v>3.4017735834491276</c:v>
                </c:pt>
                <c:pt idx="2">
                  <c:v>-19.368512431744687</c:v>
                </c:pt>
                <c:pt idx="3">
                  <c:v>15.729913723375573</c:v>
                </c:pt>
                <c:pt idx="4">
                  <c:v>15.154904583799722</c:v>
                </c:pt>
                <c:pt idx="5">
                  <c:v>1.2319239876688459</c:v>
                </c:pt>
                <c:pt idx="6">
                  <c:v>-3.1667365379855847</c:v>
                </c:pt>
                <c:pt idx="7">
                  <c:v>19.15062761506276</c:v>
                </c:pt>
                <c:pt idx="8">
                  <c:v>4.5356016496846188</c:v>
                </c:pt>
                <c:pt idx="9">
                  <c:v>5.3313821398084098</c:v>
                </c:pt>
              </c:numCache>
            </c:numRef>
          </c:val>
        </c:ser>
        <c:ser>
          <c:idx val="2"/>
          <c:order val="2"/>
          <c:tx>
            <c:strRef>
              <c:f>'Fig 8.32'!$A$8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8.32'!$B$8:$K$8</c:f>
              <c:numCache>
                <c:formatCode>_(* #,##0.00_);_(* \(#,##0.00\);_(* "-"??_);_(@_)</c:formatCode>
                <c:ptCount val="10"/>
                <c:pt idx="0" formatCode="0.00">
                  <c:v>51.709545308470695</c:v>
                </c:pt>
                <c:pt idx="1">
                  <c:v>9.3125179096699551</c:v>
                </c:pt>
                <c:pt idx="2">
                  <c:v>-9.2396942047291386</c:v>
                </c:pt>
                <c:pt idx="3">
                  <c:v>43.050747715314316</c:v>
                </c:pt>
                <c:pt idx="4">
                  <c:v>-4.7032421565481606</c:v>
                </c:pt>
                <c:pt idx="5">
                  <c:v>4.0851325022164708</c:v>
                </c:pt>
                <c:pt idx="6">
                  <c:v>-1.3038325573631719</c:v>
                </c:pt>
                <c:pt idx="7">
                  <c:v>18.498048286829551</c:v>
                </c:pt>
                <c:pt idx="8">
                  <c:v>10.029885807895047</c:v>
                </c:pt>
                <c:pt idx="9">
                  <c:v>12.353417653909331</c:v>
                </c:pt>
              </c:numCache>
            </c:numRef>
          </c:val>
        </c:ser>
        <c:ser>
          <c:idx val="3"/>
          <c:order val="3"/>
          <c:tx>
            <c:strRef>
              <c:f>'Fig 8.32'!$A$9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8.32'!$B$5:$K$5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8.32'!$B$9:$K$9</c:f>
              <c:numCache>
                <c:formatCode>_(* #,##0.00_);_(* \(#,##0.00\);_(* "-"??_);_(@_)</c:formatCode>
                <c:ptCount val="10"/>
                <c:pt idx="0" formatCode="0.00">
                  <c:v>15.633648235097629</c:v>
                </c:pt>
                <c:pt idx="1">
                  <c:v>26.934644104080125</c:v>
                </c:pt>
                <c:pt idx="2">
                  <c:v>-33.885202326964105</c:v>
                </c:pt>
                <c:pt idx="3">
                  <c:v>1270.9598145285936</c:v>
                </c:pt>
                <c:pt idx="4">
                  <c:v>-3.6618792786180641</c:v>
                </c:pt>
                <c:pt idx="5">
                  <c:v>29.043494490182475</c:v>
                </c:pt>
                <c:pt idx="6">
                  <c:v>-1.3398242364116837</c:v>
                </c:pt>
                <c:pt idx="7">
                  <c:v>1.6769114418663278</c:v>
                </c:pt>
                <c:pt idx="8">
                  <c:v>18.981939164535088</c:v>
                </c:pt>
                <c:pt idx="9">
                  <c:v>16.567942860273522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0368"/>
        <c:axId val="298880760"/>
      </c:barChart>
      <c:catAx>
        <c:axId val="29888036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0760"/>
        <c:crosses val="autoZero"/>
        <c:auto val="1"/>
        <c:lblAlgn val="ctr"/>
        <c:lblOffset val="100"/>
        <c:noMultiLvlLbl val="0"/>
      </c:catAx>
      <c:valAx>
        <c:axId val="29888076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0.00" sourceLinked="1"/>
        <c:majorTickMark val="out"/>
        <c:minorTickMark val="none"/>
        <c:tickLblPos val="nextTo"/>
        <c:crossAx val="29888036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8.33'!$A$6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8.33'!$L$6</c:f>
              <c:numCache>
                <c:formatCode>_(* #,##0.00_);_(* \(#,##0.00\);_(* "-"??_);_(@_)</c:formatCode>
                <c:ptCount val="1"/>
                <c:pt idx="0">
                  <c:v>5.634957863522235</c:v>
                </c:pt>
              </c:numCache>
            </c:numRef>
          </c:val>
        </c:ser>
        <c:ser>
          <c:idx val="1"/>
          <c:order val="1"/>
          <c:tx>
            <c:strRef>
              <c:f>'Fig 8.33'!$A$7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8.33'!$L$7</c:f>
              <c:numCache>
                <c:formatCode>_(* #,##0.00_);_(* \(#,##0.00\);_(* "-"??_);_(@_)</c:formatCode>
                <c:ptCount val="1"/>
                <c:pt idx="0">
                  <c:v>5.1035095146682803</c:v>
                </c:pt>
              </c:numCache>
            </c:numRef>
          </c:val>
        </c:ser>
        <c:ser>
          <c:idx val="2"/>
          <c:order val="2"/>
          <c:tx>
            <c:strRef>
              <c:f>'Fig 8.33'!$A$8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8.33'!$L$8</c:f>
              <c:numCache>
                <c:formatCode>_(* #,##0.00_);_(* \(#,##0.00\);_(* "-"??_);_(@_)</c:formatCode>
                <c:ptCount val="1"/>
                <c:pt idx="0">
                  <c:v>8.1786734651718849</c:v>
                </c:pt>
              </c:numCache>
            </c:numRef>
          </c:val>
        </c:ser>
        <c:ser>
          <c:idx val="3"/>
          <c:order val="3"/>
          <c:tx>
            <c:strRef>
              <c:f>'Fig 8.33'!$A$9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8.33'!$L$9</c:f>
              <c:numCache>
                <c:formatCode>_(* #,##0.00_);_(* \(#,##0.00\);_(* "-"??_);_(@_)</c:formatCode>
                <c:ptCount val="1"/>
                <c:pt idx="0">
                  <c:v>394.50359777953543</c:v>
                </c:pt>
              </c:numCache>
            </c:numRef>
          </c:val>
        </c:ser>
        <c:ser>
          <c:idx val="4"/>
          <c:order val="4"/>
          <c:tx>
            <c:strRef>
              <c:f>'Fig 8.33'!$A$10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8.33'!$L$10</c:f>
              <c:numCache>
                <c:formatCode>_(* #,##0.00_);_(* \(#,##0.00\);_(* "-"??_);_(@_)</c:formatCode>
                <c:ptCount val="1"/>
                <c:pt idx="0">
                  <c:v>25.29244981653088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1936"/>
        <c:axId val="298882328"/>
      </c:barChart>
      <c:catAx>
        <c:axId val="29888193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2328"/>
        <c:crosses val="autoZero"/>
        <c:auto val="1"/>
        <c:lblAlgn val="ctr"/>
        <c:lblOffset val="100"/>
        <c:noMultiLvlLbl val="0"/>
      </c:catAx>
      <c:valAx>
        <c:axId val="29888232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888193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8.34'!$A$6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8.34'!$B$6:$K$6</c:f>
              <c:numCache>
                <c:formatCode>_(* #,##0.00_);_(* \(#,##0.00\);_(* "-"??_);_(@_)</c:formatCode>
                <c:ptCount val="10"/>
                <c:pt idx="0" formatCode="0.00">
                  <c:v>6.5718952057090858</c:v>
                </c:pt>
                <c:pt idx="1">
                  <c:v>3.0195987902417345</c:v>
                </c:pt>
                <c:pt idx="2">
                  <c:v>-709.37962962962968</c:v>
                </c:pt>
                <c:pt idx="3">
                  <c:v>3.5070163502221843</c:v>
                </c:pt>
                <c:pt idx="4">
                  <c:v>5.7334690064722755</c:v>
                </c:pt>
                <c:pt idx="5">
                  <c:v>9.3562042508157681</c:v>
                </c:pt>
                <c:pt idx="6">
                  <c:v>-420.07307307307309</c:v>
                </c:pt>
                <c:pt idx="7">
                  <c:v>21.170465807730427</c:v>
                </c:pt>
                <c:pt idx="8">
                  <c:v>3.8640924956369984</c:v>
                </c:pt>
                <c:pt idx="9">
                  <c:v>4.7162930086450316</c:v>
                </c:pt>
              </c:numCache>
            </c:numRef>
          </c:val>
        </c:ser>
        <c:ser>
          <c:idx val="1"/>
          <c:order val="1"/>
          <c:tx>
            <c:strRef>
              <c:f>'Fig 8.34'!$A$7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8.34'!$B$7:$K$7</c:f>
              <c:numCache>
                <c:formatCode>_(* #,##0.00_);_(* \(#,##0.00\);_(* "-"??_);_(@_)</c:formatCode>
                <c:ptCount val="10"/>
                <c:pt idx="0" formatCode="0.00">
                  <c:v>9.5180960620272668</c:v>
                </c:pt>
                <c:pt idx="1">
                  <c:v>4.4017735834491276</c:v>
                </c:pt>
                <c:pt idx="2">
                  <c:v>-18.368512431744687</c:v>
                </c:pt>
                <c:pt idx="3">
                  <c:v>16.729913723375574</c:v>
                </c:pt>
                <c:pt idx="4">
                  <c:v>16.15490458379972</c:v>
                </c:pt>
                <c:pt idx="5">
                  <c:v>2.2319239876688459</c:v>
                </c:pt>
                <c:pt idx="6">
                  <c:v>-2.1667365379855847</c:v>
                </c:pt>
                <c:pt idx="7">
                  <c:v>20.15062761506276</c:v>
                </c:pt>
                <c:pt idx="8">
                  <c:v>5.5356016496846188</c:v>
                </c:pt>
                <c:pt idx="9">
                  <c:v>6.3313821398084098</c:v>
                </c:pt>
              </c:numCache>
            </c:numRef>
          </c:val>
        </c:ser>
        <c:ser>
          <c:idx val="2"/>
          <c:order val="2"/>
          <c:tx>
            <c:strRef>
              <c:f>'Fig 8.34'!$A$8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8.34'!$B$8:$K$8</c:f>
              <c:numCache>
                <c:formatCode>_(* #,##0.00_);_(* \(#,##0.00\);_(* "-"??_);_(@_)</c:formatCode>
                <c:ptCount val="10"/>
                <c:pt idx="0" formatCode="0.00">
                  <c:v>52.709545308470695</c:v>
                </c:pt>
                <c:pt idx="1">
                  <c:v>10.312517909669955</c:v>
                </c:pt>
                <c:pt idx="2">
                  <c:v>-8.2396942047291386</c:v>
                </c:pt>
                <c:pt idx="3">
                  <c:v>44.050747715314316</c:v>
                </c:pt>
                <c:pt idx="4">
                  <c:v>-3.703242156548161</c:v>
                </c:pt>
                <c:pt idx="5">
                  <c:v>5.08513250221647</c:v>
                </c:pt>
                <c:pt idx="6">
                  <c:v>-0.30383255736317194</c:v>
                </c:pt>
                <c:pt idx="7">
                  <c:v>19.498048286829551</c:v>
                </c:pt>
                <c:pt idx="8">
                  <c:v>11.029885700902472</c:v>
                </c:pt>
                <c:pt idx="9">
                  <c:v>13.353417653909332</c:v>
                </c:pt>
              </c:numCache>
            </c:numRef>
          </c:val>
        </c:ser>
        <c:ser>
          <c:idx val="3"/>
          <c:order val="3"/>
          <c:tx>
            <c:strRef>
              <c:f>'Fig 8.34'!$A$9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 Linhas Aéreas</c:v>
                </c:pt>
              </c:strCache>
            </c:strRef>
          </c:cat>
          <c:val>
            <c:numRef>
              <c:f>'Fig 8.34'!$B$9:$K$9</c:f>
              <c:numCache>
                <c:formatCode>_(* #,##0.00_);_(* \(#,##0.00\);_(* "-"??_);_(@_)</c:formatCode>
                <c:ptCount val="10"/>
                <c:pt idx="0" formatCode="0.00">
                  <c:v>16.633648235097628</c:v>
                </c:pt>
                <c:pt idx="1">
                  <c:v>27.934644104080125</c:v>
                </c:pt>
                <c:pt idx="2">
                  <c:v>-32.885202326964105</c:v>
                </c:pt>
                <c:pt idx="3">
                  <c:v>1271.9598145285936</c:v>
                </c:pt>
                <c:pt idx="4">
                  <c:v>-2.6618792786180641</c:v>
                </c:pt>
                <c:pt idx="5">
                  <c:v>30.043494490182471</c:v>
                </c:pt>
                <c:pt idx="6">
                  <c:v>-0.33982423641168363</c:v>
                </c:pt>
                <c:pt idx="7">
                  <c:v>2.6769114418663276</c:v>
                </c:pt>
                <c:pt idx="8">
                  <c:v>19.981939164535088</c:v>
                </c:pt>
                <c:pt idx="9">
                  <c:v>17.567942860273522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3504"/>
        <c:axId val="298883896"/>
      </c:barChart>
      <c:catAx>
        <c:axId val="29888350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3896"/>
        <c:crosses val="autoZero"/>
        <c:auto val="1"/>
        <c:lblAlgn val="ctr"/>
        <c:lblOffset val="100"/>
        <c:noMultiLvlLbl val="0"/>
      </c:catAx>
      <c:valAx>
        <c:axId val="29888389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_);_(* \(#,##0\);_(* &quot;-&quot;_);_(@_)" sourceLinked="0"/>
        <c:majorTickMark val="out"/>
        <c:minorTickMark val="none"/>
        <c:tickLblPos val="nextTo"/>
        <c:crossAx val="29888350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8.35'!$A$6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8.35'!$I$5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8.35'!$I$6</c:f>
              <c:numCache>
                <c:formatCode>_(* #,##0.000_);_(* \(#,##0.000\);_(* "-"??_);_(@_)</c:formatCode>
                <c:ptCount val="1"/>
                <c:pt idx="0">
                  <c:v>0.14822368256202323</c:v>
                </c:pt>
              </c:numCache>
            </c:numRef>
          </c:val>
        </c:ser>
        <c:ser>
          <c:idx val="1"/>
          <c:order val="1"/>
          <c:tx>
            <c:strRef>
              <c:f>'Fig 8.35'!$A$7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8.35'!$I$5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8.35'!$I$7</c:f>
              <c:numCache>
                <c:formatCode>_(* #,##0.000_);_(* \(#,##0.000\);_(* "-"??_);_(@_)</c:formatCode>
                <c:ptCount val="1"/>
                <c:pt idx="0">
                  <c:v>0.15996339738098045</c:v>
                </c:pt>
              </c:numCache>
            </c:numRef>
          </c:val>
        </c:ser>
        <c:ser>
          <c:idx val="2"/>
          <c:order val="2"/>
          <c:tx>
            <c:strRef>
              <c:f>'Fig 8.35'!$A$8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8.35'!$I$5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8.35'!$I$8</c:f>
              <c:numCache>
                <c:formatCode>_(* #,##0.000_);_(* \(#,##0.000\);_(* "-"??_);_(@_)</c:formatCode>
                <c:ptCount val="1"/>
                <c:pt idx="0">
                  <c:v>0.16652546528756715</c:v>
                </c:pt>
              </c:numCache>
            </c:numRef>
          </c:val>
        </c:ser>
        <c:ser>
          <c:idx val="3"/>
          <c:order val="3"/>
          <c:tx>
            <c:strRef>
              <c:f>'Fig 8.35'!$A$9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8.35'!$I$5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8.35'!$I$9</c:f>
              <c:numCache>
                <c:formatCode>_(* #,##0.000_);_(* \(#,##0.000\);_(* "-"??_);_(@_)</c:formatCode>
                <c:ptCount val="1"/>
                <c:pt idx="0">
                  <c:v>0.17553863598953412</c:v>
                </c:pt>
              </c:numCache>
            </c:numRef>
          </c:val>
        </c:ser>
        <c:ser>
          <c:idx val="4"/>
          <c:order val="4"/>
          <c:tx>
            <c:strRef>
              <c:f>'Fig 8.35'!$A$10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8.35'!$I$5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8.35'!$I$10</c:f>
              <c:numCache>
                <c:formatCode>_(* #,##0.000_);_(* \(#,##0.000\);_(* "-"??_);_(@_)</c:formatCode>
                <c:ptCount val="1"/>
                <c:pt idx="0">
                  <c:v>0.20595108142083235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5072"/>
        <c:axId val="298885464"/>
      </c:barChart>
      <c:catAx>
        <c:axId val="29888507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5464"/>
        <c:crosses val="autoZero"/>
        <c:auto val="1"/>
        <c:lblAlgn val="ctr"/>
        <c:lblOffset val="100"/>
        <c:noMultiLvlLbl val="0"/>
      </c:catAx>
      <c:valAx>
        <c:axId val="29888546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29888507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8.36'!$A$6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8.36'!$B$5:$H$5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8.36'!$B$6:$H$6</c:f>
              <c:numCache>
                <c:formatCode>_(* #,##0.000_);_(* \(#,##0.000\);_(* "-"??_);_(@_)</c:formatCode>
                <c:ptCount val="7"/>
                <c:pt idx="0">
                  <c:v>0.14688599103409597</c:v>
                </c:pt>
                <c:pt idx="1">
                  <c:v>0.14811922294603327</c:v>
                </c:pt>
                <c:pt idx="2">
                  <c:v>0.17077376838261013</c:v>
                </c:pt>
                <c:pt idx="3">
                  <c:v>0.23187717072631994</c:v>
                </c:pt>
                <c:pt idx="4">
                  <c:v>0.29078687144965903</c:v>
                </c:pt>
                <c:pt idx="5">
                  <c:v>0.30337401045426748</c:v>
                </c:pt>
                <c:pt idx="6">
                  <c:v>0.13926872361108053</c:v>
                </c:pt>
              </c:numCache>
            </c:numRef>
          </c:val>
        </c:ser>
        <c:ser>
          <c:idx val="1"/>
          <c:order val="1"/>
          <c:tx>
            <c:strRef>
              <c:f>'Fig 8.36'!$A$7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8.36'!$B$5:$H$5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8.36'!$B$7:$H$7</c:f>
              <c:numCache>
                <c:formatCode>_(* #,##0.000_);_(* \(#,##0.000\);_(* "-"??_);_(@_)</c:formatCode>
                <c:ptCount val="7"/>
                <c:pt idx="0">
                  <c:v>0.15213391922182959</c:v>
                </c:pt>
                <c:pt idx="1">
                  <c:v>0.14731929700505056</c:v>
                </c:pt>
                <c:pt idx="2">
                  <c:v>0.19968938856782686</c:v>
                </c:pt>
                <c:pt idx="3">
                  <c:v>0.22545808596363143</c:v>
                </c:pt>
                <c:pt idx="4">
                  <c:v>0.26561494481824582</c:v>
                </c:pt>
                <c:pt idx="5">
                  <c:v>0.27626113918475331</c:v>
                </c:pt>
                <c:pt idx="6">
                  <c:v>0.14767725691241201</c:v>
                </c:pt>
              </c:numCache>
            </c:numRef>
          </c:val>
        </c:ser>
        <c:ser>
          <c:idx val="2"/>
          <c:order val="2"/>
          <c:tx>
            <c:strRef>
              <c:f>'Fig 8.36'!$A$8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8.36'!$B$5:$H$5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8.36'!$B$8:$H$8</c:f>
              <c:numCache>
                <c:formatCode>_(* #,##0.000_);_(* \(#,##0.000\);_(* "-"??_);_(@_)</c:formatCode>
                <c:ptCount val="7"/>
                <c:pt idx="0">
                  <c:v>0.15872880003522344</c:v>
                </c:pt>
                <c:pt idx="1">
                  <c:v>0.15382412258030695</c:v>
                </c:pt>
                <c:pt idx="2">
                  <c:v>0.2318452556896467</c:v>
                </c:pt>
                <c:pt idx="3">
                  <c:v>0.22196314780027268</c:v>
                </c:pt>
                <c:pt idx="4">
                  <c:v>0.19477319401760038</c:v>
                </c:pt>
                <c:pt idx="5">
                  <c:v>0.2962792643690168</c:v>
                </c:pt>
                <c:pt idx="6">
                  <c:v>0.16420227995741538</c:v>
                </c:pt>
              </c:numCache>
            </c:numRef>
          </c:val>
        </c:ser>
        <c:ser>
          <c:idx val="3"/>
          <c:order val="3"/>
          <c:tx>
            <c:strRef>
              <c:f>'Fig 8.36'!$A$9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8.36'!$B$5:$H$5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8.36'!$B$9:$H$9</c:f>
              <c:numCache>
                <c:formatCode>_(* #,##0.000_);_(* \(#,##0.000\);_(* "-"??_);_(@_)</c:formatCode>
                <c:ptCount val="7"/>
                <c:pt idx="0">
                  <c:v>0.17841402839663853</c:v>
                </c:pt>
                <c:pt idx="1">
                  <c:v>0.17572240053723545</c:v>
                </c:pt>
                <c:pt idx="2">
                  <c:v>0.26117875656954731</c:v>
                </c:pt>
                <c:pt idx="3">
                  <c:v>0.23396698547413589</c:v>
                </c:pt>
                <c:pt idx="4">
                  <c:v>0.32850754127339971</c:v>
                </c:pt>
                <c:pt idx="5">
                  <c:v>0.3032458830495629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6640"/>
        <c:axId val="298887032"/>
      </c:barChart>
      <c:catAx>
        <c:axId val="29888664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7032"/>
        <c:crosses val="autoZero"/>
        <c:auto val="1"/>
        <c:lblAlgn val="ctr"/>
        <c:lblOffset val="100"/>
        <c:noMultiLvlLbl val="0"/>
      </c:catAx>
      <c:valAx>
        <c:axId val="29888703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29888664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8.37'!$I$5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8.37'!$I$6</c:f>
              <c:numCache>
                <c:formatCode>_(* #,##0.000_);_(* \(#,##0.000\);_(* "-"??_);_(@_)</c:formatCode>
                <c:ptCount val="1"/>
                <c:pt idx="0">
                  <c:v>0.15734129070092071</c:v>
                </c:pt>
              </c:numCache>
            </c:numRef>
          </c:val>
        </c:ser>
        <c:ser>
          <c:idx val="1"/>
          <c:order val="1"/>
          <c:tx>
            <c:strRef>
              <c:f>'Fig 8.37'!$A$7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8.37'!$I$5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8.37'!$I$7</c:f>
              <c:numCache>
                <c:formatCode>_(* #,##0.000_);_(* \(#,##0.000\);_(* "-"??_);_(@_)</c:formatCode>
                <c:ptCount val="1"/>
                <c:pt idx="0">
                  <c:v>0.15982150365846773</c:v>
                </c:pt>
              </c:numCache>
            </c:numRef>
          </c:val>
        </c:ser>
        <c:ser>
          <c:idx val="2"/>
          <c:order val="2"/>
          <c:tx>
            <c:strRef>
              <c:f>'Fig 8.37'!$A$8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8.37'!$I$5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8.37'!$I$8</c:f>
              <c:numCache>
                <c:formatCode>_(* #,##0.000_);_(* \(#,##0.000\);_(* "-"??_);_(@_)</c:formatCode>
                <c:ptCount val="1"/>
                <c:pt idx="0">
                  <c:v>0.17479670063385414</c:v>
                </c:pt>
              </c:numCache>
            </c:numRef>
          </c:val>
        </c:ser>
        <c:ser>
          <c:idx val="3"/>
          <c:order val="3"/>
          <c:tx>
            <c:strRef>
              <c:f>'Fig 8.37'!$A$9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8.37'!$I$5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8.37'!$I$9</c:f>
              <c:numCache>
                <c:formatCode>_(* #,##0.000_);_(* \(#,##0.000\);_(* "-"??_);_(@_)</c:formatCode>
                <c:ptCount val="1"/>
                <c:pt idx="0">
                  <c:v>0.19641089031731662</c:v>
                </c:pt>
              </c:numCache>
            </c:numRef>
          </c:val>
        </c:ser>
        <c:ser>
          <c:idx val="4"/>
          <c:order val="4"/>
          <c:tx>
            <c:strRef>
              <c:f>'Fig 8.37'!$A$10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8.37'!$I$5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8.37'!$I$10</c:f>
              <c:numCache>
                <c:formatCode>_(* #,##0.000_);_(* \(#,##0.000\);_(* "-"??_);_(@_)</c:formatCode>
                <c:ptCount val="1"/>
                <c:pt idx="0">
                  <c:v>0.20960594879291727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8208"/>
        <c:axId val="298888600"/>
      </c:barChart>
      <c:catAx>
        <c:axId val="29888820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88600"/>
        <c:crosses val="autoZero"/>
        <c:auto val="1"/>
        <c:lblAlgn val="ctr"/>
        <c:lblOffset val="100"/>
        <c:noMultiLvlLbl val="0"/>
      </c:catAx>
      <c:valAx>
        <c:axId val="29888860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29888820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8.38'!$A$6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8.38'!$B$5:$H$5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8.38'!$B$6:$H$6</c:f>
              <c:numCache>
                <c:formatCode>_(* #,##0.000_);_(* \(#,##0.000\);_(* "-"??_);_(@_)</c:formatCode>
                <c:ptCount val="7"/>
                <c:pt idx="0">
                  <c:v>0.1535945580915303</c:v>
                </c:pt>
                <c:pt idx="1">
                  <c:v>0.13531574101362237</c:v>
                </c:pt>
                <c:pt idx="2">
                  <c:v>0.18096550954650839</c:v>
                </c:pt>
                <c:pt idx="3">
                  <c:v>0.25611732652475377</c:v>
                </c:pt>
                <c:pt idx="4">
                  <c:v>0.27422588827948896</c:v>
                </c:pt>
                <c:pt idx="5">
                  <c:v>0.31048417609188705</c:v>
                </c:pt>
                <c:pt idx="6">
                  <c:v>0.12872709632890664</c:v>
                </c:pt>
              </c:numCache>
            </c:numRef>
          </c:val>
        </c:ser>
        <c:ser>
          <c:idx val="1"/>
          <c:order val="1"/>
          <c:tx>
            <c:strRef>
              <c:f>'Fig 8.38'!$A$7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8.38'!$B$5:$H$5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8.38'!$B$7:$H$7</c:f>
              <c:numCache>
                <c:formatCode>_(* #,##0.000_);_(* \(#,##0.000\);_(* "-"??_);_(@_)</c:formatCode>
                <c:ptCount val="7"/>
                <c:pt idx="0">
                  <c:v>0.15806062038666685</c:v>
                </c:pt>
                <c:pt idx="1">
                  <c:v>0.15213989413652157</c:v>
                </c:pt>
                <c:pt idx="2">
                  <c:v>0.19734273552090623</c:v>
                </c:pt>
                <c:pt idx="3">
                  <c:v>0.23639325154483509</c:v>
                </c:pt>
                <c:pt idx="4">
                  <c:v>0.29011556903995506</c:v>
                </c:pt>
                <c:pt idx="5">
                  <c:v>0.33167307156819315</c:v>
                </c:pt>
                <c:pt idx="6">
                  <c:v>0.17558180736794274</c:v>
                </c:pt>
              </c:numCache>
            </c:numRef>
          </c:val>
        </c:ser>
        <c:ser>
          <c:idx val="2"/>
          <c:order val="2"/>
          <c:tx>
            <c:strRef>
              <c:f>'Fig 8.38'!$A$8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8.38'!$B$5:$H$5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8.38'!$B$8:$H$8</c:f>
              <c:numCache>
                <c:formatCode>_(* #,##0.000_);_(* \(#,##0.000\);_(* "-"??_);_(@_)</c:formatCode>
                <c:ptCount val="7"/>
                <c:pt idx="0">
                  <c:v>0.18259104855158972</c:v>
                </c:pt>
                <c:pt idx="1">
                  <c:v>0.17047197092933158</c:v>
                </c:pt>
                <c:pt idx="2">
                  <c:v>0.23624438366543418</c:v>
                </c:pt>
                <c:pt idx="3">
                  <c:v>0.23046459222859073</c:v>
                </c:pt>
                <c:pt idx="4">
                  <c:v>0.21600286085187845</c:v>
                </c:pt>
                <c:pt idx="5">
                  <c:v>0.38009203387680462</c:v>
                </c:pt>
                <c:pt idx="6">
                  <c:v>0.20728011668915136</c:v>
                </c:pt>
              </c:numCache>
            </c:numRef>
          </c:val>
        </c:ser>
        <c:ser>
          <c:idx val="3"/>
          <c:order val="3"/>
          <c:tx>
            <c:strRef>
              <c:f>'Fig 8.38'!$A$9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8.38'!$B$5:$H$5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8.38'!$B$9:$H$9</c:f>
              <c:numCache>
                <c:formatCode>_(* #,##0.000_);_(* \(#,##0.000\);_(* "-"??_);_(@_)</c:formatCode>
                <c:ptCount val="7"/>
                <c:pt idx="0">
                  <c:v>0.19653036683027497</c:v>
                </c:pt>
                <c:pt idx="1">
                  <c:v>0.17619875748564587</c:v>
                </c:pt>
                <c:pt idx="2">
                  <c:v>0.23693578976836027</c:v>
                </c:pt>
                <c:pt idx="3">
                  <c:v>0.22735214974346793</c:v>
                </c:pt>
                <c:pt idx="4">
                  <c:v>0.32109547000562388</c:v>
                </c:pt>
                <c:pt idx="5">
                  <c:v>0.28768262223224278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298889776"/>
        <c:axId val="298890168"/>
      </c:barChart>
      <c:catAx>
        <c:axId val="29888977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298890168"/>
        <c:crosses val="autoZero"/>
        <c:auto val="1"/>
        <c:lblAlgn val="ctr"/>
        <c:lblOffset val="100"/>
        <c:noMultiLvlLbl val="0"/>
      </c:catAx>
      <c:valAx>
        <c:axId val="29889016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29888977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8.39'!$A$6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8.39'!$I$5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8.39'!$I$6</c:f>
              <c:numCache>
                <c:formatCode>_(* #,##0.000_);_(* \(#,##0.000\);_(* "-"??_);_(@_)</c:formatCode>
                <c:ptCount val="1"/>
                <c:pt idx="0">
                  <c:v>0.12731943932977691</c:v>
                </c:pt>
              </c:numCache>
            </c:numRef>
          </c:val>
        </c:ser>
        <c:ser>
          <c:idx val="1"/>
          <c:order val="1"/>
          <c:tx>
            <c:strRef>
              <c:f>'Fig 8.39'!$A$7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8.39'!$I$5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8.39'!$I$7</c:f>
              <c:numCache>
                <c:formatCode>_(* #,##0.000_);_(* \(#,##0.000\);_(* "-"??_);_(@_)</c:formatCode>
                <c:ptCount val="1"/>
                <c:pt idx="0">
                  <c:v>0.13563125438395235</c:v>
                </c:pt>
              </c:numCache>
            </c:numRef>
          </c:val>
        </c:ser>
        <c:ser>
          <c:idx val="2"/>
          <c:order val="2"/>
          <c:tx>
            <c:strRef>
              <c:f>'Fig 8.39'!$A$8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8.39'!$I$5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8.39'!$I$8</c:f>
              <c:numCache>
                <c:formatCode>_(* #,##0.000_);_(* \(#,##0.000\);_(* "-"??_);_(@_)</c:formatCode>
                <c:ptCount val="1"/>
                <c:pt idx="0">
                  <c:v>0.14152361877267883</c:v>
                </c:pt>
              </c:numCache>
            </c:numRef>
          </c:val>
        </c:ser>
        <c:ser>
          <c:idx val="3"/>
          <c:order val="3"/>
          <c:tx>
            <c:strRef>
              <c:f>'Fig 8.39'!$A$9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8.39'!$I$5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8.39'!$I$9</c:f>
              <c:numCache>
                <c:formatCode>_(* #,##0.000_);_(* \(#,##0.000\);_(* "-"??_);_(@_)</c:formatCode>
                <c:ptCount val="1"/>
                <c:pt idx="0">
                  <c:v>0.1515795648686637</c:v>
                </c:pt>
              </c:numCache>
            </c:numRef>
          </c:val>
        </c:ser>
        <c:ser>
          <c:idx val="4"/>
          <c:order val="4"/>
          <c:tx>
            <c:strRef>
              <c:f>'Fig 8.39'!$A$10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8.39'!$I$5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8.39'!$I$10</c:f>
              <c:numCache>
                <c:formatCode>_(* #,##0.000_);_(* \(#,##0.000\);_(* "-"??_);_(@_)</c:formatCode>
                <c:ptCount val="1"/>
                <c:pt idx="0">
                  <c:v>0.17607967714536385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0616"/>
        <c:axId val="300131008"/>
      </c:barChart>
      <c:catAx>
        <c:axId val="30013061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1008"/>
        <c:crosses val="autoZero"/>
        <c:auto val="1"/>
        <c:lblAlgn val="ctr"/>
        <c:lblOffset val="100"/>
        <c:noMultiLvlLbl val="0"/>
      </c:catAx>
      <c:valAx>
        <c:axId val="30013100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3061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8.40'!$A$6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8.40'!$B$5:$H$5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8.40'!$B$6:$H$6</c:f>
              <c:numCache>
                <c:formatCode>_(* #,##0.000_);_(* \(#,##0.000\);_(* "-"??_);_(@_)</c:formatCode>
                <c:ptCount val="7"/>
                <c:pt idx="0">
                  <c:v>0.12903336940753943</c:v>
                </c:pt>
                <c:pt idx="1">
                  <c:v>0.13014290713887766</c:v>
                </c:pt>
                <c:pt idx="2">
                  <c:v>0.15450909754776784</c:v>
                </c:pt>
                <c:pt idx="3">
                  <c:v>0.20643369558330865</c:v>
                </c:pt>
                <c:pt idx="4">
                  <c:v>0.26635951096250438</c:v>
                </c:pt>
                <c:pt idx="5">
                  <c:v>0.29416378885583594</c:v>
                </c:pt>
                <c:pt idx="6">
                  <c:v>0.12631296916188967</c:v>
                </c:pt>
              </c:numCache>
            </c:numRef>
          </c:val>
        </c:ser>
        <c:ser>
          <c:idx val="1"/>
          <c:order val="1"/>
          <c:tx>
            <c:strRef>
              <c:f>'Fig 8.40'!$A$7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8.40'!$B$5:$H$5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8.40'!$B$7:$H$7</c:f>
              <c:numCache>
                <c:formatCode>_(* #,##0.000_);_(* \(#,##0.000\);_(* "-"??_);_(@_)</c:formatCode>
                <c:ptCount val="7"/>
                <c:pt idx="0">
                  <c:v>0.13537867916119392</c:v>
                </c:pt>
                <c:pt idx="1">
                  <c:v>0.12976619435188733</c:v>
                </c:pt>
                <c:pt idx="2">
                  <c:v>0.18112090996307345</c:v>
                </c:pt>
                <c:pt idx="3">
                  <c:v>0.20848130579491864</c:v>
                </c:pt>
                <c:pt idx="4">
                  <c:v>0.23461664277475774</c:v>
                </c:pt>
                <c:pt idx="5">
                  <c:v>0.26027650695641774</c:v>
                </c:pt>
                <c:pt idx="6">
                  <c:v>0.130393606009686</c:v>
                </c:pt>
              </c:numCache>
            </c:numRef>
          </c:val>
        </c:ser>
        <c:ser>
          <c:idx val="2"/>
          <c:order val="2"/>
          <c:tx>
            <c:strRef>
              <c:f>'Fig 8.40'!$A$8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8.40'!$B$5:$H$5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8.40'!$B$8:$H$8</c:f>
              <c:numCache>
                <c:formatCode>_(* #,##0.000_);_(* \(#,##0.000\);_(* "-"??_);_(@_)</c:formatCode>
                <c:ptCount val="7"/>
                <c:pt idx="0">
                  <c:v>0.14632047711854596</c:v>
                </c:pt>
                <c:pt idx="1">
                  <c:v>0.13411029874048341</c:v>
                </c:pt>
                <c:pt idx="2">
                  <c:v>0.20898283433808526</c:v>
                </c:pt>
                <c:pt idx="3">
                  <c:v>0.20780619723221058</c:v>
                </c:pt>
                <c:pt idx="4">
                  <c:v>0.17148744444615491</c:v>
                </c:pt>
                <c:pt idx="5">
                  <c:v>0.28657757024200953</c:v>
                </c:pt>
                <c:pt idx="6">
                  <c:v>0.14362320657287861</c:v>
                </c:pt>
              </c:numCache>
            </c:numRef>
          </c:val>
        </c:ser>
        <c:ser>
          <c:idx val="3"/>
          <c:order val="3"/>
          <c:tx>
            <c:strRef>
              <c:f>'Fig 8.40'!$A$9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8.40'!$B$5:$H$5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8.40'!$B$9:$H$9</c:f>
              <c:numCache>
                <c:formatCode>_(* #,##0.000_);_(* \(#,##0.000\);_(* "-"??_);_(@_)</c:formatCode>
                <c:ptCount val="7"/>
                <c:pt idx="0">
                  <c:v>0.16364690550369537</c:v>
                </c:pt>
                <c:pt idx="1">
                  <c:v>0.1576322447750296</c:v>
                </c:pt>
                <c:pt idx="2">
                  <c:v>0.23316668967781384</c:v>
                </c:pt>
                <c:pt idx="3">
                  <c:v>0.22142830410857006</c:v>
                </c:pt>
                <c:pt idx="4">
                  <c:v>0.30441341163528457</c:v>
                </c:pt>
                <c:pt idx="5">
                  <c:v>0.27351921767006754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2184"/>
        <c:axId val="300132576"/>
      </c:barChart>
      <c:catAx>
        <c:axId val="30013218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2576"/>
        <c:crosses val="autoZero"/>
        <c:auto val="1"/>
        <c:lblAlgn val="ctr"/>
        <c:lblOffset val="100"/>
        <c:noMultiLvlLbl val="0"/>
      </c:catAx>
      <c:valAx>
        <c:axId val="30013257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3218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1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8.41'!$A$6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8.41'!$I$5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8.41'!$I$6</c:f>
              <c:numCache>
                <c:formatCode>_(* #,##0.000_);_(* \(#,##0.000\);_(* "-"??_);_(@_)</c:formatCode>
                <c:ptCount val="1"/>
                <c:pt idx="0">
                  <c:v>0.94205203161687223</c:v>
                </c:pt>
              </c:numCache>
            </c:numRef>
          </c:val>
        </c:ser>
        <c:ser>
          <c:idx val="1"/>
          <c:order val="1"/>
          <c:tx>
            <c:strRef>
              <c:f>'Fig 8.41'!$A$7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8.41'!$I$5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8.41'!$I$7</c:f>
              <c:numCache>
                <c:formatCode>_(* #,##0.000_);_(* \(#,##0.000\);_(* "-"??_);_(@_)</c:formatCode>
                <c:ptCount val="1"/>
                <c:pt idx="0">
                  <c:v>1.0008878262265379</c:v>
                </c:pt>
              </c:numCache>
            </c:numRef>
          </c:val>
        </c:ser>
        <c:ser>
          <c:idx val="2"/>
          <c:order val="2"/>
          <c:tx>
            <c:strRef>
              <c:f>'Fig 8.41'!$A$8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8.41'!$I$5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8.41'!$I$8</c:f>
              <c:numCache>
                <c:formatCode>_(* #,##0.000_);_(* \(#,##0.000\);_(* "-"??_);_(@_)</c:formatCode>
                <c:ptCount val="1"/>
                <c:pt idx="0">
                  <c:v>0.95268082683315225</c:v>
                </c:pt>
              </c:numCache>
            </c:numRef>
          </c:val>
        </c:ser>
        <c:ser>
          <c:idx val="3"/>
          <c:order val="3"/>
          <c:tx>
            <c:strRef>
              <c:f>'Fig 8.41'!$A$9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8.41'!$I$5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8.41'!$I$9</c:f>
              <c:numCache>
                <c:formatCode>_(* #,##0.000_);_(* \(#,##0.000\);_(* "-"??_);_(@_)</c:formatCode>
                <c:ptCount val="1"/>
                <c:pt idx="0">
                  <c:v>0.89373168517253909</c:v>
                </c:pt>
              </c:numCache>
            </c:numRef>
          </c:val>
        </c:ser>
        <c:ser>
          <c:idx val="4"/>
          <c:order val="4"/>
          <c:tx>
            <c:strRef>
              <c:f>'Fig 8.41'!$A$10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8.41'!$I$5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8.41'!$I$10</c:f>
              <c:numCache>
                <c:formatCode>_(* #,##0.000_);_(* \(#,##0.000\);_(* "-"??_);_(@_)</c:formatCode>
                <c:ptCount val="1"/>
                <c:pt idx="0">
                  <c:v>0.98256315055401511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3752"/>
        <c:axId val="300134144"/>
      </c:barChart>
      <c:catAx>
        <c:axId val="30013375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4144"/>
        <c:crosses val="autoZero"/>
        <c:auto val="1"/>
        <c:lblAlgn val="ctr"/>
        <c:lblOffset val="100"/>
        <c:noMultiLvlLbl val="0"/>
      </c:catAx>
      <c:valAx>
        <c:axId val="30013414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3375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8.42'!$A$7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8.42'!$B$5:$H$5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8.42'!$B$7:$H$7</c:f>
              <c:numCache>
                <c:formatCode>_(* #,##0.000_);_(* \(#,##0.000\);_(* "-"??_);_(@_)</c:formatCode>
                <c:ptCount val="7"/>
                <c:pt idx="0">
                  <c:v>0.95632288577934799</c:v>
                </c:pt>
                <c:pt idx="1">
                  <c:v>1.0946193091542984</c:v>
                </c:pt>
                <c:pt idx="2">
                  <c:v>0.94368130596024447</c:v>
                </c:pt>
                <c:pt idx="3">
                  <c:v>0.90535526773081865</c:v>
                </c:pt>
                <c:pt idx="4">
                  <c:v>1.0603917568617418</c:v>
                </c:pt>
                <c:pt idx="5">
                  <c:v>0.97709974876299222</c:v>
                </c:pt>
                <c:pt idx="6">
                  <c:v>1.0818912846075492</c:v>
                </c:pt>
              </c:numCache>
            </c:numRef>
          </c:val>
        </c:ser>
        <c:ser>
          <c:idx val="1"/>
          <c:order val="1"/>
          <c:tx>
            <c:strRef>
              <c:f>'Fig 8.42'!$A$8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8.42'!$B$5:$H$5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8.42'!$B$8:$H$8</c:f>
              <c:numCache>
                <c:formatCode>_(* #,##0.000_);_(* \(#,##0.000\);_(* "-"??_);_(@_)</c:formatCode>
                <c:ptCount val="7"/>
                <c:pt idx="0">
                  <c:v>0.96250361949523766</c:v>
                </c:pt>
                <c:pt idx="1">
                  <c:v>0.96831470694237975</c:v>
                </c:pt>
                <c:pt idx="2">
                  <c:v>1.0118912562994853</c:v>
                </c:pt>
                <c:pt idx="3">
                  <c:v>0.95374163386754018</c:v>
                </c:pt>
                <c:pt idx="4">
                  <c:v>0.9155487438926968</c:v>
                </c:pt>
                <c:pt idx="5">
                  <c:v>0.83293207337742237</c:v>
                </c:pt>
                <c:pt idx="6">
                  <c:v>0.84107379418270267</c:v>
                </c:pt>
              </c:numCache>
            </c:numRef>
          </c:val>
        </c:ser>
        <c:ser>
          <c:idx val="2"/>
          <c:order val="2"/>
          <c:tx>
            <c:strRef>
              <c:f>'Fig 8.42'!$A$9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8.42'!$B$5:$H$5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8.42'!$B$9:$H$9</c:f>
              <c:numCache>
                <c:formatCode>_(* #,##0.000_);_(* \(#,##0.000\);_(* "-"??_);_(@_)</c:formatCode>
                <c:ptCount val="7"/>
                <c:pt idx="0">
                  <c:v>0.86931315250306929</c:v>
                </c:pt>
                <c:pt idx="1">
                  <c:v>0.90234260648088638</c:v>
                </c:pt>
                <c:pt idx="2">
                  <c:v>0.98137890980715348</c:v>
                </c:pt>
                <c:pt idx="3">
                  <c:v>0.96311171123464501</c:v>
                </c:pt>
                <c:pt idx="4">
                  <c:v>0.90171580713999855</c:v>
                </c:pt>
                <c:pt idx="5">
                  <c:v>0.7794934856883815</c:v>
                </c:pt>
                <c:pt idx="6">
                  <c:v>0.79217574063633955</c:v>
                </c:pt>
              </c:numCache>
            </c:numRef>
          </c:val>
        </c:ser>
        <c:ser>
          <c:idx val="3"/>
          <c:order val="3"/>
          <c:tx>
            <c:strRef>
              <c:f>'Fig 8.42'!$A$10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8.42'!$B$5:$H$5</c:f>
              <c:strCache>
                <c:ptCount val="7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</c:strCache>
            </c:strRef>
          </c:cat>
          <c:val>
            <c:numRef>
              <c:f>'Fig 8.42'!$B$10:$H$10</c:f>
              <c:numCache>
                <c:formatCode>_(* #,##0.000_);_(* \(#,##0.000\);_(* "-"??_);_(@_)</c:formatCode>
                <c:ptCount val="7"/>
                <c:pt idx="0">
                  <c:v>0.90781913896654032</c:v>
                </c:pt>
                <c:pt idx="1">
                  <c:v>0.99729647952569001</c:v>
                </c:pt>
                <c:pt idx="2">
                  <c:v>1.1023187202950138</c:v>
                </c:pt>
                <c:pt idx="3">
                  <c:v>1.0290951096707543</c:v>
                </c:pt>
                <c:pt idx="4">
                  <c:v>1.023083699273758</c:v>
                </c:pt>
                <c:pt idx="5">
                  <c:v>1.0540987171785305</c:v>
                </c:pt>
                <c:pt idx="6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5320"/>
        <c:axId val="300135712"/>
      </c:barChart>
      <c:catAx>
        <c:axId val="30013532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5712"/>
        <c:crosses val="autoZero"/>
        <c:auto val="1"/>
        <c:lblAlgn val="ctr"/>
        <c:lblOffset val="100"/>
        <c:noMultiLvlLbl val="0"/>
      </c:catAx>
      <c:valAx>
        <c:axId val="30013571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3532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8.43'!$A$6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8.43'!$L$6</c:f>
              <c:numCache>
                <c:formatCode>_(* #,##0.00_);_(* \(#,##0.00\);_(* "-"??_);_(@_)</c:formatCode>
                <c:ptCount val="1"/>
                <c:pt idx="0">
                  <c:v>1.3318957225068488</c:v>
                </c:pt>
              </c:numCache>
            </c:numRef>
          </c:val>
        </c:ser>
        <c:ser>
          <c:idx val="1"/>
          <c:order val="1"/>
          <c:tx>
            <c:strRef>
              <c:f>'Fig 8.43'!$A$7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8.43'!$L$7</c:f>
              <c:numCache>
                <c:formatCode>_(* #,##0.00_);_(* \(#,##0.00\);_(* "-"??_);_(@_)</c:formatCode>
                <c:ptCount val="1"/>
                <c:pt idx="0">
                  <c:v>1.3911742248656289</c:v>
                </c:pt>
              </c:numCache>
            </c:numRef>
          </c:val>
        </c:ser>
        <c:ser>
          <c:idx val="2"/>
          <c:order val="2"/>
          <c:tx>
            <c:strRef>
              <c:f>'Fig 8.43'!$A$8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8.43'!$L$8</c:f>
              <c:numCache>
                <c:formatCode>_(* #,##0.00_);_(* \(#,##0.00\);_(* "-"??_);_(@_)</c:formatCode>
                <c:ptCount val="1"/>
                <c:pt idx="0">
                  <c:v>1.4525009908108053</c:v>
                </c:pt>
              </c:numCache>
            </c:numRef>
          </c:val>
        </c:ser>
        <c:ser>
          <c:idx val="3"/>
          <c:order val="3"/>
          <c:tx>
            <c:strRef>
              <c:f>'Fig 8.43'!$A$9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8.43'!$L$9</c:f>
              <c:numCache>
                <c:formatCode>_(* #,##0.00_);_(* \(#,##0.00\);_(* "-"??_);_(@_)</c:formatCode>
                <c:ptCount val="1"/>
                <c:pt idx="0">
                  <c:v>1.502534098500534</c:v>
                </c:pt>
              </c:numCache>
            </c:numRef>
          </c:val>
        </c:ser>
        <c:ser>
          <c:idx val="4"/>
          <c:order val="4"/>
          <c:tx>
            <c:strRef>
              <c:f>'Fig 8.43'!$A$10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8.43'!$L$5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8.43'!$L$10</c:f>
              <c:numCache>
                <c:formatCode>_(* #,##0.00_);_(* \(#,##0.00\);_(* "-"??_);_(@_)</c:formatCode>
                <c:ptCount val="1"/>
                <c:pt idx="0">
                  <c:v>1.6983839659310247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6888"/>
        <c:axId val="300137280"/>
      </c:barChart>
      <c:catAx>
        <c:axId val="30013688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7280"/>
        <c:crosses val="autoZero"/>
        <c:auto val="1"/>
        <c:lblAlgn val="ctr"/>
        <c:lblOffset val="100"/>
        <c:noMultiLvlLbl val="0"/>
      </c:catAx>
      <c:valAx>
        <c:axId val="30013728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0013688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8.44'!$A$6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8.44'!$B$6:$K$6</c:f>
              <c:numCache>
                <c:formatCode>_(* #,##0.00_);_(* \(#,##0.00\);_(* "-"??_);_(@_)</c:formatCode>
                <c:ptCount val="10"/>
                <c:pt idx="0">
                  <c:v>1.167840521409155</c:v>
                </c:pt>
                <c:pt idx="1">
                  <c:v>1.6037381352589672</c:v>
                </c:pt>
                <c:pt idx="2">
                  <c:v>1.3131368741654526</c:v>
                </c:pt>
                <c:pt idx="3">
                  <c:v>2.1919589534980983</c:v>
                </c:pt>
                <c:pt idx="4">
                  <c:v>2.2572731578040734</c:v>
                </c:pt>
                <c:pt idx="5">
                  <c:v>2.574641351839996</c:v>
                </c:pt>
                <c:pt idx="6">
                  <c:v>1.2878903013288212</c:v>
                </c:pt>
                <c:pt idx="7">
                  <c:v>0.98640124846077193</c:v>
                </c:pt>
                <c:pt idx="8">
                  <c:v>0.91352999005507418</c:v>
                </c:pt>
                <c:pt idx="9">
                  <c:v>10.560481889120707</c:v>
                </c:pt>
              </c:numCache>
            </c:numRef>
          </c:val>
        </c:ser>
        <c:ser>
          <c:idx val="1"/>
          <c:order val="1"/>
          <c:tx>
            <c:strRef>
              <c:f>'Fig 8.44'!$A$7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8.44'!$B$7:$K$7</c:f>
              <c:numCache>
                <c:formatCode>_(* #,##0.00_);_(* \(#,##0.00\);_(* "-"??_);_(@_)</c:formatCode>
                <c:ptCount val="10"/>
                <c:pt idx="0">
                  <c:v>1.1993298408226107</c:v>
                </c:pt>
                <c:pt idx="1">
                  <c:v>1.5954636508097035</c:v>
                </c:pt>
                <c:pt idx="2">
                  <c:v>1.4562326406819517</c:v>
                </c:pt>
                <c:pt idx="3">
                  <c:v>2.0283966368293962</c:v>
                </c:pt>
                <c:pt idx="4">
                  <c:v>2.42796720398833</c:v>
                </c:pt>
                <c:pt idx="5">
                  <c:v>2.5495173131028088</c:v>
                </c:pt>
                <c:pt idx="6">
                  <c:v>1.4415691838287752</c:v>
                </c:pt>
                <c:pt idx="7">
                  <c:v>0.88381502082346763</c:v>
                </c:pt>
                <c:pt idx="8">
                  <c:v>1.0086001010486998</c:v>
                </c:pt>
                <c:pt idx="9">
                  <c:v>3.7840802827200575</c:v>
                </c:pt>
              </c:numCache>
            </c:numRef>
          </c:val>
        </c:ser>
        <c:ser>
          <c:idx val="2"/>
          <c:order val="2"/>
          <c:tx>
            <c:strRef>
              <c:f>'Fig 8.44'!$A$8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8.44'!$B$8:$K$8</c:f>
              <c:numCache>
                <c:formatCode>_(* #,##0.00_);_(* \(#,##0.00\);_(* "-"??_);_(@_)</c:formatCode>
                <c:ptCount val="10"/>
                <c:pt idx="0">
                  <c:v>1.2121834195532255</c:v>
                </c:pt>
                <c:pt idx="1">
                  <c:v>1.6381383858966587</c:v>
                </c:pt>
                <c:pt idx="2">
                  <c:v>1.8094975108147995</c:v>
                </c:pt>
                <c:pt idx="3">
                  <c:v>1.94501657167423</c:v>
                </c:pt>
                <c:pt idx="4">
                  <c:v>1.7831595946145729</c:v>
                </c:pt>
                <c:pt idx="5">
                  <c:v>2.7870213495783038</c:v>
                </c:pt>
                <c:pt idx="6">
                  <c:v>1.5702157627874211</c:v>
                </c:pt>
                <c:pt idx="7">
                  <c:v>1.1189076015781367</c:v>
                </c:pt>
                <c:pt idx="8">
                  <c:v>1.2558089097840577</c:v>
                </c:pt>
                <c:pt idx="9">
                  <c:v>2.3538885149882023</c:v>
                </c:pt>
              </c:numCache>
            </c:numRef>
          </c:val>
        </c:ser>
        <c:ser>
          <c:idx val="3"/>
          <c:order val="3"/>
          <c:tx>
            <c:strRef>
              <c:f>'Fig 8.44'!$A$9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8.44'!$B$5:$K$5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8.44'!$B$9:$K$9</c:f>
              <c:numCache>
                <c:formatCode>_(* #,##0.00_);_(* \(#,##0.00\);_(* "-"??_);_(@_)</c:formatCode>
                <c:ptCount val="10"/>
                <c:pt idx="0">
                  <c:v>1.3136527023507343</c:v>
                </c:pt>
                <c:pt idx="1">
                  <c:v>1.84969259559985</c:v>
                </c:pt>
                <c:pt idx="2">
                  <c:v>2.0197845148959086</c:v>
                </c:pt>
                <c:pt idx="3">
                  <c:v>1.9938798075197171</c:v>
                </c:pt>
                <c:pt idx="4">
                  <c:v>2.0929974913431257</c:v>
                </c:pt>
                <c:pt idx="5">
                  <c:v>3.0443573853266708</c:v>
                </c:pt>
                <c:pt idx="6">
                  <c:v>0</c:v>
                </c:pt>
                <c:pt idx="7">
                  <c:v>1.6296479474008483</c:v>
                </c:pt>
                <c:pt idx="8">
                  <c:v>4.3841825323604038</c:v>
                </c:pt>
                <c:pt idx="9">
                  <c:v>3.2379133060239655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38456"/>
        <c:axId val="300138848"/>
      </c:barChart>
      <c:catAx>
        <c:axId val="300138456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38848"/>
        <c:crosses val="autoZero"/>
        <c:auto val="1"/>
        <c:lblAlgn val="ctr"/>
        <c:lblOffset val="100"/>
        <c:noMultiLvlLbl val="0"/>
      </c:catAx>
      <c:valAx>
        <c:axId val="300138848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00138456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8.45'!$A$6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8.45'!$L$6</c:f>
              <c:numCache>
                <c:formatCode>_(* #,##0.00_);_(* \(#,##0.00\);_(* "-"??_);_(@_)</c:formatCode>
                <c:ptCount val="1"/>
                <c:pt idx="0">
                  <c:v>1.4138239479414703</c:v>
                </c:pt>
              </c:numCache>
            </c:numRef>
          </c:val>
        </c:ser>
        <c:ser>
          <c:idx val="1"/>
          <c:order val="1"/>
          <c:tx>
            <c:strRef>
              <c:f>'Fig 8.45'!$A$7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8.45'!$L$7</c:f>
              <c:numCache>
                <c:formatCode>_(* #,##0.00_);_(* \(#,##0.00\);_(* "-"??_);_(@_)</c:formatCode>
                <c:ptCount val="1"/>
                <c:pt idx="0">
                  <c:v>1.3899401995031906</c:v>
                </c:pt>
              </c:numCache>
            </c:numRef>
          </c:val>
        </c:ser>
        <c:ser>
          <c:idx val="2"/>
          <c:order val="2"/>
          <c:tx>
            <c:strRef>
              <c:f>'Fig 8.45'!$A$8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8.45'!$L$8</c:f>
              <c:numCache>
                <c:formatCode>_(* #,##0.00_);_(* \(#,##0.00\);_(* "-"??_);_(@_)</c:formatCode>
                <c:ptCount val="1"/>
                <c:pt idx="0">
                  <c:v>1.5246459778550672</c:v>
                </c:pt>
              </c:numCache>
            </c:numRef>
          </c:val>
        </c:ser>
        <c:ser>
          <c:idx val="3"/>
          <c:order val="3"/>
          <c:tx>
            <c:strRef>
              <c:f>'Fig 8.45'!$A$9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8.45'!$L$9</c:f>
              <c:numCache>
                <c:formatCode>_(* #,##0.00_);_(* \(#,##0.00\);_(* "-"??_);_(@_)</c:formatCode>
                <c:ptCount val="1"/>
                <c:pt idx="0">
                  <c:v>1.6811914844559448</c:v>
                </c:pt>
              </c:numCache>
            </c:numRef>
          </c:val>
        </c:ser>
        <c:ser>
          <c:idx val="4"/>
          <c:order val="4"/>
          <c:tx>
            <c:strRef>
              <c:f>'Fig 8.45'!$A$10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8.45'!$L$5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8.45'!$L$10</c:f>
              <c:numCache>
                <c:formatCode>_(* #,##0.00_);_(* \(#,##0.00\);_(* "-"??_);_(@_)</c:formatCode>
                <c:ptCount val="1"/>
                <c:pt idx="0">
                  <c:v>1.7285239783044952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40024"/>
        <c:axId val="300140416"/>
      </c:barChart>
      <c:catAx>
        <c:axId val="300140024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40416"/>
        <c:crosses val="autoZero"/>
        <c:auto val="1"/>
        <c:lblAlgn val="ctr"/>
        <c:lblOffset val="100"/>
        <c:noMultiLvlLbl val="0"/>
      </c:catAx>
      <c:valAx>
        <c:axId val="300140416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00140024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8.46'!$A$6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8.46'!$B$6:$K$6</c:f>
              <c:numCache>
                <c:formatCode>_(* #,##0.00_);_(* \(#,##0.00\);_(* "-"??_);_(@_)</c:formatCode>
                <c:ptCount val="10"/>
                <c:pt idx="0">
                  <c:v>1.2211780547920617</c:v>
                </c:pt>
                <c:pt idx="1">
                  <c:v>1.4651104012572314</c:v>
                </c:pt>
                <c:pt idx="2">
                  <c:v>1.3915045957483156</c:v>
                </c:pt>
                <c:pt idx="3">
                  <c:v>2.4211036613196293</c:v>
                </c:pt>
                <c:pt idx="4">
                  <c:v>2.1287162439705627</c:v>
                </c:pt>
                <c:pt idx="5">
                  <c:v>2.6349831274642028</c:v>
                </c:pt>
                <c:pt idx="6">
                  <c:v>1.1904063926312125</c:v>
                </c:pt>
                <c:pt idx="7">
                  <c:v>1.021975988189707</c:v>
                </c:pt>
                <c:pt idx="8">
                  <c:v>0.79065689222138658</c:v>
                </c:pt>
                <c:pt idx="9">
                  <c:v>9.7823868282312141</c:v>
                </c:pt>
              </c:numCache>
            </c:numRef>
          </c:val>
        </c:ser>
        <c:ser>
          <c:idx val="1"/>
          <c:order val="1"/>
          <c:tx>
            <c:strRef>
              <c:f>'Fig 8.46'!$A$7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8.46'!$B$7:$K$7</c:f>
              <c:numCache>
                <c:formatCode>_(* #,##0.00_);_(* \(#,##0.00\);_(* "-"??_);_(@_)</c:formatCode>
                <c:ptCount val="10"/>
                <c:pt idx="0">
                  <c:v>1.2460522916802859</c:v>
                </c:pt>
                <c:pt idx="1">
                  <c:v>1.6476705758685153</c:v>
                </c:pt>
                <c:pt idx="2">
                  <c:v>1.4391196994896815</c:v>
                </c:pt>
                <c:pt idx="3">
                  <c:v>2.1267779079791218</c:v>
                </c:pt>
                <c:pt idx="4">
                  <c:v>2.6519256568090377</c:v>
                </c:pt>
                <c:pt idx="5">
                  <c:v>3.0608946330579814</c:v>
                </c:pt>
                <c:pt idx="6">
                  <c:v>1.7139627863802278</c:v>
                </c:pt>
                <c:pt idx="7">
                  <c:v>0.93413211335800328</c:v>
                </c:pt>
                <c:pt idx="8">
                  <c:v>1.1696960106534506</c:v>
                </c:pt>
                <c:pt idx="9">
                  <c:v>3.6826818672115826</c:v>
                </c:pt>
              </c:numCache>
            </c:numRef>
          </c:val>
        </c:ser>
        <c:ser>
          <c:idx val="2"/>
          <c:order val="2"/>
          <c:tx>
            <c:strRef>
              <c:f>'Fig 8.46'!$A$8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8.46'!$B$8:$K$8</c:f>
              <c:numCache>
                <c:formatCode>_(* #,##0.00_);_(* \(#,##0.00\);_(* "-"??_);_(@_)</c:formatCode>
                <c:ptCount val="10"/>
                <c:pt idx="0">
                  <c:v>1.3944151380465231</c:v>
                </c:pt>
                <c:pt idx="1">
                  <c:v>1.8154283906479354</c:v>
                </c:pt>
                <c:pt idx="2">
                  <c:v>1.8438316665785857</c:v>
                </c:pt>
                <c:pt idx="3">
                  <c:v>2.0195129484832535</c:v>
                </c:pt>
                <c:pt idx="4">
                  <c:v>1.9775183938166485</c:v>
                </c:pt>
                <c:pt idx="5">
                  <c:v>3.5754260949558123</c:v>
                </c:pt>
                <c:pt idx="6">
                  <c:v>1.9821558301269071</c:v>
                </c:pt>
                <c:pt idx="7">
                  <c:v>1.1670346305792201</c:v>
                </c:pt>
                <c:pt idx="8">
                  <c:v>1.4145354703562703</c:v>
                </c:pt>
                <c:pt idx="9">
                  <c:v>2.2605732532992637</c:v>
                </c:pt>
              </c:numCache>
            </c:numRef>
          </c:val>
        </c:ser>
        <c:ser>
          <c:idx val="3"/>
          <c:order val="3"/>
          <c:tx>
            <c:strRef>
              <c:f>'Fig 8.46'!$A$9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8.46'!$B$5:$K$5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8.46'!$B$9:$K$9</c:f>
              <c:numCache>
                <c:formatCode>_(* #,##0.00_);_(* \(#,##0.00\);_(* "-"??_);_(@_)</c:formatCode>
                <c:ptCount val="10"/>
                <c:pt idx="0">
                  <c:v>1.4470423082798125</c:v>
                </c:pt>
                <c:pt idx="1">
                  <c:v>1.8547068334980543</c:v>
                </c:pt>
                <c:pt idx="2">
                  <c:v>1.8323053738535378</c:v>
                </c:pt>
                <c:pt idx="3">
                  <c:v>1.9375078054327102</c:v>
                </c:pt>
                <c:pt idx="4">
                  <c:v>2.0457734717392642</c:v>
                </c:pt>
                <c:pt idx="5">
                  <c:v>2.8881141165557973</c:v>
                </c:pt>
                <c:pt idx="7">
                  <c:v>1.6860727322112687</c:v>
                </c:pt>
                <c:pt idx="8">
                  <c:v>1.4505138687570156</c:v>
                </c:pt>
                <c:pt idx="9">
                  <c:v>2.7606795487559275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41592"/>
        <c:axId val="300141984"/>
      </c:barChart>
      <c:catAx>
        <c:axId val="300141592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41984"/>
        <c:crosses val="autoZero"/>
        <c:auto val="1"/>
        <c:lblAlgn val="ctr"/>
        <c:lblOffset val="100"/>
        <c:noMultiLvlLbl val="0"/>
      </c:catAx>
      <c:valAx>
        <c:axId val="300141984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_);_(* \(#,##0.00\);_(* &quot;-&quot;??_);_(@_)" sourceLinked="1"/>
        <c:majorTickMark val="out"/>
        <c:minorTickMark val="none"/>
        <c:tickLblPos val="nextTo"/>
        <c:crossAx val="300141592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8.47'!$A$6</c:f>
              <c:strCache>
                <c:ptCount val="1"/>
                <c:pt idx="0">
                  <c:v>2009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8.47'!$L$6</c:f>
              <c:numCache>
                <c:formatCode>_(* #,##0.000_);_(* \(#,##0.000\);_(* "-"??_);_(@_)</c:formatCode>
                <c:ptCount val="1"/>
                <c:pt idx="0">
                  <c:v>0.94205203161687212</c:v>
                </c:pt>
              </c:numCache>
            </c:numRef>
          </c:val>
        </c:ser>
        <c:ser>
          <c:idx val="1"/>
          <c:order val="1"/>
          <c:tx>
            <c:strRef>
              <c:f>'Fig 8.47'!$A$7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8.47'!$L$7</c:f>
              <c:numCache>
                <c:formatCode>_(* #,##0.000_);_(* \(#,##0.000\);_(* "-"??_);_(@_)</c:formatCode>
                <c:ptCount val="1"/>
                <c:pt idx="0">
                  <c:v>1.0008878262265379</c:v>
                </c:pt>
              </c:numCache>
            </c:numRef>
          </c:val>
        </c:ser>
        <c:ser>
          <c:idx val="2"/>
          <c:order val="2"/>
          <c:tx>
            <c:strRef>
              <c:f>'Fig 8.47'!$A$8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8.47'!$L$8</c:f>
              <c:numCache>
                <c:formatCode>_(* #,##0.000_);_(* \(#,##0.000\);_(* "-"??_);_(@_)</c:formatCode>
                <c:ptCount val="1"/>
                <c:pt idx="0">
                  <c:v>0.95268082683315225</c:v>
                </c:pt>
              </c:numCache>
            </c:numRef>
          </c:val>
        </c:ser>
        <c:ser>
          <c:idx val="3"/>
          <c:order val="3"/>
          <c:tx>
            <c:strRef>
              <c:f>'Fig 8.47'!$A$9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8.47'!$L$9</c:f>
              <c:numCache>
                <c:formatCode>_(* #,##0.000_);_(* \(#,##0.000\);_(* "-"??_);_(@_)</c:formatCode>
                <c:ptCount val="1"/>
                <c:pt idx="0">
                  <c:v>0.89373168517253898</c:v>
                </c:pt>
              </c:numCache>
            </c:numRef>
          </c:val>
        </c:ser>
        <c:ser>
          <c:idx val="4"/>
          <c:order val="4"/>
          <c:tx>
            <c:strRef>
              <c:f>'Fig 8.47'!$A$10</c:f>
              <c:strCache>
                <c:ptCount val="1"/>
                <c:pt idx="0">
                  <c:v>2013</c:v>
                </c:pt>
              </c:strCache>
            </c:strRef>
          </c:tx>
          <c:invertIfNegative val="0"/>
          <c:cat>
            <c:strRef>
              <c:f>'Fig 8.47'!$L$5</c:f>
              <c:strCache>
                <c:ptCount val="1"/>
                <c:pt idx="0">
                  <c:v>Indústria</c:v>
                </c:pt>
              </c:strCache>
            </c:strRef>
          </c:cat>
          <c:val>
            <c:numRef>
              <c:f>'Fig 8.47'!$L$10</c:f>
              <c:numCache>
                <c:formatCode>_(* #,##0.000_);_(* \(#,##0.000\);_(* "-"??_);_(@_)</c:formatCode>
                <c:ptCount val="1"/>
                <c:pt idx="0">
                  <c:v>0.982563150554015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43160"/>
        <c:axId val="300143552"/>
      </c:barChart>
      <c:catAx>
        <c:axId val="300143160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43552"/>
        <c:crosses val="autoZero"/>
        <c:auto val="1"/>
        <c:lblAlgn val="ctr"/>
        <c:lblOffset val="100"/>
        <c:noMultiLvlLbl val="0"/>
      </c:catAx>
      <c:valAx>
        <c:axId val="300143552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43160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charts/chart2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pt-B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bar"/>
        <c:grouping val="clustered"/>
        <c:varyColors val="0"/>
        <c:ser>
          <c:idx val="0"/>
          <c:order val="0"/>
          <c:tx>
            <c:strRef>
              <c:f>'Fig 8.48'!$A$7</c:f>
              <c:strCache>
                <c:ptCount val="1"/>
                <c:pt idx="0">
                  <c:v>2010</c:v>
                </c:pt>
              </c:strCache>
            </c:strRef>
          </c:tx>
          <c:spPr>
            <a:solidFill>
              <a:schemeClr val="tx2">
                <a:lumMod val="75000"/>
              </a:schemeClr>
            </a:solidFill>
          </c:spPr>
          <c:invertIfNegative val="0"/>
          <c:cat>
            <c:strRef>
              <c:f>'Fig 8.48'!$B$5:$K$5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8.48'!$B$7:$K$7</c:f>
              <c:numCache>
                <c:formatCode>_(* #,##0.000_);_(* \(#,##0.000\);_(* "-"??_);_(@_)</c:formatCode>
                <c:ptCount val="10"/>
                <c:pt idx="0">
                  <c:v>0.95632288577934788</c:v>
                </c:pt>
                <c:pt idx="1">
                  <c:v>1.0946193091542982</c:v>
                </c:pt>
                <c:pt idx="2">
                  <c:v>0.94368130596024447</c:v>
                </c:pt>
                <c:pt idx="3">
                  <c:v>0.90535526773081865</c:v>
                </c:pt>
                <c:pt idx="4">
                  <c:v>1.060391756861742</c:v>
                </c:pt>
                <c:pt idx="5">
                  <c:v>0.97709974876299222</c:v>
                </c:pt>
                <c:pt idx="6">
                  <c:v>1.0818912846075492</c:v>
                </c:pt>
                <c:pt idx="7">
                  <c:v>0.96519023916408153</c:v>
                </c:pt>
                <c:pt idx="8">
                  <c:v>1.1554063450815815</c:v>
                </c:pt>
                <c:pt idx="9">
                  <c:v>1.0795404101833277</c:v>
                </c:pt>
              </c:numCache>
            </c:numRef>
          </c:val>
        </c:ser>
        <c:ser>
          <c:idx val="1"/>
          <c:order val="1"/>
          <c:tx>
            <c:strRef>
              <c:f>'Fig 8.48'!$A$8</c:f>
              <c:strCache>
                <c:ptCount val="1"/>
                <c:pt idx="0">
                  <c:v>2011</c:v>
                </c:pt>
              </c:strCache>
            </c:strRef>
          </c:tx>
          <c:spPr>
            <a:solidFill>
              <a:schemeClr val="accent1">
                <a:lumMod val="75000"/>
              </a:schemeClr>
            </a:solidFill>
          </c:spPr>
          <c:invertIfNegative val="0"/>
          <c:cat>
            <c:strRef>
              <c:f>'Fig 8.48'!$B$5:$K$5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8.48'!$B$8:$K$8</c:f>
              <c:numCache>
                <c:formatCode>_(* #,##0.000_);_(* \(#,##0.000\);_(* "-"??_);_(@_)</c:formatCode>
                <c:ptCount val="10"/>
                <c:pt idx="0">
                  <c:v>0.96250361949523766</c:v>
                </c:pt>
                <c:pt idx="1">
                  <c:v>0.96831470694237975</c:v>
                </c:pt>
                <c:pt idx="2">
                  <c:v>1.0118912562994853</c:v>
                </c:pt>
                <c:pt idx="3">
                  <c:v>0.95374163386753996</c:v>
                </c:pt>
                <c:pt idx="4">
                  <c:v>0.91554874389269703</c:v>
                </c:pt>
                <c:pt idx="5">
                  <c:v>0.83293207337742237</c:v>
                </c:pt>
                <c:pt idx="6">
                  <c:v>0.84107379418270256</c:v>
                </c:pt>
                <c:pt idx="7">
                  <c:v>0.94613492908015273</c:v>
                </c:pt>
                <c:pt idx="8">
                  <c:v>0.86227540477396802</c:v>
                </c:pt>
                <c:pt idx="9">
                  <c:v>1.0275338514606072</c:v>
                </c:pt>
              </c:numCache>
            </c:numRef>
          </c:val>
        </c:ser>
        <c:ser>
          <c:idx val="2"/>
          <c:order val="2"/>
          <c:tx>
            <c:strRef>
              <c:f>'Fig 8.48'!$A$9</c:f>
              <c:strCache>
                <c:ptCount val="1"/>
                <c:pt idx="0">
                  <c:v>2012</c:v>
                </c:pt>
              </c:strCache>
            </c:strRef>
          </c:tx>
          <c:spPr>
            <a:solidFill>
              <a:srgbClr val="0070C0"/>
            </a:solidFill>
          </c:spPr>
          <c:invertIfNegative val="0"/>
          <c:cat>
            <c:strRef>
              <c:f>'Fig 8.48'!$B$5:$K$5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8.48'!$B$9:$K$9</c:f>
              <c:numCache>
                <c:formatCode>_(* #,##0.000_);_(* \(#,##0.000\);_(* "-"??_);_(@_)</c:formatCode>
                <c:ptCount val="10"/>
                <c:pt idx="0">
                  <c:v>0.86931315250306929</c:v>
                </c:pt>
                <c:pt idx="1">
                  <c:v>0.90234260648088638</c:v>
                </c:pt>
                <c:pt idx="2">
                  <c:v>0.98137890980715359</c:v>
                </c:pt>
                <c:pt idx="3">
                  <c:v>0.96311171123464512</c:v>
                </c:pt>
                <c:pt idx="4">
                  <c:v>0.90171580713999866</c:v>
                </c:pt>
                <c:pt idx="5">
                  <c:v>0.77949348568838139</c:v>
                </c:pt>
                <c:pt idx="6">
                  <c:v>0.79217574063633955</c:v>
                </c:pt>
                <c:pt idx="7">
                  <c:v>0.95876126745510792</c:v>
                </c:pt>
                <c:pt idx="8">
                  <c:v>0.88778891452454345</c:v>
                </c:pt>
                <c:pt idx="9">
                  <c:v>1.041279468184783</c:v>
                </c:pt>
              </c:numCache>
            </c:numRef>
          </c:val>
        </c:ser>
        <c:ser>
          <c:idx val="3"/>
          <c:order val="3"/>
          <c:tx>
            <c:strRef>
              <c:f>'Fig 8.48'!$A$10</c:f>
              <c:strCache>
                <c:ptCount val="1"/>
                <c:pt idx="0">
                  <c:v>2013</c:v>
                </c:pt>
              </c:strCache>
            </c:strRef>
          </c:tx>
          <c:spPr>
            <a:solidFill>
              <a:srgbClr val="00B0F0"/>
            </a:solidFill>
          </c:spPr>
          <c:invertIfNegative val="0"/>
          <c:cat>
            <c:strRef>
              <c:f>'Fig 8.48'!$B$5:$K$5</c:f>
              <c:strCache>
                <c:ptCount val="10"/>
                <c:pt idx="0">
                  <c:v>Tam</c:v>
                </c:pt>
                <c:pt idx="1">
                  <c:v>Gol</c:v>
                </c:pt>
                <c:pt idx="2">
                  <c:v>Azul</c:v>
                </c:pt>
                <c:pt idx="3">
                  <c:v>Avianca Brasil</c:v>
                </c:pt>
                <c:pt idx="4">
                  <c:v>Trip</c:v>
                </c:pt>
                <c:pt idx="5">
                  <c:v>Passaredo</c:v>
                </c:pt>
                <c:pt idx="6">
                  <c:v>Webjet</c:v>
                </c:pt>
                <c:pt idx="7">
                  <c:v>Absa</c:v>
                </c:pt>
                <c:pt idx="8">
                  <c:v>Rio</c:v>
                </c:pt>
                <c:pt idx="9">
                  <c:v>Total</c:v>
                </c:pt>
              </c:strCache>
            </c:strRef>
          </c:cat>
          <c:val>
            <c:numRef>
              <c:f>'Fig 8.48'!$B$10:$K$10</c:f>
              <c:numCache>
                <c:formatCode>_(* #,##0.000_);_(* \(#,##0.000\);_(* "-"??_);_(@_)</c:formatCode>
                <c:ptCount val="10"/>
                <c:pt idx="0">
                  <c:v>0.90781913896654021</c:v>
                </c:pt>
                <c:pt idx="1">
                  <c:v>0.99729647952569023</c:v>
                </c:pt>
                <c:pt idx="2">
                  <c:v>1.1023187202950138</c:v>
                </c:pt>
                <c:pt idx="3">
                  <c:v>1.0290951096707541</c:v>
                </c:pt>
                <c:pt idx="4">
                  <c:v>1.0230836992737582</c:v>
                </c:pt>
                <c:pt idx="5">
                  <c:v>1.0540987171785305</c:v>
                </c:pt>
                <c:pt idx="6">
                  <c:v>0</c:v>
                </c:pt>
                <c:pt idx="7">
                  <c:v>0.96653478599560771</c:v>
                </c:pt>
                <c:pt idx="8">
                  <c:v>3.0225030086181306</c:v>
                </c:pt>
                <c:pt idx="9">
                  <c:v>1.1728682191611477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300144728"/>
        <c:axId val="300145120"/>
      </c:barChart>
      <c:catAx>
        <c:axId val="300144728"/>
        <c:scaling>
          <c:orientation val="minMax"/>
        </c:scaling>
        <c:delete val="0"/>
        <c:axPos val="l"/>
        <c:majorGridlines>
          <c:spPr>
            <a:ln>
              <a:solidFill>
                <a:schemeClr val="bg1">
                  <a:lumMod val="75000"/>
                </a:schemeClr>
              </a:solidFill>
              <a:prstDash val="sysDash"/>
            </a:ln>
          </c:spPr>
        </c:majorGridlines>
        <c:numFmt formatCode="General" sourceLinked="1"/>
        <c:majorTickMark val="out"/>
        <c:minorTickMark val="none"/>
        <c:tickLblPos val="low"/>
        <c:crossAx val="300145120"/>
        <c:crosses val="autoZero"/>
        <c:auto val="1"/>
        <c:lblAlgn val="ctr"/>
        <c:lblOffset val="100"/>
        <c:noMultiLvlLbl val="0"/>
      </c:catAx>
      <c:valAx>
        <c:axId val="300145120"/>
        <c:scaling>
          <c:orientation val="minMax"/>
        </c:scaling>
        <c:delete val="0"/>
        <c:axPos val="b"/>
        <c:majorGridlines>
          <c:spPr>
            <a:ln>
              <a:prstDash val="sysDash"/>
            </a:ln>
          </c:spPr>
        </c:majorGridlines>
        <c:numFmt formatCode="_(* #,##0.000_);_(* \(#,##0.000\);_(* &quot;-&quot;??_);_(@_)" sourceLinked="1"/>
        <c:majorTickMark val="out"/>
        <c:minorTickMark val="none"/>
        <c:tickLblPos val="nextTo"/>
        <c:crossAx val="300144728"/>
        <c:crosses val="autoZero"/>
        <c:crossBetween val="between"/>
      </c:valAx>
      <c:dTable>
        <c:showHorzBorder val="1"/>
        <c:showVertBorder val="1"/>
        <c:showOutline val="1"/>
        <c:showKeys val="1"/>
      </c:dTable>
    </c:plotArea>
    <c:plotVisOnly val="1"/>
    <c:dispBlanksAs val="gap"/>
    <c:showDLblsOverMax val="0"/>
  </c:chart>
  <c:spPr>
    <a:ln>
      <a:noFill/>
    </a:ln>
  </c:spPr>
  <c:txPr>
    <a:bodyPr/>
    <a:lstStyle/>
    <a:p>
      <a:pPr>
        <a:defRPr sz="800">
          <a:latin typeface="Times New Roman" pitchFamily="18" charset="0"/>
          <a:cs typeface="Times New Roman" pitchFamily="18" charset="0"/>
        </a:defRPr>
      </a:pPr>
      <a:endParaRPr lang="pt-BR"/>
    </a:p>
  </c:txPr>
  <c:printSettings>
    <c:headerFooter/>
    <c:pageMargins b="0.78740157499999996" l="0.511811024" r="0.511811024" t="0.78740157499999996" header="0.31496062000000002" footer="0.31496062000000002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hyperlink" Target="#&#205;ndice!A1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hyperlink" Target="#&#205;ndice!A1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hyperlink" Target="#&#205;ndice!A1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hyperlink" Target="#&#205;ndice!A1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hyperlink" Target="#&#205;ndice!A1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hyperlink" Target="#&#205;ndice!A1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hyperlink" Target="#&#205;ndice!A1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hyperlink" Target="#&#205;ndice!A1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hyperlink" Target="#&#205;ndice!A1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hyperlink" Target="#&#205;ndice!A1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hyperlink" Target="#&#205;ndice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hyperlink" Target="#&#205;ndice!A1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hyperlink" Target="#&#205;ndice!A1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hyperlink" Target="#&#205;ndice!A1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hyperlink" Target="#&#205;ndice!A1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hyperlink" Target="#&#205;ndice!A1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hyperlink" Target="#&#205;ndice!A1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hyperlink" Target="#&#205;ndice!A1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hyperlink" Target="#&#205;ndice!A1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hyperlink" Target="#&#205;ndice!A1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hyperlink" Target="#&#205;ndice!A1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hyperlink" Target="#&#205;ndice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hyperlink" Target="#&#205;ndice!A1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hyperlink" Target="#&#205;ndice!A1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hyperlink" Target="#&#205;ndice!A1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hyperlink" Target="#&#205;ndice!A1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hyperlink" Target="#&#205;ndice!A1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hyperlink" Target="#&#205;ndice!A1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hyperlink" Target="#&#205;ndice!A1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hyperlink" Target="#&#205;ndice!A1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1.xml"/><Relationship Id="rId1" Type="http://schemas.openxmlformats.org/officeDocument/2006/relationships/hyperlink" Target="#&#205;ndice!A1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2.xml"/><Relationship Id="rId1" Type="http://schemas.openxmlformats.org/officeDocument/2006/relationships/hyperlink" Target="#&#205;ndice!A1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3.xml"/><Relationship Id="rId1" Type="http://schemas.openxmlformats.org/officeDocument/2006/relationships/hyperlink" Target="#&#205;ndice!A1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4.xml"/><Relationship Id="rId1" Type="http://schemas.openxmlformats.org/officeDocument/2006/relationships/hyperlink" Target="#&#205;ndice!A1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5.xml"/><Relationship Id="rId1" Type="http://schemas.openxmlformats.org/officeDocument/2006/relationships/hyperlink" Target="#&#205;ndice!A1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6.xml"/><Relationship Id="rId1" Type="http://schemas.openxmlformats.org/officeDocument/2006/relationships/hyperlink" Target="#&#205;ndice!A1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7.xml"/><Relationship Id="rId1" Type="http://schemas.openxmlformats.org/officeDocument/2006/relationships/hyperlink" Target="#&#205;ndice!A1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8.xml"/><Relationship Id="rId1" Type="http://schemas.openxmlformats.org/officeDocument/2006/relationships/hyperlink" Target="#&#205;ndice!A1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9.xml"/><Relationship Id="rId1" Type="http://schemas.openxmlformats.org/officeDocument/2006/relationships/hyperlink" Target="#&#205;ndice!A1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0.xml"/><Relationship Id="rId1" Type="http://schemas.openxmlformats.org/officeDocument/2006/relationships/hyperlink" Target="#&#205;ndice!A1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1.xml"/><Relationship Id="rId1" Type="http://schemas.openxmlformats.org/officeDocument/2006/relationships/hyperlink" Target="#&#205;ndice!A1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2.xml"/><Relationship Id="rId1" Type="http://schemas.openxmlformats.org/officeDocument/2006/relationships/hyperlink" Target="#&#205;ndice!A1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3.xml"/><Relationship Id="rId1" Type="http://schemas.openxmlformats.org/officeDocument/2006/relationships/hyperlink" Target="#&#205;ndice!A1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4.xml"/><Relationship Id="rId1" Type="http://schemas.openxmlformats.org/officeDocument/2006/relationships/hyperlink" Target="#&#205;ndice!A1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5.xml"/><Relationship Id="rId1" Type="http://schemas.openxmlformats.org/officeDocument/2006/relationships/hyperlink" Target="#&#205;ndice!A1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6.xml"/><Relationship Id="rId1" Type="http://schemas.openxmlformats.org/officeDocument/2006/relationships/hyperlink" Target="#&#205;ndice!A1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7.xml"/><Relationship Id="rId1" Type="http://schemas.openxmlformats.org/officeDocument/2006/relationships/hyperlink" Target="#&#205;ndice!A1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8.xml"/><Relationship Id="rId1" Type="http://schemas.openxmlformats.org/officeDocument/2006/relationships/hyperlink" Target="#&#205;ndice!A1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9.xml"/><Relationship Id="rId1" Type="http://schemas.openxmlformats.org/officeDocument/2006/relationships/hyperlink" Target="#&#205;ndice!A1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0.xml"/><Relationship Id="rId1" Type="http://schemas.openxmlformats.org/officeDocument/2006/relationships/hyperlink" Target="#&#205;ndice!A1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1.xml"/><Relationship Id="rId1" Type="http://schemas.openxmlformats.org/officeDocument/2006/relationships/hyperlink" Target="#&#205;ndice!A1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2.xml"/><Relationship Id="rId1" Type="http://schemas.openxmlformats.org/officeDocument/2006/relationships/hyperlink" Target="#&#205;ndice!A1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3.xml"/><Relationship Id="rId1" Type="http://schemas.openxmlformats.org/officeDocument/2006/relationships/hyperlink" Target="#&#205;ndice!A1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4.xml"/><Relationship Id="rId1" Type="http://schemas.openxmlformats.org/officeDocument/2006/relationships/hyperlink" Target="#&#205;ndice!A1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5.xml"/><Relationship Id="rId1" Type="http://schemas.openxmlformats.org/officeDocument/2006/relationships/hyperlink" Target="#&#205;ndice!A1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6.xml"/><Relationship Id="rId1" Type="http://schemas.openxmlformats.org/officeDocument/2006/relationships/hyperlink" Target="#&#205;ndice!A1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7.xml"/><Relationship Id="rId1" Type="http://schemas.openxmlformats.org/officeDocument/2006/relationships/hyperlink" Target="#&#205;ndice!A1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8.xml"/><Relationship Id="rId1" Type="http://schemas.openxmlformats.org/officeDocument/2006/relationships/hyperlink" Target="#&#205;ndice!A1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9.xml"/><Relationship Id="rId1" Type="http://schemas.openxmlformats.org/officeDocument/2006/relationships/hyperlink" Target="#&#205;ndice!A1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0.xml"/><Relationship Id="rId1" Type="http://schemas.openxmlformats.org/officeDocument/2006/relationships/hyperlink" Target="#&#205;ndice!A1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1.xml"/><Relationship Id="rId1" Type="http://schemas.openxmlformats.org/officeDocument/2006/relationships/hyperlink" Target="#&#205;ndice!A1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2.xml"/><Relationship Id="rId1" Type="http://schemas.openxmlformats.org/officeDocument/2006/relationships/hyperlink" Target="#&#205;ndice!A1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3.xml"/><Relationship Id="rId1" Type="http://schemas.openxmlformats.org/officeDocument/2006/relationships/hyperlink" Target="#&#205;ndice!A1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4.xml"/><Relationship Id="rId1" Type="http://schemas.openxmlformats.org/officeDocument/2006/relationships/hyperlink" Target="#&#205;ndice!A1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5.xml"/><Relationship Id="rId1" Type="http://schemas.openxmlformats.org/officeDocument/2006/relationships/hyperlink" Target="#&#205;ndice!A1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6.xml"/><Relationship Id="rId1" Type="http://schemas.openxmlformats.org/officeDocument/2006/relationships/hyperlink" Target="#&#205;ndice!A1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7.xml"/><Relationship Id="rId1" Type="http://schemas.openxmlformats.org/officeDocument/2006/relationships/hyperlink" Target="#&#205;ndice!A1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8.xml"/><Relationship Id="rId1" Type="http://schemas.openxmlformats.org/officeDocument/2006/relationships/hyperlink" Target="#&#205;ndice!A1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9.xml"/><Relationship Id="rId1" Type="http://schemas.openxmlformats.org/officeDocument/2006/relationships/hyperlink" Target="#&#205;ndice!A1"/></Relationships>
</file>

<file path=xl/drawings/_rels/drawing91.xml.rels><?xml version="1.0" encoding="UTF-8" standalone="yes"?>
<Relationships xmlns="http://schemas.openxmlformats.org/package/2006/relationships"><Relationship Id="rId1" Type="http://schemas.openxmlformats.org/officeDocument/2006/relationships/hyperlink" Target="#&#205;ndice!A1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0.xml"/><Relationship Id="rId1" Type="http://schemas.openxmlformats.org/officeDocument/2006/relationships/hyperlink" Target="#&#205;ndice!A1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1.xml"/><Relationship Id="rId1" Type="http://schemas.openxmlformats.org/officeDocument/2006/relationships/hyperlink" Target="#&#205;ndice!A1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2.xml"/><Relationship Id="rId1" Type="http://schemas.openxmlformats.org/officeDocument/2006/relationships/hyperlink" Target="#&#205;ndice!A1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3.xml"/><Relationship Id="rId1" Type="http://schemas.openxmlformats.org/officeDocument/2006/relationships/hyperlink" Target="#&#205;ndice!A1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4.xml"/><Relationship Id="rId1" Type="http://schemas.openxmlformats.org/officeDocument/2006/relationships/hyperlink" Target="#&#205;ndice!A1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5.xml"/><Relationship Id="rId1" Type="http://schemas.openxmlformats.org/officeDocument/2006/relationships/hyperlink" Target="#&#205;ndice!A1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6.xml"/><Relationship Id="rId1" Type="http://schemas.openxmlformats.org/officeDocument/2006/relationships/hyperlink" Target="#&#205;ndice!A1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7.xml"/><Relationship Id="rId1" Type="http://schemas.openxmlformats.org/officeDocument/2006/relationships/hyperlink" Target="#&#205;ndice!A1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8.xml"/><Relationship Id="rId1" Type="http://schemas.openxmlformats.org/officeDocument/2006/relationships/hyperlink" Target="#&#205;ndice!A1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9.xml"/><Relationship Id="rId1" Type="http://schemas.openxmlformats.org/officeDocument/2006/relationships/hyperlink" Target="#&#205;ndice!A1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0.xml"/><Relationship Id="rId1" Type="http://schemas.openxmlformats.org/officeDocument/2006/relationships/hyperlink" Target="#&#205;ndice!A1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1.xml"/><Relationship Id="rId1" Type="http://schemas.openxmlformats.org/officeDocument/2006/relationships/hyperlink" Target="#&#205;ndice!A1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2.xml"/><Relationship Id="rId1" Type="http://schemas.openxmlformats.org/officeDocument/2006/relationships/hyperlink" Target="#&#205;ndice!A1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3.xml"/><Relationship Id="rId1" Type="http://schemas.openxmlformats.org/officeDocument/2006/relationships/hyperlink" Target="#&#205;ndice!A1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4.xml"/><Relationship Id="rId1" Type="http://schemas.openxmlformats.org/officeDocument/2006/relationships/hyperlink" Target="#&#205;ndice!A1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5.xml"/><Relationship Id="rId1" Type="http://schemas.openxmlformats.org/officeDocument/2006/relationships/hyperlink" Target="#&#205;ndice!A1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6.xml"/><Relationship Id="rId1" Type="http://schemas.openxmlformats.org/officeDocument/2006/relationships/hyperlink" Target="#&#205;ndice!A1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7.xml"/><Relationship Id="rId1" Type="http://schemas.openxmlformats.org/officeDocument/2006/relationships/hyperlink" Target="#&#205;ndice!A1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8.xml"/><Relationship Id="rId1" Type="http://schemas.openxmlformats.org/officeDocument/2006/relationships/hyperlink" Target="#&#205;ndice!A1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9.xml"/><Relationship Id="rId1" Type="http://schemas.openxmlformats.org/officeDocument/2006/relationships/hyperlink" Target="#&#205;ndice!A1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0.xml"/><Relationship Id="rId1" Type="http://schemas.openxmlformats.org/officeDocument/2006/relationships/hyperlink" Target="#&#205;ndice!A1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1.xml"/><Relationship Id="rId1" Type="http://schemas.openxmlformats.org/officeDocument/2006/relationships/hyperlink" Target="#&#205;ndice!A1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2.xml"/><Relationship Id="rId1" Type="http://schemas.openxmlformats.org/officeDocument/2006/relationships/hyperlink" Target="#&#205;ndice!A1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3.xml"/><Relationship Id="rId1" Type="http://schemas.openxmlformats.org/officeDocument/2006/relationships/hyperlink" Target="#&#205;ndice!A1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4.xml"/><Relationship Id="rId1" Type="http://schemas.openxmlformats.org/officeDocument/2006/relationships/hyperlink" Target="#&#205;ndice!A1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5.xml"/><Relationship Id="rId1" Type="http://schemas.openxmlformats.org/officeDocument/2006/relationships/hyperlink" Target="#&#205;ndice!A1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6.xml"/><Relationship Id="rId1" Type="http://schemas.openxmlformats.org/officeDocument/2006/relationships/hyperlink" Target="#&#205;ndice!A1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7.xml"/><Relationship Id="rId1" Type="http://schemas.openxmlformats.org/officeDocument/2006/relationships/hyperlink" Target="#&#205;ndice!A1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8.xml"/><Relationship Id="rId1" Type="http://schemas.openxmlformats.org/officeDocument/2006/relationships/hyperlink" Target="#&#205;ndice!A1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9.xml"/><Relationship Id="rId1" Type="http://schemas.openxmlformats.org/officeDocument/2006/relationships/hyperlink" Target="#&#205;ndice!A1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0.xml"/><Relationship Id="rId1" Type="http://schemas.openxmlformats.org/officeDocument/2006/relationships/hyperlink" Target="#&#205;ndice!A1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1.xml"/><Relationship Id="rId1" Type="http://schemas.openxmlformats.org/officeDocument/2006/relationships/hyperlink" Target="#&#205;ndice!A1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2.xml"/><Relationship Id="rId1" Type="http://schemas.openxmlformats.org/officeDocument/2006/relationships/hyperlink" Target="#&#205;ndice!A1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3.xml"/><Relationship Id="rId1" Type="http://schemas.openxmlformats.org/officeDocument/2006/relationships/hyperlink" Target="#&#205;ndice!A1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4.xml"/><Relationship Id="rId1" Type="http://schemas.openxmlformats.org/officeDocument/2006/relationships/hyperlink" Target="#&#205;ndice!A1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5.xml"/><Relationship Id="rId1" Type="http://schemas.openxmlformats.org/officeDocument/2006/relationships/hyperlink" Target="#&#205;ndice!A1"/></Relationships>
</file>

<file path=xl/drawings/_rels/drawing1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6.xml"/><Relationship Id="rId1" Type="http://schemas.openxmlformats.org/officeDocument/2006/relationships/hyperlink" Target="#&#205;ndice!A1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7.xml"/><Relationship Id="rId1" Type="http://schemas.openxmlformats.org/officeDocument/2006/relationships/hyperlink" Target="#&#205;ndice!A1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8.xml"/><Relationship Id="rId1" Type="http://schemas.openxmlformats.org/officeDocument/2006/relationships/hyperlink" Target="#&#205;ndice!A1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9.xml"/><Relationship Id="rId1" Type="http://schemas.openxmlformats.org/officeDocument/2006/relationships/hyperlink" Target="#&#205;ndice!A1"/></Relationships>
</file>

<file path=xl/drawings/_rels/drawing14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0.xml"/><Relationship Id="rId1" Type="http://schemas.openxmlformats.org/officeDocument/2006/relationships/hyperlink" Target="#&#205;ndice!A1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1.xml"/><Relationship Id="rId1" Type="http://schemas.openxmlformats.org/officeDocument/2006/relationships/hyperlink" Target="#&#205;ndice!A1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2.xml"/><Relationship Id="rId1" Type="http://schemas.openxmlformats.org/officeDocument/2006/relationships/hyperlink" Target="#&#205;ndice!A1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3.xml"/><Relationship Id="rId1" Type="http://schemas.openxmlformats.org/officeDocument/2006/relationships/hyperlink" Target="#&#205;ndice!A1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4.xml"/><Relationship Id="rId1" Type="http://schemas.openxmlformats.org/officeDocument/2006/relationships/hyperlink" Target="#&#205;ndice!A1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5.xml"/><Relationship Id="rId1" Type="http://schemas.openxmlformats.org/officeDocument/2006/relationships/hyperlink" Target="#&#205;ndice!A1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6.xml"/><Relationship Id="rId1" Type="http://schemas.openxmlformats.org/officeDocument/2006/relationships/hyperlink" Target="#&#205;ndice!A1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7.xml"/><Relationship Id="rId1" Type="http://schemas.openxmlformats.org/officeDocument/2006/relationships/hyperlink" Target="#&#205;ndice!A1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8.xml"/><Relationship Id="rId1" Type="http://schemas.openxmlformats.org/officeDocument/2006/relationships/hyperlink" Target="#&#205;ndice!A1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9.xml"/><Relationship Id="rId1" Type="http://schemas.openxmlformats.org/officeDocument/2006/relationships/hyperlink" Target="#&#205;ndice!A1"/></Relationships>
</file>

<file path=xl/drawings/_rels/drawing15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21.xml"/><Relationship Id="rId2" Type="http://schemas.openxmlformats.org/officeDocument/2006/relationships/chart" Target="../charts/chart120.xml"/><Relationship Id="rId1" Type="http://schemas.openxmlformats.org/officeDocument/2006/relationships/hyperlink" Target="#&#205;ndice!A1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2.xml"/><Relationship Id="rId1" Type="http://schemas.openxmlformats.org/officeDocument/2006/relationships/hyperlink" Target="#&#205;ndice!A1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3.xml"/><Relationship Id="rId1" Type="http://schemas.openxmlformats.org/officeDocument/2006/relationships/hyperlink" Target="#&#205;ndice!A1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4.xml"/><Relationship Id="rId1" Type="http://schemas.openxmlformats.org/officeDocument/2006/relationships/hyperlink" Target="#&#205;ndice!A1"/></Relationships>
</file>

<file path=xl/drawings/_rels/drawing15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5.xml"/><Relationship Id="rId1" Type="http://schemas.openxmlformats.org/officeDocument/2006/relationships/hyperlink" Target="#&#205;ndice!A1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6.xml"/><Relationship Id="rId1" Type="http://schemas.openxmlformats.org/officeDocument/2006/relationships/hyperlink" Target="#&#205;ndice!A1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7.xml"/><Relationship Id="rId1" Type="http://schemas.openxmlformats.org/officeDocument/2006/relationships/hyperlink" Target="#&#205;ndice!A1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8.xml"/><Relationship Id="rId1" Type="http://schemas.openxmlformats.org/officeDocument/2006/relationships/hyperlink" Target="#&#205;ndice!A1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9.xml"/><Relationship Id="rId1" Type="http://schemas.openxmlformats.org/officeDocument/2006/relationships/hyperlink" Target="#&#205;ndice!A1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0.xml"/><Relationship Id="rId1" Type="http://schemas.openxmlformats.org/officeDocument/2006/relationships/hyperlink" Target="#&#205;ndice!A1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1.xml"/><Relationship Id="rId1" Type="http://schemas.openxmlformats.org/officeDocument/2006/relationships/hyperlink" Target="#&#205;ndice!A1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2.xml"/><Relationship Id="rId1" Type="http://schemas.openxmlformats.org/officeDocument/2006/relationships/hyperlink" Target="#&#205;ndice!A1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3.xml"/><Relationship Id="rId1" Type="http://schemas.openxmlformats.org/officeDocument/2006/relationships/hyperlink" Target="#&#205;ndice!A1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4.xml"/><Relationship Id="rId1" Type="http://schemas.openxmlformats.org/officeDocument/2006/relationships/hyperlink" Target="#&#205;ndice!A1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5.xml"/><Relationship Id="rId1" Type="http://schemas.openxmlformats.org/officeDocument/2006/relationships/hyperlink" Target="#&#205;ndice!A1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6.xml"/><Relationship Id="rId1" Type="http://schemas.openxmlformats.org/officeDocument/2006/relationships/hyperlink" Target="#&#205;ndice!A1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7.xml"/><Relationship Id="rId1" Type="http://schemas.openxmlformats.org/officeDocument/2006/relationships/hyperlink" Target="#&#205;ndice!A1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8.xml"/><Relationship Id="rId1" Type="http://schemas.openxmlformats.org/officeDocument/2006/relationships/hyperlink" Target="#&#205;ndice!A1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9.xml"/><Relationship Id="rId1" Type="http://schemas.openxmlformats.org/officeDocument/2006/relationships/hyperlink" Target="#&#205;ndice!A1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0.xml"/><Relationship Id="rId1" Type="http://schemas.openxmlformats.org/officeDocument/2006/relationships/hyperlink" Target="#&#205;ndice!A1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1.xml"/><Relationship Id="rId1" Type="http://schemas.openxmlformats.org/officeDocument/2006/relationships/hyperlink" Target="#&#205;ndice!A1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2.xml"/><Relationship Id="rId1" Type="http://schemas.openxmlformats.org/officeDocument/2006/relationships/hyperlink" Target="#&#205;ndice!A1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3.xml"/><Relationship Id="rId1" Type="http://schemas.openxmlformats.org/officeDocument/2006/relationships/hyperlink" Target="#&#205;ndice!A1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4.xml"/><Relationship Id="rId1" Type="http://schemas.openxmlformats.org/officeDocument/2006/relationships/hyperlink" Target="#&#205;ndice!A1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5.xml"/><Relationship Id="rId1" Type="http://schemas.openxmlformats.org/officeDocument/2006/relationships/hyperlink" Target="#&#205;ndice!A1"/></Relationships>
</file>

<file path=xl/drawings/_rels/drawing17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6.xml"/><Relationship Id="rId1" Type="http://schemas.openxmlformats.org/officeDocument/2006/relationships/hyperlink" Target="#&#205;ndice!A1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7.xml"/><Relationship Id="rId1" Type="http://schemas.openxmlformats.org/officeDocument/2006/relationships/hyperlink" Target="#&#205;ndice!A1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8.xml"/><Relationship Id="rId1" Type="http://schemas.openxmlformats.org/officeDocument/2006/relationships/hyperlink" Target="#&#205;ndice!A1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9.xml"/><Relationship Id="rId1" Type="http://schemas.openxmlformats.org/officeDocument/2006/relationships/hyperlink" Target="#&#205;ndice!A1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0.xml"/><Relationship Id="rId1" Type="http://schemas.openxmlformats.org/officeDocument/2006/relationships/hyperlink" Target="#&#205;ndice!A1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1.xml"/><Relationship Id="rId1" Type="http://schemas.openxmlformats.org/officeDocument/2006/relationships/hyperlink" Target="#&#205;ndice!A1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2.xml"/><Relationship Id="rId1" Type="http://schemas.openxmlformats.org/officeDocument/2006/relationships/hyperlink" Target="#&#205;ndice!A1"/></Relationships>
</file>

<file path=xl/drawings/_rels/drawing18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3.xml"/><Relationship Id="rId1" Type="http://schemas.openxmlformats.org/officeDocument/2006/relationships/hyperlink" Target="#&#205;ndice!A1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4.xml"/><Relationship Id="rId1" Type="http://schemas.openxmlformats.org/officeDocument/2006/relationships/hyperlink" Target="#&#205;ndice!A1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5.xml"/><Relationship Id="rId1" Type="http://schemas.openxmlformats.org/officeDocument/2006/relationships/hyperlink" Target="#&#205;ndice!A1"/></Relationships>
</file>

<file path=xl/drawings/_rels/drawing18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6.xml"/><Relationship Id="rId1" Type="http://schemas.openxmlformats.org/officeDocument/2006/relationships/hyperlink" Target="#&#205;ndice!A1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7.xml"/><Relationship Id="rId1" Type="http://schemas.openxmlformats.org/officeDocument/2006/relationships/hyperlink" Target="#&#205;ndice!A1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8.xml"/><Relationship Id="rId1" Type="http://schemas.openxmlformats.org/officeDocument/2006/relationships/hyperlink" Target="#&#205;ndice!A1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9.xml"/><Relationship Id="rId1" Type="http://schemas.openxmlformats.org/officeDocument/2006/relationships/hyperlink" Target="#&#205;ndice!A1"/></Relationships>
</file>

<file path=xl/drawings/_rels/drawing19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0.xml"/><Relationship Id="rId1" Type="http://schemas.openxmlformats.org/officeDocument/2006/relationships/hyperlink" Target="#&#205;ndice!A1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1.xml"/><Relationship Id="rId1" Type="http://schemas.openxmlformats.org/officeDocument/2006/relationships/hyperlink" Target="#&#205;ndice!A1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2.xml"/><Relationship Id="rId1" Type="http://schemas.openxmlformats.org/officeDocument/2006/relationships/hyperlink" Target="#&#205;ndice!A1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3.xml"/><Relationship Id="rId1" Type="http://schemas.openxmlformats.org/officeDocument/2006/relationships/hyperlink" Target="#&#205;ndice!A1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4.xml"/><Relationship Id="rId1" Type="http://schemas.openxmlformats.org/officeDocument/2006/relationships/hyperlink" Target="#&#205;ndice!A1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5.xml"/><Relationship Id="rId1" Type="http://schemas.openxmlformats.org/officeDocument/2006/relationships/hyperlink" Target="#&#205;ndice!A1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6.xml"/><Relationship Id="rId1" Type="http://schemas.openxmlformats.org/officeDocument/2006/relationships/hyperlink" Target="#&#205;ndice!A1"/></Relationships>
</file>

<file path=xl/drawings/_rels/drawing19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7.xml"/><Relationship Id="rId1" Type="http://schemas.openxmlformats.org/officeDocument/2006/relationships/hyperlink" Target="#&#205;ndice!A1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8.xml"/><Relationship Id="rId1" Type="http://schemas.openxmlformats.org/officeDocument/2006/relationships/hyperlink" Target="#&#205;ndice!A1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9.xml"/><Relationship Id="rId1" Type="http://schemas.openxmlformats.org/officeDocument/2006/relationships/hyperlink" Target="#&#205;ndice!A1"/></Relationships>
</file>

<file path=xl/drawings/_rels/drawing20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0.xml"/><Relationship Id="rId1" Type="http://schemas.openxmlformats.org/officeDocument/2006/relationships/hyperlink" Target="#&#205;ndice!A1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1.xml"/><Relationship Id="rId1" Type="http://schemas.openxmlformats.org/officeDocument/2006/relationships/hyperlink" Target="#&#205;ndice!A1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2.xml"/><Relationship Id="rId1" Type="http://schemas.openxmlformats.org/officeDocument/2006/relationships/hyperlink" Target="#&#205;ndice!A1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3.xml"/><Relationship Id="rId1" Type="http://schemas.openxmlformats.org/officeDocument/2006/relationships/hyperlink" Target="#&#205;ndice!A1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4.xml"/><Relationship Id="rId1" Type="http://schemas.openxmlformats.org/officeDocument/2006/relationships/hyperlink" Target="#&#205;ndice!A1"/></Relationships>
</file>

<file path=xl/drawings/_rels/drawing207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75.xml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76.xml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7.xml"/><Relationship Id="rId1" Type="http://schemas.openxmlformats.org/officeDocument/2006/relationships/hyperlink" Target="#&#205;ndice!A1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8.xml"/><Relationship Id="rId1" Type="http://schemas.openxmlformats.org/officeDocument/2006/relationships/hyperlink" Target="#&#205;ndice!A1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9.xml"/><Relationship Id="rId1" Type="http://schemas.openxmlformats.org/officeDocument/2006/relationships/hyperlink" Target="#&#205;ndice!A1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0.xml"/><Relationship Id="rId1" Type="http://schemas.openxmlformats.org/officeDocument/2006/relationships/hyperlink" Target="#&#205;ndice!A1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1.xml"/><Relationship Id="rId1" Type="http://schemas.openxmlformats.org/officeDocument/2006/relationships/hyperlink" Target="#&#205;ndice!A1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2.xml"/><Relationship Id="rId1" Type="http://schemas.openxmlformats.org/officeDocument/2006/relationships/hyperlink" Target="#&#205;ndice!A1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83.xml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4.xml"/><Relationship Id="rId1" Type="http://schemas.openxmlformats.org/officeDocument/2006/relationships/hyperlink" Target="#&#205;ndice!A1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85.xml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6.xml"/><Relationship Id="rId1" Type="http://schemas.openxmlformats.org/officeDocument/2006/relationships/hyperlink" Target="#&#205;ndice!A1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87.xml"/></Relationships>
</file>

<file path=xl/drawings/_rels/drawing2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8.xml"/><Relationship Id="rId1" Type="http://schemas.openxmlformats.org/officeDocument/2006/relationships/hyperlink" Target="#&#205;ndice!A1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89.xml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0.xml"/><Relationship Id="rId1" Type="http://schemas.openxmlformats.org/officeDocument/2006/relationships/hyperlink" Target="#&#205;ndice!A1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hyperlink" Target="#&#205;ndice!A1"/><Relationship Id="rId1" Type="http://schemas.openxmlformats.org/officeDocument/2006/relationships/chart" Target="../charts/chart191.xml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2.xml"/><Relationship Id="rId1" Type="http://schemas.openxmlformats.org/officeDocument/2006/relationships/hyperlink" Target="#&#205;ndice!A1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3.xml"/><Relationship Id="rId1" Type="http://schemas.openxmlformats.org/officeDocument/2006/relationships/hyperlink" Target="#&#205;ndice!A1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4.xml"/><Relationship Id="rId1" Type="http://schemas.openxmlformats.org/officeDocument/2006/relationships/hyperlink" Target="#&#205;ndice!A1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5.xml"/><Relationship Id="rId1" Type="http://schemas.openxmlformats.org/officeDocument/2006/relationships/hyperlink" Target="#&#205;ndice!A1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6.xml"/><Relationship Id="rId1" Type="http://schemas.openxmlformats.org/officeDocument/2006/relationships/hyperlink" Target="#&#205;ndice!A1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7.xml"/><Relationship Id="rId1" Type="http://schemas.openxmlformats.org/officeDocument/2006/relationships/hyperlink" Target="#&#205;ndice!A1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8.xml"/><Relationship Id="rId1" Type="http://schemas.openxmlformats.org/officeDocument/2006/relationships/hyperlink" Target="#&#205;ndice!A1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9.xml"/><Relationship Id="rId1" Type="http://schemas.openxmlformats.org/officeDocument/2006/relationships/hyperlink" Target="#&#205;ndice!A1"/></Relationships>
</file>

<file path=xl/drawings/_rels/drawing23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0.xml"/><Relationship Id="rId1" Type="http://schemas.openxmlformats.org/officeDocument/2006/relationships/hyperlink" Target="#&#205;ndice!A1"/></Relationships>
</file>

<file path=xl/drawings/_rels/drawing23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1.xml"/><Relationship Id="rId1" Type="http://schemas.openxmlformats.org/officeDocument/2006/relationships/hyperlink" Target="#&#205;ndice!A1"/></Relationships>
</file>

<file path=xl/drawings/_rels/drawing23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2.xml"/><Relationship Id="rId1" Type="http://schemas.openxmlformats.org/officeDocument/2006/relationships/hyperlink" Target="#&#205;ndice!A1"/></Relationships>
</file>

<file path=xl/drawings/_rels/drawing23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3.xml"/><Relationship Id="rId1" Type="http://schemas.openxmlformats.org/officeDocument/2006/relationships/hyperlink" Target="#&#205;ndice!A1"/></Relationships>
</file>

<file path=xl/drawings/_rels/drawing23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4.xml"/><Relationship Id="rId1" Type="http://schemas.openxmlformats.org/officeDocument/2006/relationships/hyperlink" Target="#&#205;ndice!A1"/></Relationships>
</file>

<file path=xl/drawings/_rels/drawing23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5.xml"/><Relationship Id="rId1" Type="http://schemas.openxmlformats.org/officeDocument/2006/relationships/hyperlink" Target="#&#205;ndice!A1"/></Relationships>
</file>

<file path=xl/drawings/_rels/drawing23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6.xml"/><Relationship Id="rId1" Type="http://schemas.openxmlformats.org/officeDocument/2006/relationships/hyperlink" Target="#&#205;ndice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390525</xdr:colOff>
      <xdr:row>2</xdr:row>
      <xdr:rowOff>171450</xdr:rowOff>
    </xdr:from>
    <xdr:to>
      <xdr:col>15</xdr:col>
      <xdr:colOff>20320</xdr:colOff>
      <xdr:row>17</xdr:row>
      <xdr:rowOff>48895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76200</xdr:colOff>
      <xdr:row>2</xdr:row>
      <xdr:rowOff>95250</xdr:rowOff>
    </xdr:from>
    <xdr:to>
      <xdr:col>13</xdr:col>
      <xdr:colOff>315595</xdr:colOff>
      <xdr:row>16</xdr:row>
      <xdr:rowOff>159385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238125</xdr:colOff>
      <xdr:row>19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43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552450</xdr:colOff>
      <xdr:row>3</xdr:row>
      <xdr:rowOff>28575</xdr:rowOff>
    </xdr:from>
    <xdr:to>
      <xdr:col>16</xdr:col>
      <xdr:colOff>182245</xdr:colOff>
      <xdr:row>20</xdr:row>
      <xdr:rowOff>161925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4</xdr:col>
      <xdr:colOff>1057275</xdr:colOff>
      <xdr:row>25</xdr:row>
      <xdr:rowOff>95250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14</xdr:row>
      <xdr:rowOff>0</xdr:rowOff>
    </xdr:from>
    <xdr:to>
      <xdr:col>7</xdr:col>
      <xdr:colOff>330200</xdr:colOff>
      <xdr:row>30</xdr:row>
      <xdr:rowOff>141605</xdr:rowOff>
    </xdr:to>
    <xdr:graphicFrame macro="">
      <xdr:nvGraphicFramePr>
        <xdr:cNvPr id="5" name="Gráfico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228600</xdr:colOff>
      <xdr:row>2</xdr:row>
      <xdr:rowOff>0</xdr:rowOff>
    </xdr:from>
    <xdr:to>
      <xdr:col>16</xdr:col>
      <xdr:colOff>467995</xdr:colOff>
      <xdr:row>17</xdr:row>
      <xdr:rowOff>133350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200025</xdr:colOff>
      <xdr:row>3</xdr:row>
      <xdr:rowOff>38100</xdr:rowOff>
    </xdr:from>
    <xdr:to>
      <xdr:col>15</xdr:col>
      <xdr:colOff>439420</xdr:colOff>
      <xdr:row>17</xdr:row>
      <xdr:rowOff>161925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66675</xdr:colOff>
      <xdr:row>2</xdr:row>
      <xdr:rowOff>142875</xdr:rowOff>
    </xdr:from>
    <xdr:to>
      <xdr:col>15</xdr:col>
      <xdr:colOff>306070</xdr:colOff>
      <xdr:row>17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6</xdr:col>
      <xdr:colOff>0</xdr:colOff>
      <xdr:row>1</xdr:row>
      <xdr:rowOff>0</xdr:rowOff>
    </xdr:from>
    <xdr:to>
      <xdr:col>16</xdr:col>
      <xdr:colOff>239395</xdr:colOff>
      <xdr:row>26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254000</xdr:colOff>
      <xdr:row>18</xdr:row>
      <xdr:rowOff>102235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57150</xdr:rowOff>
    </xdr:from>
    <xdr:to>
      <xdr:col>0</xdr:col>
      <xdr:colOff>866775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57150"/>
          <a:ext cx="7715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133350</xdr:colOff>
      <xdr:row>0</xdr:row>
      <xdr:rowOff>47625</xdr:rowOff>
    </xdr:from>
    <xdr:to>
      <xdr:col>0</xdr:col>
      <xdr:colOff>1314450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50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325755</xdr:colOff>
      <xdr:row>17</xdr:row>
      <xdr:rowOff>17780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0.13897</cdr:x>
      <cdr:y>0.3681</cdr:y>
    </cdr:from>
    <cdr:to>
      <cdr:x>0.21221</cdr:x>
      <cdr:y>0.46185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892450" y="1005792"/>
          <a:ext cx="470330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600</a:t>
          </a:r>
        </a:p>
      </cdr:txBody>
    </cdr:sp>
  </cdr:relSizeAnchor>
  <cdr:relSizeAnchor xmlns:cdr="http://schemas.openxmlformats.org/drawingml/2006/chartDrawing">
    <cdr:from>
      <cdr:x>0.22187</cdr:x>
      <cdr:y>0.3263</cdr:y>
    </cdr:from>
    <cdr:to>
      <cdr:x>0.2996</cdr:x>
      <cdr:y>0.42005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1424786" y="891596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638</a:t>
          </a:r>
        </a:p>
      </cdr:txBody>
    </cdr:sp>
  </cdr:relSizeAnchor>
  <cdr:relSizeAnchor xmlns:cdr="http://schemas.openxmlformats.org/drawingml/2006/chartDrawing">
    <cdr:from>
      <cdr:x>0.30559</cdr:x>
      <cdr:y>0.33335</cdr:y>
    </cdr:from>
    <cdr:to>
      <cdr:x>0.38332</cdr:x>
      <cdr:y>0.4271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1962394" y="910836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666</a:t>
          </a:r>
        </a:p>
      </cdr:txBody>
    </cdr:sp>
  </cdr:relSizeAnchor>
  <cdr:relSizeAnchor xmlns:cdr="http://schemas.openxmlformats.org/drawingml/2006/chartDrawing">
    <cdr:from>
      <cdr:x>0.38925</cdr:x>
      <cdr:y>0.29167</cdr:y>
    </cdr:from>
    <cdr:to>
      <cdr:x>0.46698</cdr:x>
      <cdr:y>0.38542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2499657" y="796961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723</a:t>
          </a:r>
        </a:p>
      </cdr:txBody>
    </cdr:sp>
  </cdr:relSizeAnchor>
  <cdr:relSizeAnchor xmlns:cdr="http://schemas.openxmlformats.org/drawingml/2006/chartDrawing">
    <cdr:from>
      <cdr:x>0.47447</cdr:x>
      <cdr:y>0.27083</cdr:y>
    </cdr:from>
    <cdr:to>
      <cdr:x>0.5522</cdr:x>
      <cdr:y>0.36458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3046942" y="740017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756</a:t>
          </a:r>
        </a:p>
      </cdr:txBody>
    </cdr:sp>
  </cdr:relSizeAnchor>
  <cdr:relSizeAnchor xmlns:cdr="http://schemas.openxmlformats.org/drawingml/2006/chartDrawing">
    <cdr:from>
      <cdr:x>0.55523</cdr:x>
      <cdr:y>0.2222</cdr:y>
    </cdr:from>
    <cdr:to>
      <cdr:x>0.63296</cdr:x>
      <cdr:y>0.31595</cdr:y>
    </cdr:to>
    <cdr:sp macro="" textlink="">
      <cdr:nvSpPr>
        <cdr:cNvPr id="8" name="CaixaDeTexto 1"/>
        <cdr:cNvSpPr txBox="1"/>
      </cdr:nvSpPr>
      <cdr:spPr>
        <a:xfrm xmlns:a="http://schemas.openxmlformats.org/drawingml/2006/main">
          <a:off x="3565565" y="607151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826</a:t>
          </a:r>
        </a:p>
      </cdr:txBody>
    </cdr:sp>
  </cdr:relSizeAnchor>
  <cdr:relSizeAnchor xmlns:cdr="http://schemas.openxmlformats.org/drawingml/2006/chartDrawing">
    <cdr:from>
      <cdr:x>0.64039</cdr:x>
      <cdr:y>0.13891</cdr:y>
    </cdr:from>
    <cdr:to>
      <cdr:x>0.71812</cdr:x>
      <cdr:y>0.23266</cdr:y>
    </cdr:to>
    <cdr:sp macro="" textlink="">
      <cdr:nvSpPr>
        <cdr:cNvPr id="9" name="CaixaDeTexto 1"/>
        <cdr:cNvSpPr txBox="1"/>
      </cdr:nvSpPr>
      <cdr:spPr>
        <a:xfrm xmlns:a="http://schemas.openxmlformats.org/drawingml/2006/main">
          <a:off x="4112439" y="379547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958</a:t>
          </a:r>
        </a:p>
      </cdr:txBody>
    </cdr:sp>
  </cdr:relSizeAnchor>
  <cdr:relSizeAnchor xmlns:cdr="http://schemas.openxmlformats.org/drawingml/2006/chartDrawing">
    <cdr:from>
      <cdr:x>0.71961</cdr:x>
      <cdr:y>0.04861</cdr:y>
    </cdr:from>
    <cdr:to>
      <cdr:x>0.79734</cdr:x>
      <cdr:y>0.14236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4621171" y="132822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1.091</a:t>
          </a:r>
        </a:p>
      </cdr:txBody>
    </cdr:sp>
  </cdr:relSizeAnchor>
  <cdr:relSizeAnchor xmlns:cdr="http://schemas.openxmlformats.org/drawingml/2006/chartDrawing">
    <cdr:from>
      <cdr:x>0.88489</cdr:x>
      <cdr:y>0.05568</cdr:y>
    </cdr:from>
    <cdr:to>
      <cdr:x>0.97757</cdr:x>
      <cdr:y>0.14943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5682568" y="152150"/>
          <a:ext cx="595168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1.087</a:t>
          </a:r>
        </a:p>
      </cdr:txBody>
    </cdr:sp>
  </cdr:relSizeAnchor>
  <cdr:relSizeAnchor xmlns:cdr="http://schemas.openxmlformats.org/drawingml/2006/chartDrawing">
    <cdr:from>
      <cdr:x>0.18264</cdr:x>
      <cdr:y>0.09809</cdr:y>
    </cdr:from>
    <cdr:to>
      <cdr:x>0.88793</cdr:x>
      <cdr:y>0.3977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1172871" y="268016"/>
          <a:ext cx="4529200" cy="818656"/>
        </a:xfrm>
        <a:prstGeom xmlns:a="http://schemas.openxmlformats.org/drawingml/2006/main" prst="curvedConnector3">
          <a:avLst>
            <a:gd name="adj1" fmla="val 26526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0.29139</cdr:x>
      <cdr:y>0.14008</cdr:y>
    </cdr:from>
    <cdr:to>
      <cdr:x>0.40066</cdr:x>
      <cdr:y>0.28016</cdr:y>
    </cdr:to>
    <cdr:sp macro="" textlink="">
      <cdr:nvSpPr>
        <cdr:cNvPr id="14" name="CaixaDeTexto 13"/>
        <cdr:cNvSpPr txBox="1"/>
      </cdr:nvSpPr>
      <cdr:spPr>
        <a:xfrm xmlns:a="http://schemas.openxmlformats.org/drawingml/2006/main">
          <a:off x="1871331" y="382771"/>
          <a:ext cx="701749" cy="38277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>
              <a:latin typeface="Times New Roman" pitchFamily="18" charset="0"/>
              <a:cs typeface="Times New Roman" pitchFamily="18" charset="0"/>
            </a:rPr>
            <a:t>+81,0%</a:t>
          </a:r>
        </a:p>
      </cdr:txBody>
    </cdr:sp>
  </cdr:relSizeAnchor>
  <cdr:relSizeAnchor xmlns:cdr="http://schemas.openxmlformats.org/drawingml/2006/chartDrawing">
    <cdr:from>
      <cdr:x>0.80144</cdr:x>
      <cdr:y>0.02905</cdr:y>
    </cdr:from>
    <cdr:to>
      <cdr:x>0.87917</cdr:x>
      <cdr:y>0.1228</cdr:y>
    </cdr:to>
    <cdr:sp macro="" textlink="">
      <cdr:nvSpPr>
        <cdr:cNvPr id="15" name="CaixaDeTexto 1"/>
        <cdr:cNvSpPr txBox="1"/>
      </cdr:nvSpPr>
      <cdr:spPr>
        <a:xfrm xmlns:a="http://schemas.openxmlformats.org/drawingml/2006/main">
          <a:off x="5146675" y="79375"/>
          <a:ext cx="499163" cy="2561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1.130</a:t>
          </a:r>
        </a:p>
      </cdr:txBody>
    </cdr:sp>
  </cdr:relSizeAnchor>
</c:userShapes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381000</xdr:colOff>
      <xdr:row>2</xdr:row>
      <xdr:rowOff>95250</xdr:rowOff>
    </xdr:from>
    <xdr:to>
      <xdr:col>13</xdr:col>
      <xdr:colOff>10795</xdr:colOff>
      <xdr:row>15</xdr:row>
      <xdr:rowOff>151130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239395</xdr:colOff>
      <xdr:row>16</xdr:row>
      <xdr:rowOff>170180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0.17973</cdr:x>
      <cdr:y>0.11852</cdr:y>
    </cdr:from>
    <cdr:to>
      <cdr:x>0.89155</cdr:x>
      <cdr:y>0.48498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1138661" y="323845"/>
          <a:ext cx="4509660" cy="1001317"/>
        </a:xfrm>
        <a:prstGeom xmlns:a="http://schemas.openxmlformats.org/drawingml/2006/main" prst="curvedConnector3">
          <a:avLst>
            <a:gd name="adj1" fmla="val 33688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0.38928</cdr:x>
      <cdr:y>0.14703</cdr:y>
    </cdr:from>
    <cdr:to>
      <cdr:x>0.50093</cdr:x>
      <cdr:y>0.27879</cdr:y>
    </cdr:to>
    <cdr:sp macro="" textlink="">
      <cdr:nvSpPr>
        <cdr:cNvPr id="9" name="CaixaDeTexto 8"/>
        <cdr:cNvSpPr txBox="1"/>
      </cdr:nvSpPr>
      <cdr:spPr>
        <a:xfrm xmlns:a="http://schemas.openxmlformats.org/drawingml/2006/main">
          <a:off x="2466242" y="401748"/>
          <a:ext cx="707347" cy="360022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/>
            <a:t>+124%</a:t>
          </a:r>
        </a:p>
      </cdr:txBody>
    </cdr:sp>
  </cdr:relSizeAnchor>
  <cdr:relSizeAnchor xmlns:cdr="http://schemas.openxmlformats.org/drawingml/2006/chartDrawing">
    <cdr:from>
      <cdr:x>0.13529</cdr:x>
      <cdr:y>0.449</cdr:y>
    </cdr:from>
    <cdr:to>
      <cdr:x>0.21782</cdr:x>
      <cdr:y>0.51319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857139" y="1226856"/>
          <a:ext cx="522860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118</a:t>
          </a:r>
        </a:p>
      </cdr:txBody>
    </cdr:sp>
  </cdr:relSizeAnchor>
  <cdr:relSizeAnchor xmlns:cdr="http://schemas.openxmlformats.org/drawingml/2006/chartDrawing">
    <cdr:from>
      <cdr:x>0.22129</cdr:x>
      <cdr:y>0.41195</cdr:y>
    </cdr:from>
    <cdr:to>
      <cdr:x>0.30382</cdr:x>
      <cdr:y>0.47614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1401939" y="1125609"/>
          <a:ext cx="522860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133</a:t>
          </a:r>
        </a:p>
      </cdr:txBody>
    </cdr:sp>
  </cdr:relSizeAnchor>
  <cdr:relSizeAnchor xmlns:cdr="http://schemas.openxmlformats.org/drawingml/2006/chartDrawing">
    <cdr:from>
      <cdr:x>0.38923</cdr:x>
      <cdr:y>0.35789</cdr:y>
    </cdr:from>
    <cdr:to>
      <cdr:x>0.47176</cdr:x>
      <cdr:y>0.42208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2465907" y="977895"/>
          <a:ext cx="522861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156</a:t>
          </a:r>
        </a:p>
      </cdr:txBody>
    </cdr:sp>
  </cdr:relSizeAnchor>
  <cdr:relSizeAnchor xmlns:cdr="http://schemas.openxmlformats.org/drawingml/2006/chartDrawing">
    <cdr:from>
      <cdr:x>0.47372</cdr:x>
      <cdr:y>0.30046</cdr:y>
    </cdr:from>
    <cdr:to>
      <cdr:x>0.55624</cdr:x>
      <cdr:y>0.36465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3001183" y="820973"/>
          <a:ext cx="522796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176</a:t>
          </a:r>
        </a:p>
      </cdr:txBody>
    </cdr:sp>
  </cdr:relSizeAnchor>
  <cdr:relSizeAnchor xmlns:cdr="http://schemas.openxmlformats.org/drawingml/2006/chartDrawing">
    <cdr:from>
      <cdr:x>0.55462</cdr:x>
      <cdr:y>0.26647</cdr:y>
    </cdr:from>
    <cdr:to>
      <cdr:x>0.63715</cdr:x>
      <cdr:y>0.33065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3513716" y="728094"/>
          <a:ext cx="522860" cy="17536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188</a:t>
          </a:r>
        </a:p>
      </cdr:txBody>
    </cdr:sp>
  </cdr:relSizeAnchor>
  <cdr:relSizeAnchor xmlns:cdr="http://schemas.openxmlformats.org/drawingml/2006/chartDrawing">
    <cdr:from>
      <cdr:x>0.63992</cdr:x>
      <cdr:y>0.1723</cdr:y>
    </cdr:from>
    <cdr:to>
      <cdr:x>0.72245</cdr:x>
      <cdr:y>0.23649</cdr:y>
    </cdr:to>
    <cdr:sp macro="" textlink="">
      <cdr:nvSpPr>
        <cdr:cNvPr id="12" name="CaixaDeTexto 1"/>
        <cdr:cNvSpPr txBox="1"/>
      </cdr:nvSpPr>
      <cdr:spPr>
        <a:xfrm xmlns:a="http://schemas.openxmlformats.org/drawingml/2006/main">
          <a:off x="4054150" y="470793"/>
          <a:ext cx="522860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218</a:t>
          </a:r>
        </a:p>
      </cdr:txBody>
    </cdr:sp>
  </cdr:relSizeAnchor>
  <cdr:relSizeAnchor xmlns:cdr="http://schemas.openxmlformats.org/drawingml/2006/chartDrawing">
    <cdr:from>
      <cdr:x>0.72429</cdr:x>
      <cdr:y>0.1153</cdr:y>
    </cdr:from>
    <cdr:to>
      <cdr:x>0.80682</cdr:x>
      <cdr:y>0.17949</cdr:y>
    </cdr:to>
    <cdr:sp macro="" textlink="">
      <cdr:nvSpPr>
        <cdr:cNvPr id="13" name="CaixaDeTexto 1"/>
        <cdr:cNvSpPr txBox="1"/>
      </cdr:nvSpPr>
      <cdr:spPr>
        <a:xfrm xmlns:a="http://schemas.openxmlformats.org/drawingml/2006/main">
          <a:off x="4588663" y="315040"/>
          <a:ext cx="522860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248</a:t>
          </a:r>
        </a:p>
      </cdr:txBody>
    </cdr:sp>
  </cdr:relSizeAnchor>
  <cdr:relSizeAnchor xmlns:cdr="http://schemas.openxmlformats.org/drawingml/2006/chartDrawing">
    <cdr:from>
      <cdr:x>0.80578</cdr:x>
      <cdr:y>0.06037</cdr:y>
    </cdr:from>
    <cdr:to>
      <cdr:x>0.8883</cdr:x>
      <cdr:y>0.12456</cdr:y>
    </cdr:to>
    <cdr:sp macro="" textlink="">
      <cdr:nvSpPr>
        <cdr:cNvPr id="14" name="CaixaDeTexto 1"/>
        <cdr:cNvSpPr txBox="1"/>
      </cdr:nvSpPr>
      <cdr:spPr>
        <a:xfrm xmlns:a="http://schemas.openxmlformats.org/drawingml/2006/main">
          <a:off x="5104913" y="164961"/>
          <a:ext cx="522796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262</a:t>
          </a:r>
        </a:p>
      </cdr:txBody>
    </cdr:sp>
  </cdr:relSizeAnchor>
  <cdr:relSizeAnchor xmlns:cdr="http://schemas.openxmlformats.org/drawingml/2006/chartDrawing">
    <cdr:from>
      <cdr:x>0.3052</cdr:x>
      <cdr:y>0.40541</cdr:y>
    </cdr:from>
    <cdr:to>
      <cdr:x>0.38772</cdr:x>
      <cdr:y>0.46959</cdr:y>
    </cdr:to>
    <cdr:sp macro="" textlink="">
      <cdr:nvSpPr>
        <cdr:cNvPr id="15" name="CaixaDeTexto 1"/>
        <cdr:cNvSpPr txBox="1"/>
      </cdr:nvSpPr>
      <cdr:spPr>
        <a:xfrm xmlns:a="http://schemas.openxmlformats.org/drawingml/2006/main">
          <a:off x="1933586" y="1107744"/>
          <a:ext cx="522796" cy="17536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136</a:t>
          </a:r>
        </a:p>
      </cdr:txBody>
    </cdr:sp>
  </cdr:relSizeAnchor>
  <cdr:relSizeAnchor xmlns:cdr="http://schemas.openxmlformats.org/drawingml/2006/chartDrawing">
    <cdr:from>
      <cdr:x>0.89205</cdr:x>
      <cdr:y>0.07785</cdr:y>
    </cdr:from>
    <cdr:to>
      <cdr:x>0.97457</cdr:x>
      <cdr:y>0.14204</cdr:y>
    </cdr:to>
    <cdr:sp macro="" textlink="">
      <cdr:nvSpPr>
        <cdr:cNvPr id="16" name="CaixaDeTexto 1"/>
        <cdr:cNvSpPr txBox="1"/>
      </cdr:nvSpPr>
      <cdr:spPr>
        <a:xfrm xmlns:a="http://schemas.openxmlformats.org/drawingml/2006/main">
          <a:off x="5651500" y="212725"/>
          <a:ext cx="522797" cy="17539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264</a:t>
          </a:r>
        </a:p>
      </cdr:txBody>
    </cdr:sp>
  </cdr:relSizeAnchor>
</c:userShapes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144750</xdr:colOff>
      <xdr:row>16</xdr:row>
      <xdr:rowOff>5715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0.45335</cdr:x>
      <cdr:y>0.14764</cdr:y>
    </cdr:from>
    <cdr:to>
      <cdr:x>0.55445</cdr:x>
      <cdr:y>0.34168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2955852" y="372139"/>
          <a:ext cx="659219" cy="48909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endParaRPr lang="pt-BR" sz="1100"/>
        </a:p>
      </cdr:txBody>
    </cdr:sp>
  </cdr:relSizeAnchor>
  <cdr:relSizeAnchor xmlns:cdr="http://schemas.openxmlformats.org/drawingml/2006/chartDrawing">
    <cdr:from>
      <cdr:x>0.47354</cdr:x>
      <cdr:y>0.17356</cdr:y>
    </cdr:from>
    <cdr:to>
      <cdr:x>0.57706</cdr:x>
      <cdr:y>0.27058</cdr:y>
    </cdr:to>
    <cdr:sp macro="" textlink="">
      <cdr:nvSpPr>
        <cdr:cNvPr id="3" name="CaixaDeTexto 2"/>
        <cdr:cNvSpPr txBox="1"/>
      </cdr:nvSpPr>
      <cdr:spPr>
        <a:xfrm xmlns:a="http://schemas.openxmlformats.org/drawingml/2006/main">
          <a:off x="3000375" y="437426"/>
          <a:ext cx="655877" cy="24452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>
              <a:solidFill>
                <a:sysClr val="windowText" lastClr="000000"/>
              </a:solidFill>
            </a:rPr>
            <a:t>+83,1%</a:t>
          </a:r>
        </a:p>
      </cdr:txBody>
    </cdr:sp>
  </cdr:relSizeAnchor>
  <cdr:relSizeAnchor xmlns:cdr="http://schemas.openxmlformats.org/drawingml/2006/chartDrawing">
    <cdr:from>
      <cdr:x>0.18555</cdr:x>
      <cdr:y>0.15873</cdr:y>
    </cdr:from>
    <cdr:to>
      <cdr:x>0.89705</cdr:x>
      <cdr:y>0.44596</cdr:y>
    </cdr:to>
    <cdr:cxnSp macro="">
      <cdr:nvCxnSpPr>
        <cdr:cNvPr id="5" name="Conector em curva 4"/>
        <cdr:cNvCxnSpPr/>
      </cdr:nvCxnSpPr>
      <cdr:spPr>
        <a:xfrm xmlns:a="http://schemas.openxmlformats.org/drawingml/2006/main" flipV="1">
          <a:off x="1209675" y="400050"/>
          <a:ext cx="4638675" cy="723900"/>
        </a:xfrm>
        <a:prstGeom xmlns:a="http://schemas.openxmlformats.org/drawingml/2006/main" prst="curvedConnector3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9525</xdr:rowOff>
    </xdr:from>
    <xdr:to>
      <xdr:col>13</xdr:col>
      <xdr:colOff>239395</xdr:colOff>
      <xdr:row>16</xdr:row>
      <xdr:rowOff>52705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426720</xdr:colOff>
      <xdr:row>18</xdr:row>
      <xdr:rowOff>123825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0.30518</cdr:x>
      <cdr:y>0.23193</cdr:y>
    </cdr:from>
    <cdr:to>
      <cdr:x>0.5618</cdr:x>
      <cdr:y>0.64517</cdr:y>
    </cdr:to>
    <cdr:sp macro="" textlink="">
      <cdr:nvSpPr>
        <cdr:cNvPr id="3" name="Elipse 2"/>
        <cdr:cNvSpPr/>
      </cdr:nvSpPr>
      <cdr:spPr>
        <a:xfrm xmlns:a="http://schemas.openxmlformats.org/drawingml/2006/main">
          <a:off x="1990749" y="733425"/>
          <a:ext cx="1674000" cy="1306800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chemeClr val="bg1">
                <a:lumMod val="85000"/>
              </a:schemeClr>
            </a:gs>
            <a:gs pos="7001">
              <a:schemeClr val="bg1">
                <a:lumMod val="65000"/>
              </a:schemeClr>
            </a:gs>
          </a:gsLst>
          <a:lin ang="16200000" scaled="0"/>
        </a:gradFill>
        <a:ln xmlns:a="http://schemas.openxmlformats.org/drawingml/2006/main" w="12700">
          <a:solidFill>
            <a:schemeClr val="tx1">
              <a:lumMod val="50000"/>
              <a:lumOff val="50000"/>
            </a:schemeClr>
          </a:solidFill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 anchor="ctr" anchorCtr="0">
          <a:flatTx/>
        </a:bodyPr>
        <a:lstStyle xmlns:a="http://schemas.openxmlformats.org/drawingml/2006/main"/>
        <a:p xmlns:a="http://schemas.openxmlformats.org/drawingml/2006/main">
          <a:pPr algn="ctr"/>
          <a:r>
            <a:rPr lang="pt-BR" sz="2000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946.684 voos</a:t>
          </a:r>
        </a:p>
      </cdr:txBody>
    </cdr:sp>
  </cdr:relSizeAnchor>
</c:userShapes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409575</xdr:colOff>
      <xdr:row>16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340360</xdr:colOff>
      <xdr:row>29</xdr:row>
      <xdr:rowOff>78740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47625</xdr:rowOff>
    </xdr:from>
    <xdr:to>
      <xdr:col>1</xdr:col>
      <xdr:colOff>3675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16</xdr:row>
      <xdr:rowOff>49530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76200</xdr:colOff>
      <xdr:row>0</xdr:row>
      <xdr:rowOff>38100</xdr:rowOff>
    </xdr:from>
    <xdr:to>
      <xdr:col>0</xdr:col>
      <xdr:colOff>1371600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76200" y="38100"/>
          <a:ext cx="12954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2</xdr:row>
      <xdr:rowOff>0</xdr:rowOff>
    </xdr:from>
    <xdr:to>
      <xdr:col>14</xdr:col>
      <xdr:colOff>239395</xdr:colOff>
      <xdr:row>15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428625</xdr:colOff>
      <xdr:row>16</xdr:row>
      <xdr:rowOff>28575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390525</xdr:colOff>
      <xdr:row>2</xdr:row>
      <xdr:rowOff>161925</xdr:rowOff>
    </xdr:from>
    <xdr:to>
      <xdr:col>14</xdr:col>
      <xdr:colOff>56515</xdr:colOff>
      <xdr:row>17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0.19434</cdr:x>
      <cdr:y>0.13194</cdr:y>
    </cdr:from>
    <cdr:to>
      <cdr:x>0.89845</cdr:x>
      <cdr:y>0.52778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238249" y="361950"/>
          <a:ext cx="4486276" cy="1085850"/>
        </a:xfrm>
        <a:prstGeom xmlns:a="http://schemas.openxmlformats.org/drawingml/2006/main" prst="curvedConnector3">
          <a:avLst>
            <a:gd name="adj1" fmla="val 26815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0.37138</cdr:x>
      <cdr:y>0.14971</cdr:y>
    </cdr:from>
    <cdr:to>
      <cdr:x>0.48151</cdr:x>
      <cdr:y>0.25436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366257" y="410675"/>
          <a:ext cx="701703" cy="28707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>
              <a:solidFill>
                <a:sysClr val="windowText" lastClr="000000"/>
              </a:solidFill>
            </a:rPr>
            <a:t>+158,4%</a:t>
          </a:r>
        </a:p>
      </cdr:txBody>
    </cdr:sp>
  </cdr:relSizeAnchor>
</c:userShapes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33020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333375</xdr:colOff>
      <xdr:row>14</xdr:row>
      <xdr:rowOff>152400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264795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268605</xdr:colOff>
      <xdr:row>18</xdr:row>
      <xdr:rowOff>1270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135255</xdr:colOff>
      <xdr:row>19</xdr:row>
      <xdr:rowOff>161925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46</xdr:row>
      <xdr:rowOff>189230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3.xml><?xml version="1.0" encoding="utf-8"?>
<c:userShapes xmlns:c="http://schemas.openxmlformats.org/drawingml/2006/chart">
  <cdr:relSizeAnchor xmlns:cdr="http://schemas.openxmlformats.org/drawingml/2006/chartDrawing">
    <cdr:from>
      <cdr:x>0.47024</cdr:x>
      <cdr:y>0.6257</cdr:y>
    </cdr:from>
    <cdr:to>
      <cdr:x>0.87314</cdr:x>
      <cdr:y>0.8356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539906" y="5261679"/>
          <a:ext cx="2176188" cy="1765113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Sudeste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453.992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decolagens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86105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314325</xdr:colOff>
      <xdr:row>2</xdr:row>
      <xdr:rowOff>104775</xdr:rowOff>
    </xdr:from>
    <xdr:to>
      <xdr:col>12</xdr:col>
      <xdr:colOff>95885</xdr:colOff>
      <xdr:row>46</xdr:row>
      <xdr:rowOff>132715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0.56226</cdr:x>
      <cdr:y>0.49757</cdr:y>
    </cdr:from>
    <cdr:to>
      <cdr:x>0.96516</cdr:x>
      <cdr:y>0.74085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3036920" y="4184558"/>
          <a:ext cx="2176188" cy="2045970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Nordeste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166.574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decolagens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0.54765</cdr:x>
      <cdr:y>0.39775</cdr:y>
    </cdr:from>
    <cdr:to>
      <cdr:x>0.95055</cdr:x>
      <cdr:y>0.60765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4324349" y="2819391"/>
          <a:ext cx="3181389" cy="1487856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Sul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125.955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decolagens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114935</xdr:colOff>
      <xdr:row>46</xdr:row>
      <xdr:rowOff>90805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9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Centro-Oeste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119.556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decolagens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11</xdr:col>
      <xdr:colOff>391160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Norte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80.607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decolagens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238125</xdr:colOff>
      <xdr:row>2</xdr:row>
      <xdr:rowOff>142875</xdr:rowOff>
    </xdr:from>
    <xdr:to>
      <xdr:col>13</xdr:col>
      <xdr:colOff>22860</xdr:colOff>
      <xdr:row>37</xdr:row>
      <xdr:rowOff>121285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145415</xdr:colOff>
      <xdr:row>16</xdr:row>
      <xdr:rowOff>20955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0.18978</cdr:x>
      <cdr:y>0.13579</cdr:y>
    </cdr:from>
    <cdr:to>
      <cdr:x>0.89137</cdr:x>
      <cdr:y>0.37404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202551" y="371474"/>
          <a:ext cx="4445773" cy="651734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0.54198</cdr:x>
      <cdr:y>0.10347</cdr:y>
    </cdr:from>
    <cdr:to>
      <cdr:x>0.65775</cdr:x>
      <cdr:y>0.20839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3434346" y="283047"/>
          <a:ext cx="733595" cy="287017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000" b="1">
              <a:latin typeface="Times New Roman" pitchFamily="18" charset="0"/>
              <a:cs typeface="Times New Roman" pitchFamily="18" charset="0"/>
            </a:rPr>
            <a:t>+68%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17780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14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15</xdr:row>
      <xdr:rowOff>170180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239395</xdr:colOff>
      <xdr:row>15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22</xdr:row>
      <xdr:rowOff>49530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47</xdr:row>
      <xdr:rowOff>27305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179705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0.19094</cdr:x>
      <cdr:y>0.06275</cdr:y>
    </cdr:from>
    <cdr:to>
      <cdr:x>0.88854</cdr:x>
      <cdr:y>0.41831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209674" y="171450"/>
          <a:ext cx="4419601" cy="971550"/>
        </a:xfrm>
        <a:prstGeom xmlns:a="http://schemas.openxmlformats.org/drawingml/2006/main" prst="curvedConnector3">
          <a:avLst>
            <a:gd name="adj1" fmla="val 53059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0.48487</cdr:x>
      <cdr:y>0.12678</cdr:y>
    </cdr:from>
    <cdr:to>
      <cdr:x>0.6057</cdr:x>
      <cdr:y>0.26297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3071836" y="346425"/>
          <a:ext cx="765506" cy="37212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/>
            <a:t>+103%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9</xdr:col>
      <xdr:colOff>144145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8255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144145</xdr:colOff>
      <xdr:row>16</xdr:row>
      <xdr:rowOff>55880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203835</xdr:colOff>
      <xdr:row>15</xdr:row>
      <xdr:rowOff>34925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4.xml><?xml version="1.0" encoding="utf-8"?>
<c:userShapes xmlns:c="http://schemas.openxmlformats.org/drawingml/2006/chart">
  <cdr:relSizeAnchor xmlns:cdr="http://schemas.openxmlformats.org/drawingml/2006/chartDrawing">
    <cdr:from>
      <cdr:x>0.88442</cdr:x>
      <cdr:y>0.0411</cdr:y>
    </cdr:from>
    <cdr:to>
      <cdr:x>0.95766</cdr:x>
      <cdr:y>0.13485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5571703" y="96184"/>
          <a:ext cx="461400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109,2</a:t>
          </a:r>
        </a:p>
      </cdr:txBody>
    </cdr:sp>
  </cdr:relSizeAnchor>
  <cdr:relSizeAnchor xmlns:cdr="http://schemas.openxmlformats.org/drawingml/2006/chartDrawing">
    <cdr:from>
      <cdr:x>0.13355</cdr:x>
      <cdr:y>0.48085</cdr:y>
    </cdr:from>
    <cdr:to>
      <cdr:x>0.21128</cdr:x>
      <cdr:y>0.5746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841338" y="1125173"/>
          <a:ext cx="489686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41,2</a:t>
          </a:r>
        </a:p>
      </cdr:txBody>
    </cdr:sp>
  </cdr:relSizeAnchor>
  <cdr:relSizeAnchor xmlns:cdr="http://schemas.openxmlformats.org/drawingml/2006/chartDrawing">
    <cdr:from>
      <cdr:x>0.22187</cdr:x>
      <cdr:y>0.42936</cdr:y>
    </cdr:from>
    <cdr:to>
      <cdr:x>0.2996</cdr:x>
      <cdr:y>0.52311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1397774" y="1004689"/>
          <a:ext cx="489686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49,1</a:t>
          </a:r>
        </a:p>
      </cdr:txBody>
    </cdr:sp>
  </cdr:relSizeAnchor>
  <cdr:relSizeAnchor xmlns:cdr="http://schemas.openxmlformats.org/drawingml/2006/chartDrawing">
    <cdr:from>
      <cdr:x>0.30546</cdr:x>
      <cdr:y>0.40565</cdr:y>
    </cdr:from>
    <cdr:to>
      <cdr:x>0.38319</cdr:x>
      <cdr:y>0.4994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1924355" y="949210"/>
          <a:ext cx="489686" cy="2193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54,0</a:t>
          </a:r>
        </a:p>
      </cdr:txBody>
    </cdr:sp>
  </cdr:relSizeAnchor>
  <cdr:relSizeAnchor xmlns:cdr="http://schemas.openxmlformats.org/drawingml/2006/chartDrawing">
    <cdr:from>
      <cdr:x>0.38926</cdr:x>
      <cdr:y>0.36686</cdr:y>
    </cdr:from>
    <cdr:to>
      <cdr:x>0.46699</cdr:x>
      <cdr:y>0.46061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2452279" y="858441"/>
          <a:ext cx="489686" cy="2193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59,7</a:t>
          </a:r>
        </a:p>
      </cdr:txBody>
    </cdr:sp>
  </cdr:relSizeAnchor>
  <cdr:relSizeAnchor xmlns:cdr="http://schemas.openxmlformats.org/drawingml/2006/chartDrawing">
    <cdr:from>
      <cdr:x>0.46838</cdr:x>
      <cdr:y>0.33908</cdr:y>
    </cdr:from>
    <cdr:to>
      <cdr:x>0.54611</cdr:x>
      <cdr:y>0.43283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2950711" y="793436"/>
          <a:ext cx="489687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63,5</a:t>
          </a:r>
        </a:p>
      </cdr:txBody>
    </cdr:sp>
  </cdr:relSizeAnchor>
  <cdr:relSizeAnchor xmlns:cdr="http://schemas.openxmlformats.org/drawingml/2006/chartDrawing">
    <cdr:from>
      <cdr:x>0.55644</cdr:x>
      <cdr:y>0.29372</cdr:y>
    </cdr:from>
    <cdr:to>
      <cdr:x>0.63417</cdr:x>
      <cdr:y>0.38747</cdr:y>
    </cdr:to>
    <cdr:sp macro="" textlink="">
      <cdr:nvSpPr>
        <cdr:cNvPr id="8" name="CaixaDeTexto 1"/>
        <cdr:cNvSpPr txBox="1"/>
      </cdr:nvSpPr>
      <cdr:spPr>
        <a:xfrm xmlns:a="http://schemas.openxmlformats.org/drawingml/2006/main">
          <a:off x="3505487" y="687296"/>
          <a:ext cx="489686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69,7</a:t>
          </a:r>
        </a:p>
      </cdr:txBody>
    </cdr:sp>
  </cdr:relSizeAnchor>
  <cdr:relSizeAnchor xmlns:cdr="http://schemas.openxmlformats.org/drawingml/2006/chartDrawing">
    <cdr:from>
      <cdr:x>0.63926</cdr:x>
      <cdr:y>0.19723</cdr:y>
    </cdr:from>
    <cdr:to>
      <cdr:x>0.71699</cdr:x>
      <cdr:y>0.29098</cdr:y>
    </cdr:to>
    <cdr:sp macro="" textlink="">
      <cdr:nvSpPr>
        <cdr:cNvPr id="9" name="CaixaDeTexto 1"/>
        <cdr:cNvSpPr txBox="1"/>
      </cdr:nvSpPr>
      <cdr:spPr>
        <a:xfrm xmlns:a="http://schemas.openxmlformats.org/drawingml/2006/main">
          <a:off x="4027264" y="461516"/>
          <a:ext cx="489686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85,5</a:t>
          </a:r>
        </a:p>
      </cdr:txBody>
    </cdr:sp>
  </cdr:relSizeAnchor>
  <cdr:relSizeAnchor xmlns:cdr="http://schemas.openxmlformats.org/drawingml/2006/chartDrawing">
    <cdr:from>
      <cdr:x>0.72237</cdr:x>
      <cdr:y>0.10742</cdr:y>
    </cdr:from>
    <cdr:to>
      <cdr:x>0.8001</cdr:x>
      <cdr:y>0.20117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4550831" y="251361"/>
          <a:ext cx="489686" cy="2193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99,9</a:t>
          </a:r>
        </a:p>
      </cdr:txBody>
    </cdr:sp>
  </cdr:relSizeAnchor>
  <cdr:relSizeAnchor xmlns:cdr="http://schemas.openxmlformats.org/drawingml/2006/chartDrawing">
    <cdr:from>
      <cdr:x>0.8002</cdr:x>
      <cdr:y>0.03054</cdr:y>
    </cdr:from>
    <cdr:to>
      <cdr:x>0.89288</cdr:x>
      <cdr:y>0.12429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5041110" y="71454"/>
          <a:ext cx="583869" cy="2193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107,3</a:t>
          </a:r>
        </a:p>
      </cdr:txBody>
    </cdr:sp>
  </cdr:relSizeAnchor>
  <cdr:relSizeAnchor xmlns:cdr="http://schemas.openxmlformats.org/drawingml/2006/chartDrawing">
    <cdr:from>
      <cdr:x>0.18748</cdr:x>
      <cdr:y>0.08798</cdr:y>
    </cdr:from>
    <cdr:to>
      <cdr:x>0.88442</cdr:x>
      <cdr:y>0.52917</cdr:y>
    </cdr:to>
    <cdr:cxnSp macro="">
      <cdr:nvCxnSpPr>
        <cdr:cNvPr id="12" name="Conector em curva 11"/>
        <cdr:cNvCxnSpPr>
          <a:endCxn xmlns:a="http://schemas.openxmlformats.org/drawingml/2006/main" id="2" idx="1"/>
        </cdr:cNvCxnSpPr>
      </cdr:nvCxnSpPr>
      <cdr:spPr>
        <a:xfrm xmlns:a="http://schemas.openxmlformats.org/drawingml/2006/main" flipV="1">
          <a:off x="1181100" y="205860"/>
          <a:ext cx="4390600" cy="1032391"/>
        </a:xfrm>
        <a:prstGeom xmlns:a="http://schemas.openxmlformats.org/drawingml/2006/main" prst="curvedConnector3">
          <a:avLst>
            <a:gd name="adj1" fmla="val 50000"/>
          </a:avLst>
        </a:prstGeom>
        <a:noFill xmlns:a="http://schemas.openxmlformats.org/drawingml/2006/main"/>
        <a:ln xmlns:a="http://schemas.openxmlformats.org/drawingml/2006/main" w="9525" cap="flat" cmpd="sng" algn="ctr">
          <a:solidFill>
            <a:sysClr val="windowText" lastClr="000000">
              <a:shade val="95000"/>
              <a:satMod val="105000"/>
            </a:sysClr>
          </a:solidFill>
          <a:prstDash val="solid"/>
          <a:tailEnd type="arrow"/>
        </a:ln>
        <a:effectLst xmlns:a="http://schemas.openxmlformats.org/drawingml/2006/main"/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0.32175</cdr:x>
      <cdr:y>0.24409</cdr:y>
    </cdr:from>
    <cdr:to>
      <cdr:x>0.42281</cdr:x>
      <cdr:y>0.35442</cdr:y>
    </cdr:to>
    <cdr:sp macro="" textlink="">
      <cdr:nvSpPr>
        <cdr:cNvPr id="13" name="CaixaDeTexto 18"/>
        <cdr:cNvSpPr txBox="1"/>
      </cdr:nvSpPr>
      <cdr:spPr>
        <a:xfrm xmlns:a="http://schemas.openxmlformats.org/drawingml/2006/main">
          <a:off x="2083981" y="571170"/>
          <a:ext cx="654563" cy="25816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 w="9525" cmpd="sng">
          <a:noFill/>
        </a:ln>
        <a:effectLst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dk1"/>
        </a:fontRef>
      </cdr:style>
      <cdr:txBody>
        <a:bodyPr xmlns:a="http://schemas.openxmlformats.org/drawingml/2006/main" wrap="square" rtlCol="0" anchor="t"/>
        <a:lstStyle xmlns:a="http://schemas.openxmlformats.org/drawingml/2006/main">
          <a:lvl1pPr marL="0" indent="0">
            <a:defRPr sz="1100">
              <a:solidFill>
                <a:sysClr val="windowText" lastClr="000000"/>
              </a:solidFill>
              <a:latin typeface="Calibri"/>
            </a:defRPr>
          </a:lvl1pPr>
          <a:lvl2pPr marL="457200" indent="0">
            <a:defRPr sz="1100">
              <a:solidFill>
                <a:sysClr val="windowText" lastClr="000000"/>
              </a:solidFill>
              <a:latin typeface="Calibri"/>
            </a:defRPr>
          </a:lvl2pPr>
          <a:lvl3pPr marL="914400" indent="0">
            <a:defRPr sz="1100">
              <a:solidFill>
                <a:sysClr val="windowText" lastClr="000000"/>
              </a:solidFill>
              <a:latin typeface="Calibri"/>
            </a:defRPr>
          </a:lvl3pPr>
          <a:lvl4pPr marL="1371600" indent="0">
            <a:defRPr sz="1100">
              <a:solidFill>
                <a:sysClr val="windowText" lastClr="000000"/>
              </a:solidFill>
              <a:latin typeface="Calibri"/>
            </a:defRPr>
          </a:lvl4pPr>
          <a:lvl5pPr marL="1828800" indent="0">
            <a:defRPr sz="1100">
              <a:solidFill>
                <a:sysClr val="windowText" lastClr="000000"/>
              </a:solidFill>
              <a:latin typeface="Calibri"/>
            </a:defRPr>
          </a:lvl5pPr>
          <a:lvl6pPr marL="2286000" indent="0">
            <a:defRPr sz="1100">
              <a:solidFill>
                <a:sysClr val="windowText" lastClr="000000"/>
              </a:solidFill>
              <a:latin typeface="Calibri"/>
            </a:defRPr>
          </a:lvl6pPr>
          <a:lvl7pPr marL="2743200" indent="0">
            <a:defRPr sz="1100">
              <a:solidFill>
                <a:sysClr val="windowText" lastClr="000000"/>
              </a:solidFill>
              <a:latin typeface="Calibri"/>
            </a:defRPr>
          </a:lvl7pPr>
          <a:lvl8pPr marL="3200400" indent="0">
            <a:defRPr sz="1100">
              <a:solidFill>
                <a:sysClr val="windowText" lastClr="000000"/>
              </a:solidFill>
              <a:latin typeface="Calibri"/>
            </a:defRPr>
          </a:lvl8pPr>
          <a:lvl9pPr marL="3657600" indent="0">
            <a:defRPr sz="1100">
              <a:solidFill>
                <a:sysClr val="windowText" lastClr="000000"/>
              </a:solidFill>
              <a:latin typeface="Calibri"/>
            </a:defRPr>
          </a:lvl9pPr>
        </a:lstStyle>
        <a:p xmlns:a="http://schemas.openxmlformats.org/drawingml/2006/main">
          <a:r>
            <a:rPr lang="pt-BR" sz="1000" b="1">
              <a:ln>
                <a:noFill/>
              </a:ln>
              <a:latin typeface="Times New Roman" pitchFamily="18" charset="0"/>
              <a:cs typeface="Times New Roman" pitchFamily="18" charset="0"/>
            </a:rPr>
            <a:t>+165%</a:t>
          </a:r>
        </a:p>
      </cdr:txBody>
    </cdr:sp>
  </cdr:relSizeAnchor>
</c:userShapes>
</file>

<file path=xl/drawings/drawing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2</xdr:row>
      <xdr:rowOff>0</xdr:rowOff>
    </xdr:from>
    <xdr:to>
      <xdr:col>13</xdr:col>
      <xdr:colOff>380365</xdr:colOff>
      <xdr:row>13</xdr:row>
      <xdr:rowOff>19050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295275</xdr:colOff>
      <xdr:row>2</xdr:row>
      <xdr:rowOff>180975</xdr:rowOff>
    </xdr:from>
    <xdr:to>
      <xdr:col>16</xdr:col>
      <xdr:colOff>66675</xdr:colOff>
      <xdr:row>16</xdr:row>
      <xdr:rowOff>22860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7.xml><?xml version="1.0" encoding="utf-8"?>
<c:userShapes xmlns:c="http://schemas.openxmlformats.org/drawingml/2006/chart">
  <cdr:relSizeAnchor xmlns:cdr="http://schemas.openxmlformats.org/drawingml/2006/chartDrawing">
    <cdr:from>
      <cdr:x>0.18676</cdr:x>
      <cdr:y>0.15173</cdr:y>
    </cdr:from>
    <cdr:to>
      <cdr:x>0.90294</cdr:x>
      <cdr:y>0.52223</cdr:y>
    </cdr:to>
    <cdr:sp macro="" textlink="">
      <cdr:nvSpPr>
        <cdr:cNvPr id="8" name="Conector em curva 7"/>
        <cdr:cNvSpPr/>
      </cdr:nvSpPr>
      <cdr:spPr>
        <a:xfrm xmlns:a="http://schemas.openxmlformats.org/drawingml/2006/main" flipV="1">
          <a:off x="1209674" y="409574"/>
          <a:ext cx="4638675" cy="1000125"/>
        </a:xfrm>
        <a:prstGeom xmlns:a="http://schemas.openxmlformats.org/drawingml/2006/main" prst="curvedConnector3">
          <a:avLst>
            <a:gd name="adj1" fmla="val 41197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0.42477</cdr:x>
      <cdr:y>0.21793</cdr:y>
    </cdr:from>
    <cdr:to>
      <cdr:x>0.53642</cdr:x>
      <cdr:y>0.34969</cdr:y>
    </cdr:to>
    <cdr:sp macro="" textlink="">
      <cdr:nvSpPr>
        <cdr:cNvPr id="9" name="CaixaDeTexto 8"/>
        <cdr:cNvSpPr txBox="1"/>
      </cdr:nvSpPr>
      <cdr:spPr>
        <a:xfrm xmlns:a="http://schemas.openxmlformats.org/drawingml/2006/main">
          <a:off x="2751235" y="588288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000" b="1">
              <a:latin typeface="Times New Roman" pitchFamily="18" charset="0"/>
              <a:cs typeface="Times New Roman" pitchFamily="18" charset="0"/>
            </a:rPr>
            <a:t>+139%</a:t>
          </a:r>
        </a:p>
      </cdr:txBody>
    </cdr:sp>
  </cdr:relSizeAnchor>
  <cdr:relSizeAnchor xmlns:cdr="http://schemas.openxmlformats.org/drawingml/2006/chartDrawing">
    <cdr:from>
      <cdr:x>0.13284</cdr:x>
      <cdr:y>0.48106</cdr:y>
    </cdr:from>
    <cdr:to>
      <cdr:x>0.24449</cdr:x>
      <cdr:y>0.61282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860425" y="1298575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86,5</a:t>
          </a:r>
        </a:p>
      </cdr:txBody>
    </cdr:sp>
  </cdr:relSizeAnchor>
  <cdr:relSizeAnchor xmlns:cdr="http://schemas.openxmlformats.org/drawingml/2006/chartDrawing">
    <cdr:from>
      <cdr:x>0.21078</cdr:x>
      <cdr:y>0.43166</cdr:y>
    </cdr:from>
    <cdr:to>
      <cdr:x>0.32243</cdr:x>
      <cdr:y>0.56342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1365250" y="1165225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100,6</a:t>
          </a:r>
        </a:p>
      </cdr:txBody>
    </cdr:sp>
  </cdr:relSizeAnchor>
  <cdr:relSizeAnchor xmlns:cdr="http://schemas.openxmlformats.org/drawingml/2006/chartDrawing">
    <cdr:from>
      <cdr:x>0.29608</cdr:x>
      <cdr:y>0.40696</cdr:y>
    </cdr:from>
    <cdr:to>
      <cdr:x>0.40773</cdr:x>
      <cdr:y>0.53872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1917700" y="1098550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105,4</a:t>
          </a:r>
        </a:p>
      </cdr:txBody>
    </cdr:sp>
  </cdr:relSizeAnchor>
  <cdr:relSizeAnchor xmlns:cdr="http://schemas.openxmlformats.org/drawingml/2006/chartDrawing">
    <cdr:from>
      <cdr:x>0.37843</cdr:x>
      <cdr:y>0.37168</cdr:y>
    </cdr:from>
    <cdr:to>
      <cdr:x>0.49008</cdr:x>
      <cdr:y>0.50344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2451100" y="1003300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116,3</a:t>
          </a:r>
        </a:p>
      </cdr:txBody>
    </cdr:sp>
  </cdr:relSizeAnchor>
  <cdr:relSizeAnchor xmlns:cdr="http://schemas.openxmlformats.org/drawingml/2006/chartDrawing">
    <cdr:from>
      <cdr:x>0.46225</cdr:x>
      <cdr:y>0.35756</cdr:y>
    </cdr:from>
    <cdr:to>
      <cdr:x>0.5739</cdr:x>
      <cdr:y>0.48932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2994025" y="965200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128,4</a:t>
          </a:r>
        </a:p>
      </cdr:txBody>
    </cdr:sp>
  </cdr:relSizeAnchor>
  <cdr:relSizeAnchor xmlns:cdr="http://schemas.openxmlformats.org/drawingml/2006/chartDrawing">
    <cdr:from>
      <cdr:x>0.54755</cdr:x>
      <cdr:y>0.32933</cdr:y>
    </cdr:from>
    <cdr:to>
      <cdr:x>0.6592</cdr:x>
      <cdr:y>0.46109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3546475" y="889000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132,9</a:t>
          </a:r>
        </a:p>
      </cdr:txBody>
    </cdr:sp>
  </cdr:relSizeAnchor>
  <cdr:relSizeAnchor xmlns:cdr="http://schemas.openxmlformats.org/drawingml/2006/chartDrawing">
    <cdr:from>
      <cdr:x>0.63431</cdr:x>
      <cdr:y>0.24112</cdr:y>
    </cdr:from>
    <cdr:to>
      <cdr:x>0.74596</cdr:x>
      <cdr:y>0.37288</cdr:y>
    </cdr:to>
    <cdr:sp macro="" textlink="">
      <cdr:nvSpPr>
        <cdr:cNvPr id="12" name="CaixaDeTexto 1"/>
        <cdr:cNvSpPr txBox="1"/>
      </cdr:nvSpPr>
      <cdr:spPr>
        <a:xfrm xmlns:a="http://schemas.openxmlformats.org/drawingml/2006/main">
          <a:off x="4108450" y="650875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162,4</a:t>
          </a:r>
        </a:p>
      </cdr:txBody>
    </cdr:sp>
  </cdr:relSizeAnchor>
  <cdr:relSizeAnchor xmlns:cdr="http://schemas.openxmlformats.org/drawingml/2006/chartDrawing">
    <cdr:from>
      <cdr:x>0.7152</cdr:x>
      <cdr:y>0.17055</cdr:y>
    </cdr:from>
    <cdr:to>
      <cdr:x>0.82685</cdr:x>
      <cdr:y>0.30231</cdr:y>
    </cdr:to>
    <cdr:sp macro="" textlink="">
      <cdr:nvSpPr>
        <cdr:cNvPr id="13" name="CaixaDeTexto 1"/>
        <cdr:cNvSpPr txBox="1"/>
      </cdr:nvSpPr>
      <cdr:spPr>
        <a:xfrm xmlns:a="http://schemas.openxmlformats.org/drawingml/2006/main">
          <a:off x="4632325" y="460375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186,9</a:t>
          </a:r>
        </a:p>
      </cdr:txBody>
    </cdr:sp>
  </cdr:relSizeAnchor>
  <cdr:relSizeAnchor xmlns:cdr="http://schemas.openxmlformats.org/drawingml/2006/chartDrawing">
    <cdr:from>
      <cdr:x>0.79902</cdr:x>
      <cdr:y>0.13526</cdr:y>
    </cdr:from>
    <cdr:to>
      <cdr:x>0.91067</cdr:x>
      <cdr:y>0.26702</cdr:y>
    </cdr:to>
    <cdr:sp macro="" textlink="">
      <cdr:nvSpPr>
        <cdr:cNvPr id="14" name="CaixaDeTexto 1"/>
        <cdr:cNvSpPr txBox="1"/>
      </cdr:nvSpPr>
      <cdr:spPr>
        <a:xfrm xmlns:a="http://schemas.openxmlformats.org/drawingml/2006/main">
          <a:off x="5175250" y="365125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201,2</a:t>
          </a:r>
        </a:p>
      </cdr:txBody>
    </cdr:sp>
  </cdr:relSizeAnchor>
  <cdr:relSizeAnchor xmlns:cdr="http://schemas.openxmlformats.org/drawingml/2006/chartDrawing">
    <cdr:from>
      <cdr:x>0.88835</cdr:x>
      <cdr:y>0.11056</cdr:y>
    </cdr:from>
    <cdr:to>
      <cdr:x>1</cdr:x>
      <cdr:y>0.24232</cdr:y>
    </cdr:to>
    <cdr:sp macro="" textlink="">
      <cdr:nvSpPr>
        <cdr:cNvPr id="15" name="CaixaDeTexto 1"/>
        <cdr:cNvSpPr txBox="1"/>
      </cdr:nvSpPr>
      <cdr:spPr>
        <a:xfrm xmlns:a="http://schemas.openxmlformats.org/drawingml/2006/main">
          <a:off x="5753843" y="298450"/>
          <a:ext cx="723157" cy="35567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1000" b="0">
              <a:latin typeface="Times New Roman" pitchFamily="18" charset="0"/>
              <a:cs typeface="Times New Roman" pitchFamily="18" charset="0"/>
            </a:rPr>
            <a:t>206,7</a:t>
          </a:r>
        </a:p>
      </cdr:txBody>
    </cdr:sp>
  </cdr:relSizeAnchor>
</c:userShapes>
</file>

<file path=xl/drawings/drawing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381000</xdr:colOff>
      <xdr:row>15</xdr:row>
      <xdr:rowOff>184785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1</xdr:col>
      <xdr:colOff>219074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1144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240665</xdr:colOff>
      <xdr:row>16</xdr:row>
      <xdr:rowOff>40005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0.xml><?xml version="1.0" encoding="utf-8"?>
<c:userShapes xmlns:c="http://schemas.openxmlformats.org/drawingml/2006/chart">
  <cdr:relSizeAnchor xmlns:cdr="http://schemas.openxmlformats.org/drawingml/2006/chartDrawing">
    <cdr:from>
      <cdr:x>0.90214</cdr:x>
      <cdr:y>0.10013</cdr:y>
    </cdr:from>
    <cdr:to>
      <cdr:x>0.97319</cdr:x>
      <cdr:y>0.16958</cdr:y>
    </cdr:to>
    <cdr:sp macro="" textlink="">
      <cdr:nvSpPr>
        <cdr:cNvPr id="2" name="CaixaDeTexto 1"/>
        <cdr:cNvSpPr txBox="1"/>
      </cdr:nvSpPr>
      <cdr:spPr>
        <a:xfrm xmlns:a="http://schemas.openxmlformats.org/drawingml/2006/main">
          <a:off x="5716536" y="273908"/>
          <a:ext cx="450220" cy="189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1.186</a:t>
          </a:r>
        </a:p>
      </cdr:txBody>
    </cdr:sp>
  </cdr:relSizeAnchor>
  <cdr:relSizeAnchor xmlns:cdr="http://schemas.openxmlformats.org/drawingml/2006/chartDrawing">
    <cdr:from>
      <cdr:x>0.11453</cdr:x>
      <cdr:y>0.35443</cdr:y>
    </cdr:from>
    <cdr:to>
      <cdr:x>0.18559</cdr:x>
      <cdr:y>0.42388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725735" y="969565"/>
          <a:ext cx="450283" cy="189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734</a:t>
          </a:r>
        </a:p>
      </cdr:txBody>
    </cdr:sp>
  </cdr:relSizeAnchor>
  <cdr:relSizeAnchor xmlns:cdr="http://schemas.openxmlformats.org/drawingml/2006/chartDrawing">
    <cdr:from>
      <cdr:x>0.20246</cdr:x>
      <cdr:y>0.3092</cdr:y>
    </cdr:from>
    <cdr:to>
      <cdr:x>0.27352</cdr:x>
      <cdr:y>0.37864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1282938" y="845848"/>
          <a:ext cx="450283" cy="1899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755</a:t>
          </a:r>
        </a:p>
      </cdr:txBody>
    </cdr:sp>
  </cdr:relSizeAnchor>
  <cdr:relSizeAnchor xmlns:cdr="http://schemas.openxmlformats.org/drawingml/2006/chartDrawing">
    <cdr:from>
      <cdr:x>0.29143</cdr:x>
      <cdr:y>0.29532</cdr:y>
    </cdr:from>
    <cdr:to>
      <cdr:x>0.36248</cdr:x>
      <cdr:y>0.36476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1846717" y="807877"/>
          <a:ext cx="450221" cy="18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787</a:t>
          </a:r>
        </a:p>
      </cdr:txBody>
    </cdr:sp>
  </cdr:relSizeAnchor>
  <cdr:relSizeAnchor xmlns:cdr="http://schemas.openxmlformats.org/drawingml/2006/chartDrawing">
    <cdr:from>
      <cdr:x>0.37786</cdr:x>
      <cdr:y>0.27449</cdr:y>
    </cdr:from>
    <cdr:to>
      <cdr:x>0.44892</cdr:x>
      <cdr:y>0.34393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2394355" y="750884"/>
          <a:ext cx="450284" cy="1899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820</a:t>
          </a:r>
        </a:p>
      </cdr:txBody>
    </cdr:sp>
  </cdr:relSizeAnchor>
  <cdr:relSizeAnchor xmlns:cdr="http://schemas.openxmlformats.org/drawingml/2006/chartDrawing">
    <cdr:from>
      <cdr:x>0.46878</cdr:x>
      <cdr:y>0.2919</cdr:y>
    </cdr:from>
    <cdr:to>
      <cdr:x>0.53984</cdr:x>
      <cdr:y>0.36135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2970508" y="798516"/>
          <a:ext cx="450284" cy="1899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830</a:t>
          </a:r>
        </a:p>
      </cdr:txBody>
    </cdr:sp>
  </cdr:relSizeAnchor>
  <cdr:relSizeAnchor xmlns:cdr="http://schemas.openxmlformats.org/drawingml/2006/chartDrawing">
    <cdr:from>
      <cdr:x>0.55452</cdr:x>
      <cdr:y>0.35091</cdr:y>
    </cdr:from>
    <cdr:to>
      <cdr:x>0.62558</cdr:x>
      <cdr:y>0.42035</cdr:y>
    </cdr:to>
    <cdr:sp macro="" textlink="">
      <cdr:nvSpPr>
        <cdr:cNvPr id="8" name="CaixaDeTexto 1"/>
        <cdr:cNvSpPr txBox="1"/>
      </cdr:nvSpPr>
      <cdr:spPr>
        <a:xfrm xmlns:a="http://schemas.openxmlformats.org/drawingml/2006/main">
          <a:off x="3513837" y="959953"/>
          <a:ext cx="450284" cy="18995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718</a:t>
          </a:r>
        </a:p>
      </cdr:txBody>
    </cdr:sp>
  </cdr:relSizeAnchor>
  <cdr:relSizeAnchor xmlns:cdr="http://schemas.openxmlformats.org/drawingml/2006/chartDrawing">
    <cdr:from>
      <cdr:x>0.6435</cdr:x>
      <cdr:y>0.19817</cdr:y>
    </cdr:from>
    <cdr:to>
      <cdr:x>0.71456</cdr:x>
      <cdr:y>0.26761</cdr:y>
    </cdr:to>
    <cdr:sp macro="" textlink="">
      <cdr:nvSpPr>
        <cdr:cNvPr id="9" name="CaixaDeTexto 1"/>
        <cdr:cNvSpPr txBox="1"/>
      </cdr:nvSpPr>
      <cdr:spPr>
        <a:xfrm xmlns:a="http://schemas.openxmlformats.org/drawingml/2006/main">
          <a:off x="4077634" y="542110"/>
          <a:ext cx="450283" cy="189959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997</a:t>
          </a:r>
        </a:p>
      </cdr:txBody>
    </cdr:sp>
  </cdr:relSizeAnchor>
  <cdr:relSizeAnchor xmlns:cdr="http://schemas.openxmlformats.org/drawingml/2006/chartDrawing">
    <cdr:from>
      <cdr:x>0.71917</cdr:x>
      <cdr:y>0.12525</cdr:y>
    </cdr:from>
    <cdr:to>
      <cdr:x>0.80236</cdr:x>
      <cdr:y>0.18775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4557153" y="342631"/>
          <a:ext cx="527147" cy="1709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Calibri"/>
            </a:defRPr>
          </a:lvl1pPr>
          <a:lvl2pPr marL="457200" indent="0">
            <a:defRPr sz="1100">
              <a:latin typeface="Calibri"/>
            </a:defRPr>
          </a:lvl2pPr>
          <a:lvl3pPr marL="914400" indent="0">
            <a:defRPr sz="1100">
              <a:latin typeface="Calibri"/>
            </a:defRPr>
          </a:lvl3pPr>
          <a:lvl4pPr marL="1371600" indent="0">
            <a:defRPr sz="1100">
              <a:latin typeface="Calibri"/>
            </a:defRPr>
          </a:lvl4pPr>
          <a:lvl5pPr marL="1828800" indent="0">
            <a:defRPr sz="1100">
              <a:latin typeface="Calibri"/>
            </a:defRPr>
          </a:lvl5pPr>
          <a:lvl6pPr marL="2286000" indent="0">
            <a:defRPr sz="1100">
              <a:latin typeface="Calibri"/>
            </a:defRPr>
          </a:lvl6pPr>
          <a:lvl7pPr marL="2743200" indent="0">
            <a:defRPr sz="1100">
              <a:latin typeface="Calibri"/>
            </a:defRPr>
          </a:lvl7pPr>
          <a:lvl8pPr marL="3200400" indent="0">
            <a:defRPr sz="1100">
              <a:latin typeface="Calibri"/>
            </a:defRPr>
          </a:lvl8pPr>
          <a:lvl9pPr marL="3657600" indent="0">
            <a:defRPr sz="1100">
              <a:latin typeface="Calibri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1.126</a:t>
          </a:r>
        </a:p>
      </cdr:txBody>
    </cdr:sp>
  </cdr:relSizeAnchor>
  <cdr:relSizeAnchor xmlns:cdr="http://schemas.openxmlformats.org/drawingml/2006/chartDrawing">
    <cdr:from>
      <cdr:x>0.81589</cdr:x>
      <cdr:y>0.13915</cdr:y>
    </cdr:from>
    <cdr:to>
      <cdr:x>0.89908</cdr:x>
      <cdr:y>0.20165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5170035" y="380668"/>
          <a:ext cx="527147" cy="17097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1.119</a:t>
          </a:r>
        </a:p>
      </cdr:txBody>
    </cdr:sp>
  </cdr:relSizeAnchor>
  <cdr:relSizeAnchor xmlns:cdr="http://schemas.openxmlformats.org/drawingml/2006/chartDrawing">
    <cdr:from>
      <cdr:x>0.17286</cdr:x>
      <cdr:y>0.14624</cdr:y>
    </cdr:from>
    <cdr:to>
      <cdr:x>0.9049</cdr:x>
      <cdr:y>0.38649</cdr:y>
    </cdr:to>
    <cdr:sp macro="" textlink="">
      <cdr:nvSpPr>
        <cdr:cNvPr id="13" name="Conector em curva 12"/>
        <cdr:cNvSpPr/>
      </cdr:nvSpPr>
      <cdr:spPr>
        <a:xfrm xmlns:a="http://schemas.openxmlformats.org/drawingml/2006/main" flipV="1">
          <a:off x="1095374" y="400049"/>
          <a:ext cx="4638675" cy="657224"/>
        </a:xfrm>
        <a:prstGeom xmlns:a="http://schemas.openxmlformats.org/drawingml/2006/main" prst="curvedConnector3">
          <a:avLst>
            <a:gd name="adj1" fmla="val 5000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0.46393</cdr:x>
      <cdr:y>0.18687</cdr:y>
    </cdr:from>
    <cdr:to>
      <cdr:x>0.56963</cdr:x>
      <cdr:y>0.28791</cdr:y>
    </cdr:to>
    <cdr:sp macro="" textlink="">
      <cdr:nvSpPr>
        <cdr:cNvPr id="14" name="CaixaDeTexto 13"/>
        <cdr:cNvSpPr txBox="1"/>
      </cdr:nvSpPr>
      <cdr:spPr>
        <a:xfrm xmlns:a="http://schemas.openxmlformats.org/drawingml/2006/main">
          <a:off x="2939775" y="511207"/>
          <a:ext cx="669786" cy="276403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000" b="1">
              <a:latin typeface="Times New Roman" pitchFamily="18" charset="0"/>
              <a:cs typeface="Times New Roman" pitchFamily="18" charset="0"/>
            </a:rPr>
            <a:t>+62%</a:t>
          </a:r>
        </a:p>
      </cdr:txBody>
    </cdr:sp>
  </cdr:relSizeAnchor>
</c:userShapes>
</file>

<file path=xl/drawings/drawing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8</xdr:col>
      <xdr:colOff>233045</xdr:colOff>
      <xdr:row>18</xdr:row>
      <xdr:rowOff>39370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3.xml><?xml version="1.0" encoding="utf-8"?>
<c:userShapes xmlns:c="http://schemas.openxmlformats.org/drawingml/2006/chart">
  <cdr:relSizeAnchor xmlns:cdr="http://schemas.openxmlformats.org/drawingml/2006/chartDrawing">
    <cdr:from>
      <cdr:x>0.18386</cdr:x>
      <cdr:y>0.09028</cdr:y>
    </cdr:from>
    <cdr:to>
      <cdr:x>0.88789</cdr:x>
      <cdr:y>0.55208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181171" y="278728"/>
          <a:ext cx="4522896" cy="1425747"/>
        </a:xfrm>
        <a:prstGeom xmlns:a="http://schemas.openxmlformats.org/drawingml/2006/main" prst="curvedConnector3">
          <a:avLst>
            <a:gd name="adj1" fmla="val 32620"/>
          </a:avLst>
        </a:prstGeom>
        <a:ln xmlns:a="http://schemas.openxmlformats.org/drawingml/2006/main">
          <a:tailEnd type="arrow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0.38697</cdr:x>
      <cdr:y>0.17247</cdr:y>
    </cdr:from>
    <cdr:to>
      <cdr:x>0.48563</cdr:x>
      <cdr:y>0.26969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485988" y="532494"/>
          <a:ext cx="633821" cy="300154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800" b="1">
              <a:latin typeface="Times New Roman" pitchFamily="18" charset="0"/>
              <a:cs typeface="Times New Roman" pitchFamily="18" charset="0"/>
            </a:rPr>
            <a:t>+181%</a:t>
          </a:r>
        </a:p>
      </cdr:txBody>
    </cdr:sp>
  </cdr:relSizeAnchor>
</c:userShapes>
</file>

<file path=xl/drawings/drawing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19</xdr:row>
      <xdr:rowOff>169545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316230</xdr:colOff>
      <xdr:row>17</xdr:row>
      <xdr:rowOff>167640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561975</xdr:colOff>
      <xdr:row>2</xdr:row>
      <xdr:rowOff>76200</xdr:rowOff>
    </xdr:from>
    <xdr:to>
      <xdr:col>9</xdr:col>
      <xdr:colOff>711835</xdr:colOff>
      <xdr:row>20</xdr:row>
      <xdr:rowOff>54610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88.xml><?xml version="1.0" encoding="utf-8"?>
<c:userShapes xmlns:c="http://schemas.openxmlformats.org/drawingml/2006/chart">
  <cdr:relSizeAnchor xmlns:cdr="http://schemas.openxmlformats.org/drawingml/2006/chartDrawing">
    <cdr:from>
      <cdr:x>0.3172</cdr:x>
      <cdr:y>0.28234</cdr:y>
    </cdr:from>
    <cdr:to>
      <cdr:x>0.54447</cdr:x>
      <cdr:y>0.67275</cdr:y>
    </cdr:to>
    <cdr:sp macro="" textlink="">
      <cdr:nvSpPr>
        <cdr:cNvPr id="2" name="Elipse 1"/>
        <cdr:cNvSpPr/>
      </cdr:nvSpPr>
      <cdr:spPr>
        <a:xfrm xmlns:a="http://schemas.openxmlformats.org/drawingml/2006/main">
          <a:off x="2009800" y="771525"/>
          <a:ext cx="1439983" cy="1066800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pt-BR" sz="1400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89.965.774 passageiros</a:t>
          </a:r>
        </a:p>
      </cdr:txBody>
    </cdr:sp>
  </cdr:relSizeAnchor>
</c:userShapes>
</file>

<file path=xl/drawings/drawing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15</xdr:row>
      <xdr:rowOff>71755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422775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13</xdr:row>
      <xdr:rowOff>180975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47625</xdr:rowOff>
    </xdr:from>
    <xdr:to>
      <xdr:col>0</xdr:col>
      <xdr:colOff>1175250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9525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4</xdr:row>
      <xdr:rowOff>0</xdr:rowOff>
    </xdr:from>
    <xdr:to>
      <xdr:col>13</xdr:col>
      <xdr:colOff>239395</xdr:colOff>
      <xdr:row>18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19050</xdr:rowOff>
    </xdr:from>
    <xdr:to>
      <xdr:col>0</xdr:col>
      <xdr:colOff>1203825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1905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3675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240030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5.xml><?xml version="1.0" encoding="utf-8"?>
<c:userShapes xmlns:c="http://schemas.openxmlformats.org/drawingml/2006/chart">
  <cdr:relSizeAnchor xmlns:cdr="http://schemas.openxmlformats.org/drawingml/2006/chartDrawing">
    <cdr:from>
      <cdr:x>0.30667</cdr:x>
      <cdr:y>0.22281</cdr:y>
    </cdr:from>
    <cdr:to>
      <cdr:x>0.53394</cdr:x>
      <cdr:y>0.67886</cdr:y>
    </cdr:to>
    <cdr:sp macro="" textlink="">
      <cdr:nvSpPr>
        <cdr:cNvPr id="2" name="Elipse 1"/>
        <cdr:cNvSpPr/>
      </cdr:nvSpPr>
      <cdr:spPr>
        <a:xfrm xmlns:a="http://schemas.openxmlformats.org/drawingml/2006/main">
          <a:off x="1943070" y="609600"/>
          <a:ext cx="1439990" cy="1247761"/>
        </a:xfrm>
        <a:prstGeom xmlns:a="http://schemas.openxmlformats.org/drawingml/2006/main" prst="ellipse">
          <a:avLst/>
        </a:prstGeom>
        <a:gradFill xmlns:a="http://schemas.openxmlformats.org/drawingml/2006/main">
          <a:gsLst>
            <a:gs pos="75000">
              <a:sysClr val="window" lastClr="FFFFFF">
                <a:lumMod val="85000"/>
              </a:sysClr>
            </a:gs>
            <a:gs pos="7001">
              <a:sysClr val="window" lastClr="FFFFFF">
                <a:lumMod val="65000"/>
              </a:sysClr>
            </a:gs>
          </a:gsLst>
          <a:lin ang="16200000" scaled="0"/>
        </a:gradFill>
        <a:ln xmlns:a="http://schemas.openxmlformats.org/drawingml/2006/main" w="12700" cap="flat" cmpd="sng" algn="ctr">
          <a:solidFill>
            <a:sysClr val="windowText" lastClr="000000">
              <a:lumMod val="50000"/>
              <a:lumOff val="50000"/>
            </a:sysClr>
          </a:solidFill>
          <a:prstDash val="solid"/>
        </a:ln>
        <a:effectLst xmlns:a="http://schemas.openxmlformats.org/drawingml/2006/main">
          <a:outerShdw blurRad="50800" dist="50800" algn="ctr" rotWithShape="0">
            <a:srgbClr val="000000">
              <a:alpha val="43137"/>
            </a:srgbClr>
          </a:outerShdw>
        </a:effectLst>
        <a:scene3d xmlns:a="http://schemas.openxmlformats.org/drawingml/2006/main">
          <a:camera prst="isometricTopUp">
            <a:rot lat="0" lon="0" rev="0"/>
          </a:camera>
          <a:lightRig rig="threePt" dir="t"/>
        </a:scene3d>
        <a:sp3d xmlns:a="http://schemas.openxmlformats.org/drawingml/2006/main"/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anchor="ctr" anchorCtr="1">
          <a:flatTx/>
        </a:bodyPr>
        <a:lstStyle xmlns:a="http://schemas.openxmlformats.org/drawingml/2006/main">
          <a:lvl1pPr marL="0" indent="0">
            <a:defRPr sz="1100">
              <a:solidFill>
                <a:sysClr val="window" lastClr="FFFFFF"/>
              </a:solidFill>
              <a:latin typeface="Calibri"/>
            </a:defRPr>
          </a:lvl1pPr>
          <a:lvl2pPr marL="457200" indent="0">
            <a:defRPr sz="1100">
              <a:solidFill>
                <a:sysClr val="window" lastClr="FFFFFF"/>
              </a:solidFill>
              <a:latin typeface="Calibri"/>
            </a:defRPr>
          </a:lvl2pPr>
          <a:lvl3pPr marL="914400" indent="0">
            <a:defRPr sz="1100">
              <a:solidFill>
                <a:sysClr val="window" lastClr="FFFFFF"/>
              </a:solidFill>
              <a:latin typeface="Calibri"/>
            </a:defRPr>
          </a:lvl3pPr>
          <a:lvl4pPr marL="1371600" indent="0">
            <a:defRPr sz="1100">
              <a:solidFill>
                <a:sysClr val="window" lastClr="FFFFFF"/>
              </a:solidFill>
              <a:latin typeface="Calibri"/>
            </a:defRPr>
          </a:lvl4pPr>
          <a:lvl5pPr marL="1828800" indent="0">
            <a:defRPr sz="1100">
              <a:solidFill>
                <a:sysClr val="window" lastClr="FFFFFF"/>
              </a:solidFill>
              <a:latin typeface="Calibri"/>
            </a:defRPr>
          </a:lvl5pPr>
          <a:lvl6pPr marL="2286000" indent="0">
            <a:defRPr sz="1100">
              <a:solidFill>
                <a:sysClr val="window" lastClr="FFFFFF"/>
              </a:solidFill>
              <a:latin typeface="Calibri"/>
            </a:defRPr>
          </a:lvl6pPr>
          <a:lvl7pPr marL="2743200" indent="0">
            <a:defRPr sz="1100">
              <a:solidFill>
                <a:sysClr val="window" lastClr="FFFFFF"/>
              </a:solidFill>
              <a:latin typeface="Calibri"/>
            </a:defRPr>
          </a:lvl7pPr>
          <a:lvl8pPr marL="3200400" indent="0">
            <a:defRPr sz="1100">
              <a:solidFill>
                <a:sysClr val="window" lastClr="FFFFFF"/>
              </a:solidFill>
              <a:latin typeface="Calibri"/>
            </a:defRPr>
          </a:lvl8pPr>
          <a:lvl9pPr marL="3657600" indent="0">
            <a:defRPr sz="1100">
              <a:solidFill>
                <a:sysClr val="window" lastClr="FFFFFF"/>
              </a:solidFill>
              <a:latin typeface="Calibri"/>
            </a:defRPr>
          </a:lvl9pPr>
        </a:lstStyle>
        <a:p xmlns:a="http://schemas.openxmlformats.org/drawingml/2006/main">
          <a:pPr algn="ctr"/>
          <a:r>
            <a:rPr lang="pt-BR" sz="1400">
              <a:solidFill>
                <a:sysClr val="windowText" lastClr="000000"/>
              </a:solidFill>
              <a:latin typeface="Times New Roman" pitchFamily="18" charset="0"/>
              <a:cs typeface="Times New Roman" pitchFamily="18" charset="0"/>
            </a:rPr>
            <a:t>89.951.204 passageiros</a:t>
          </a:r>
        </a:p>
      </cdr:txBody>
    </cdr:sp>
  </cdr:relSizeAnchor>
</c:userShapes>
</file>

<file path=xl/drawings/drawing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45</xdr:row>
      <xdr:rowOff>160655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7.xml><?xml version="1.0" encoding="utf-8"?>
<c:userShapes xmlns:c="http://schemas.openxmlformats.org/drawingml/2006/chart">
  <cdr:relSizeAnchor xmlns:cdr="http://schemas.openxmlformats.org/drawingml/2006/chartDrawing">
    <cdr:from>
      <cdr:x>0.57781</cdr:x>
      <cdr:y>0.31761</cdr:y>
    </cdr:from>
    <cdr:to>
      <cdr:x>0.98071</cdr:x>
      <cdr:y>0.55614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3120931" y="2670879"/>
          <a:ext cx="2176188" cy="2005896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tx2">
            <a:lumMod val="60000"/>
            <a:lumOff val="40000"/>
          </a:schemeClr>
        </a:solidFill>
        <a:ln xmlns:a="http://schemas.openxmlformats.org/drawingml/2006/main">
          <a:solidFill>
            <a:schemeClr val="tx2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Sudeste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45.258.952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embarques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46</xdr:row>
      <xdr:rowOff>27940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99.xml><?xml version="1.0" encoding="utf-8"?>
<c:userShapes xmlns:c="http://schemas.openxmlformats.org/drawingml/2006/chart">
  <cdr:relSizeAnchor xmlns:cdr="http://schemas.openxmlformats.org/drawingml/2006/chartDrawing">
    <cdr:from>
      <cdr:x>0.55697</cdr:x>
      <cdr:y>0.52702</cdr:y>
    </cdr:from>
    <cdr:to>
      <cdr:x>0.95987</cdr:x>
      <cdr:y>0.7703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3008366" y="4432184"/>
          <a:ext cx="2176187" cy="2045970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accent6">
            <a:lumMod val="60000"/>
            <a:lumOff val="40000"/>
          </a:schemeClr>
        </a:solidFill>
        <a:ln xmlns:a="http://schemas.openxmlformats.org/drawingml/2006/main">
          <a:solidFill>
            <a:schemeClr val="accent6">
              <a:lumMod val="75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Nordeste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16.908.307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embarques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1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44</xdr:row>
      <xdr:rowOff>81280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1.xml><?xml version="1.0" encoding="utf-8"?>
<c:userShapes xmlns:c="http://schemas.openxmlformats.org/drawingml/2006/chart">
  <cdr:relSizeAnchor xmlns:cdr="http://schemas.openxmlformats.org/drawingml/2006/chartDrawing">
    <cdr:from>
      <cdr:x>0.52797</cdr:x>
      <cdr:y>0.28178</cdr:y>
    </cdr:from>
    <cdr:to>
      <cdr:x>0.93087</cdr:x>
      <cdr:y>0.52506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851726" y="2369681"/>
          <a:ext cx="2176200" cy="2045887"/>
        </a:xfrm>
        <a:prstGeom xmlns:a="http://schemas.openxmlformats.org/drawingml/2006/main" prst="roundRect">
          <a:avLst/>
        </a:prstGeom>
        <a:solidFill xmlns:a="http://schemas.openxmlformats.org/drawingml/2006/main">
          <a:schemeClr val="bg2">
            <a:lumMod val="90000"/>
          </a:schemeClr>
        </a:solidFill>
        <a:ln xmlns:a="http://schemas.openxmlformats.org/drawingml/2006/main">
          <a:solidFill>
            <a:schemeClr val="bg2">
              <a:lumMod val="50000"/>
            </a:schemeClr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Centro-Oeste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12.269.074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embarques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1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46</xdr:row>
      <xdr:rowOff>36830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3.xml><?xml version="1.0" encoding="utf-8"?>
<c:userShapes xmlns:c="http://schemas.openxmlformats.org/drawingml/2006/chart">
  <cdr:relSizeAnchor xmlns:cdr="http://schemas.openxmlformats.org/drawingml/2006/chartDrawing">
    <cdr:from>
      <cdr:x>0.54765</cdr:x>
      <cdr:y>0.39775</cdr:y>
    </cdr:from>
    <cdr:to>
      <cdr:x>0.95055</cdr:x>
      <cdr:y>0.58673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958027" y="3344801"/>
          <a:ext cx="2176188" cy="1589149"/>
        </a:xfrm>
        <a:prstGeom xmlns:a="http://schemas.openxmlformats.org/drawingml/2006/main" prst="roundRect">
          <a:avLst/>
        </a:prstGeom>
        <a:solidFill xmlns:a="http://schemas.openxmlformats.org/drawingml/2006/main">
          <a:srgbClr val="CCCC00"/>
        </a:solidFill>
        <a:ln xmlns:a="http://schemas.openxmlformats.org/drawingml/2006/main">
          <a:solidFill>
            <a:srgbClr val="80800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Sul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11.814.355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embarques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1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10</xdr:col>
      <xdr:colOff>524510</xdr:colOff>
      <xdr:row>46</xdr:row>
      <xdr:rowOff>36830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5.xml><?xml version="1.0" encoding="utf-8"?>
<c:userShapes xmlns:c="http://schemas.openxmlformats.org/drawingml/2006/chart">
  <cdr:relSizeAnchor xmlns:cdr="http://schemas.openxmlformats.org/drawingml/2006/chartDrawing">
    <cdr:from>
      <cdr:x>0.52269</cdr:x>
      <cdr:y>0.3958</cdr:y>
    </cdr:from>
    <cdr:to>
      <cdr:x>0.92559</cdr:x>
      <cdr:y>0.58412</cdr:y>
    </cdr:to>
    <cdr:sp macro="" textlink="">
      <cdr:nvSpPr>
        <cdr:cNvPr id="3" name="Retângulo de cantos arredondados 2"/>
        <cdr:cNvSpPr/>
      </cdr:nvSpPr>
      <cdr:spPr>
        <a:xfrm xmlns:a="http://schemas.openxmlformats.org/drawingml/2006/main">
          <a:off x="2823226" y="3328520"/>
          <a:ext cx="2176199" cy="1583722"/>
        </a:xfrm>
        <a:prstGeom xmlns:a="http://schemas.openxmlformats.org/drawingml/2006/main" prst="roundRect">
          <a:avLst/>
        </a:prstGeom>
        <a:solidFill xmlns:a="http://schemas.openxmlformats.org/drawingml/2006/main">
          <a:srgbClr val="92D050"/>
        </a:solidFill>
        <a:ln xmlns:a="http://schemas.openxmlformats.org/drawingml/2006/main">
          <a:solidFill>
            <a:srgbClr val="00B050"/>
          </a:solidFill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pPr algn="ctr"/>
          <a:r>
            <a:rPr lang="pt-BR" sz="2400">
              <a:solidFill>
                <a:schemeClr val="bg1"/>
              </a:solidFill>
            </a:rPr>
            <a:t>Região</a:t>
          </a:r>
          <a:r>
            <a:rPr lang="pt-BR" sz="2400" baseline="0">
              <a:solidFill>
                <a:schemeClr val="bg1"/>
              </a:solidFill>
            </a:rPr>
            <a:t> Norte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5.635.807</a:t>
          </a:r>
        </a:p>
        <a:p xmlns:a="http://schemas.openxmlformats.org/drawingml/2006/main">
          <a:pPr algn="ctr"/>
          <a:r>
            <a:rPr lang="pt-BR" sz="2400" baseline="0">
              <a:solidFill>
                <a:schemeClr val="bg1"/>
              </a:solidFill>
            </a:rPr>
            <a:t>embarques</a:t>
          </a:r>
          <a:endParaRPr lang="pt-BR" sz="2400">
            <a:solidFill>
              <a:schemeClr val="bg1"/>
            </a:solidFill>
          </a:endParaRPr>
        </a:p>
      </cdr:txBody>
    </cdr:sp>
  </cdr:relSizeAnchor>
</c:userShapes>
</file>

<file path=xl/drawings/drawing1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12</xdr:col>
      <xdr:colOff>407035</xdr:colOff>
      <xdr:row>33</xdr:row>
      <xdr:rowOff>50800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12</xdr:col>
      <xdr:colOff>419100</xdr:colOff>
      <xdr:row>17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13</xdr:col>
      <xdr:colOff>401320</xdr:colOff>
      <xdr:row>46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133349</xdr:colOff>
      <xdr:row>0</xdr:row>
      <xdr:rowOff>47625</xdr:rowOff>
    </xdr:from>
    <xdr:to>
      <xdr:col>0</xdr:col>
      <xdr:colOff>1213349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33349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590550</xdr:colOff>
      <xdr:row>2</xdr:row>
      <xdr:rowOff>104775</xdr:rowOff>
    </xdr:from>
    <xdr:to>
      <xdr:col>14</xdr:col>
      <xdr:colOff>220345</xdr:colOff>
      <xdr:row>16</xdr:row>
      <xdr:rowOff>130810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0.xml><?xml version="1.0" encoding="utf-8"?>
<c:userShapes xmlns:c="http://schemas.openxmlformats.org/drawingml/2006/chart">
  <cdr:relSizeAnchor xmlns:cdr="http://schemas.openxmlformats.org/drawingml/2006/chartDrawing">
    <cdr:from>
      <cdr:x>0.19094</cdr:x>
      <cdr:y>0.10114</cdr:y>
    </cdr:from>
    <cdr:to>
      <cdr:x>0.90057</cdr:x>
      <cdr:y>0.54755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209680" y="276227"/>
          <a:ext cx="4495787" cy="1219206"/>
        </a:xfrm>
        <a:prstGeom xmlns:a="http://schemas.openxmlformats.org/drawingml/2006/main" prst="curvedConnector3">
          <a:avLst>
            <a:gd name="adj1" fmla="val 39667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0.40137</cdr:x>
      <cdr:y>0.20994</cdr:y>
    </cdr:from>
    <cdr:to>
      <cdr:x>0.50586</cdr:x>
      <cdr:y>0.36639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542852" y="573361"/>
          <a:ext cx="661986" cy="427286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>
              <a:solidFill>
                <a:sysClr val="windowText" lastClr="000000"/>
              </a:solidFill>
            </a:rPr>
            <a:t>+203%</a:t>
          </a:r>
        </a:p>
      </cdr:txBody>
    </cdr:sp>
  </cdr:relSizeAnchor>
</c:userShapes>
</file>

<file path=xl/drawings/drawing1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83185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239395</xdr:colOff>
      <xdr:row>18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333374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8477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257175</xdr:colOff>
      <xdr:row>2</xdr:row>
      <xdr:rowOff>76200</xdr:rowOff>
    </xdr:from>
    <xdr:to>
      <xdr:col>15</xdr:col>
      <xdr:colOff>496570</xdr:colOff>
      <xdr:row>26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419100</xdr:colOff>
      <xdr:row>18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666750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36830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7.xml><?xml version="1.0" encoding="utf-8"?>
<c:userShapes xmlns:c="http://schemas.openxmlformats.org/drawingml/2006/chart">
  <cdr:relSizeAnchor xmlns:cdr="http://schemas.openxmlformats.org/drawingml/2006/chartDrawing">
    <cdr:from>
      <cdr:x>0.18643</cdr:x>
      <cdr:y>0.09063</cdr:y>
    </cdr:from>
    <cdr:to>
      <cdr:x>0.90659</cdr:x>
      <cdr:y>0.36951</cdr:y>
    </cdr:to>
    <cdr:sp macro="" textlink="">
      <cdr:nvSpPr>
        <cdr:cNvPr id="3" name="Conector em curva 2"/>
        <cdr:cNvSpPr/>
      </cdr:nvSpPr>
      <cdr:spPr>
        <a:xfrm xmlns:a="http://schemas.openxmlformats.org/drawingml/2006/main" flipV="1">
          <a:off x="1181083" y="247650"/>
          <a:ext cx="4562492" cy="761994"/>
        </a:xfrm>
        <a:prstGeom xmlns:a="http://schemas.openxmlformats.org/drawingml/2006/main" prst="curvedConnector3">
          <a:avLst>
            <a:gd name="adj1" fmla="val 35443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0.4083</cdr:x>
      <cdr:y>0.11997</cdr:y>
    </cdr:from>
    <cdr:to>
      <cdr:x>0.53583</cdr:x>
      <cdr:y>0.22114</cdr:y>
    </cdr:to>
    <cdr:sp macro="" textlink="">
      <cdr:nvSpPr>
        <cdr:cNvPr id="4" name="CaixaDeTexto 3"/>
        <cdr:cNvSpPr txBox="1"/>
      </cdr:nvSpPr>
      <cdr:spPr>
        <a:xfrm xmlns:a="http://schemas.openxmlformats.org/drawingml/2006/main">
          <a:off x="2586762" y="327808"/>
          <a:ext cx="807953" cy="276438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000" b="1">
              <a:latin typeface="Times New Roman" pitchFamily="18" charset="0"/>
              <a:cs typeface="Times New Roman" pitchFamily="18" charset="0"/>
            </a:rPr>
            <a:t>+50%</a:t>
          </a:r>
        </a:p>
      </cdr:txBody>
    </cdr:sp>
  </cdr:relSizeAnchor>
</c:userShapes>
</file>

<file path=xl/drawings/drawing1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85725</xdr:colOff>
      <xdr:row>0</xdr:row>
      <xdr:rowOff>28575</xdr:rowOff>
    </xdr:from>
    <xdr:to>
      <xdr:col>1</xdr:col>
      <xdr:colOff>190500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857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161925</xdr:colOff>
      <xdr:row>0</xdr:row>
      <xdr:rowOff>28575</xdr:rowOff>
    </xdr:from>
    <xdr:to>
      <xdr:col>1</xdr:col>
      <xdr:colOff>66675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61925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247650</xdr:colOff>
      <xdr:row>0</xdr:row>
      <xdr:rowOff>28575</xdr:rowOff>
    </xdr:from>
    <xdr:to>
      <xdr:col>0</xdr:col>
      <xdr:colOff>1428750</xdr:colOff>
      <xdr:row>1</xdr:row>
      <xdr:rowOff>152400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47650" y="2857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2325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47625</xdr:rowOff>
    </xdr:from>
    <xdr:to>
      <xdr:col>0</xdr:col>
      <xdr:colOff>1285875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47625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42</xdr:row>
      <xdr:rowOff>28575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123825</xdr:colOff>
      <xdr:row>0</xdr:row>
      <xdr:rowOff>38100</xdr:rowOff>
    </xdr:from>
    <xdr:to>
      <xdr:col>0</xdr:col>
      <xdr:colOff>1304925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23825" y="38100"/>
          <a:ext cx="11811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42</xdr:row>
      <xdr:rowOff>33020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84455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4.xml><?xml version="1.0" encoding="utf-8"?>
<c:userShapes xmlns:c="http://schemas.openxmlformats.org/drawingml/2006/chart">
  <cdr:relSizeAnchor xmlns:cdr="http://schemas.openxmlformats.org/drawingml/2006/chartDrawing">
    <cdr:from>
      <cdr:x>0.18793</cdr:x>
      <cdr:y>0.17778</cdr:y>
    </cdr:from>
    <cdr:to>
      <cdr:x>0.88854</cdr:x>
      <cdr:y>0.50198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1190625" y="485774"/>
          <a:ext cx="4438650" cy="885825"/>
        </a:xfrm>
        <a:prstGeom xmlns:a="http://schemas.openxmlformats.org/drawingml/2006/main" prst="curvedConnector3">
          <a:avLst>
            <a:gd name="adj1" fmla="val 21630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0.4656</cdr:x>
      <cdr:y>0.12937</cdr:y>
    </cdr:from>
    <cdr:to>
      <cdr:x>0.573</cdr:x>
      <cdr:y>0.25777</cdr:y>
    </cdr:to>
    <cdr:sp macro="" textlink="">
      <cdr:nvSpPr>
        <cdr:cNvPr id="6" name="CaixaDeTexto 5"/>
        <cdr:cNvSpPr txBox="1"/>
      </cdr:nvSpPr>
      <cdr:spPr>
        <a:xfrm xmlns:a="http://schemas.openxmlformats.org/drawingml/2006/main">
          <a:off x="2949730" y="353503"/>
          <a:ext cx="680421" cy="350841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/>
            <a:t>+110%</a:t>
          </a:r>
        </a:p>
      </cdr:txBody>
    </cdr:sp>
  </cdr:relSizeAnchor>
</c:userShapes>
</file>

<file path=xl/drawings/drawing1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257175</xdr:colOff>
      <xdr:row>18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565650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19</xdr:row>
      <xdr:rowOff>7620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68580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22</xdr:row>
      <xdr:rowOff>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44</xdr:row>
      <xdr:rowOff>186055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17</xdr:row>
      <xdr:rowOff>36830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4.xml><?xml version="1.0" encoding="utf-8"?>
<c:userShapes xmlns:c="http://schemas.openxmlformats.org/drawingml/2006/chart">
  <cdr:relSizeAnchor xmlns:cdr="http://schemas.openxmlformats.org/drawingml/2006/chartDrawing">
    <cdr:from>
      <cdr:x>0.19244</cdr:x>
      <cdr:y>0.13619</cdr:y>
    </cdr:from>
    <cdr:to>
      <cdr:x>0.88605</cdr:x>
      <cdr:y>0.45666</cdr:y>
    </cdr:to>
    <cdr:sp macro="" textlink="">
      <cdr:nvSpPr>
        <cdr:cNvPr id="5" name="Conector em curva 4"/>
        <cdr:cNvSpPr/>
      </cdr:nvSpPr>
      <cdr:spPr>
        <a:xfrm xmlns:a="http://schemas.openxmlformats.org/drawingml/2006/main" flipV="1">
          <a:off x="1219200" y="372126"/>
          <a:ext cx="4394277" cy="875649"/>
        </a:xfrm>
        <a:prstGeom xmlns:a="http://schemas.openxmlformats.org/drawingml/2006/main" prst="curvedConnector3">
          <a:avLst>
            <a:gd name="adj1" fmla="val 8151"/>
          </a:avLst>
        </a:prstGeom>
        <a:ln xmlns:a="http://schemas.openxmlformats.org/drawingml/2006/main">
          <a:solidFill>
            <a:schemeClr val="tx1"/>
          </a:solidFill>
          <a:tailEnd type="arrow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vertOverflow="clip"/>
        <a:lstStyle xmlns:a="http://schemas.openxmlformats.org/drawingml/2006/main"/>
        <a:p xmlns:a="http://schemas.openxmlformats.org/drawingml/2006/main">
          <a:endParaRPr lang="pt-BR"/>
        </a:p>
      </cdr:txBody>
    </cdr:sp>
  </cdr:relSizeAnchor>
  <cdr:relSizeAnchor xmlns:cdr="http://schemas.openxmlformats.org/drawingml/2006/chartDrawing">
    <cdr:from>
      <cdr:x>0.18903</cdr:x>
      <cdr:y>0.20112</cdr:y>
    </cdr:from>
    <cdr:to>
      <cdr:x>0.31153</cdr:x>
      <cdr:y>0.34509</cdr:y>
    </cdr:to>
    <cdr:sp macro="" textlink="">
      <cdr:nvSpPr>
        <cdr:cNvPr id="6" name="CaixaDeTexto 5"/>
        <cdr:cNvSpPr txBox="1"/>
      </cdr:nvSpPr>
      <cdr:spPr>
        <a:xfrm xmlns:a="http://schemas.openxmlformats.org/drawingml/2006/main">
          <a:off x="1197611" y="549535"/>
          <a:ext cx="776086" cy="39338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100" b="1"/>
            <a:t>+106%</a:t>
          </a:r>
        </a:p>
      </cdr:txBody>
    </cdr:sp>
  </cdr:relSizeAnchor>
</c:userShapes>
</file>

<file path=xl/drawings/drawing1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74930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708524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15</xdr:row>
      <xdr:rowOff>14605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1552575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4478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24130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15</xdr:row>
      <xdr:rowOff>24130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84455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46355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485775</xdr:colOff>
      <xdr:row>3</xdr:row>
      <xdr:rowOff>66675</xdr:rowOff>
    </xdr:from>
    <xdr:to>
      <xdr:col>16</xdr:col>
      <xdr:colOff>116840</xdr:colOff>
      <xdr:row>16</xdr:row>
      <xdr:rowOff>144780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2.xml><?xml version="1.0" encoding="utf-8"?>
<c:userShapes xmlns:c="http://schemas.openxmlformats.org/drawingml/2006/chart">
  <cdr:relSizeAnchor xmlns:cdr="http://schemas.openxmlformats.org/drawingml/2006/chartDrawing">
    <cdr:from>
      <cdr:x>0.09852</cdr:x>
      <cdr:y>0.39381</cdr:y>
    </cdr:from>
    <cdr:to>
      <cdr:x>0.20186</cdr:x>
      <cdr:y>0.52228</cdr:y>
    </cdr:to>
    <cdr:sp macro="" textlink="">
      <cdr:nvSpPr>
        <cdr:cNvPr id="3" name="CaixaDeTexto 1"/>
        <cdr:cNvSpPr txBox="1"/>
      </cdr:nvSpPr>
      <cdr:spPr>
        <a:xfrm xmlns:a="http://schemas.openxmlformats.org/drawingml/2006/main">
          <a:off x="624285" y="1077287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460,2</a:t>
          </a:r>
        </a:p>
      </cdr:txBody>
    </cdr:sp>
  </cdr:relSizeAnchor>
  <cdr:relSizeAnchor xmlns:cdr="http://schemas.openxmlformats.org/drawingml/2006/chartDrawing">
    <cdr:from>
      <cdr:x>0.1818</cdr:x>
      <cdr:y>0.37297</cdr:y>
    </cdr:from>
    <cdr:to>
      <cdr:x>0.28514</cdr:x>
      <cdr:y>0.50145</cdr:y>
    </cdr:to>
    <cdr:sp macro="" textlink="">
      <cdr:nvSpPr>
        <cdr:cNvPr id="4" name="CaixaDeTexto 1"/>
        <cdr:cNvSpPr txBox="1"/>
      </cdr:nvSpPr>
      <cdr:spPr>
        <a:xfrm xmlns:a="http://schemas.openxmlformats.org/drawingml/2006/main">
          <a:off x="1151990" y="1020277"/>
          <a:ext cx="654831" cy="351467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476,9</a:t>
          </a:r>
        </a:p>
      </cdr:txBody>
    </cdr:sp>
  </cdr:relSizeAnchor>
  <cdr:relSizeAnchor xmlns:cdr="http://schemas.openxmlformats.org/drawingml/2006/chartDrawing">
    <cdr:from>
      <cdr:x>0.27499</cdr:x>
      <cdr:y>0.35561</cdr:y>
    </cdr:from>
    <cdr:to>
      <cdr:x>0.37833</cdr:x>
      <cdr:y>0.48408</cdr:y>
    </cdr:to>
    <cdr:sp macro="" textlink="">
      <cdr:nvSpPr>
        <cdr:cNvPr id="5" name="CaixaDeTexto 1"/>
        <cdr:cNvSpPr txBox="1"/>
      </cdr:nvSpPr>
      <cdr:spPr>
        <a:xfrm xmlns:a="http://schemas.openxmlformats.org/drawingml/2006/main">
          <a:off x="1742517" y="972787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507,3</a:t>
          </a:r>
        </a:p>
      </cdr:txBody>
    </cdr:sp>
  </cdr:relSizeAnchor>
  <cdr:relSizeAnchor xmlns:cdr="http://schemas.openxmlformats.org/drawingml/2006/chartDrawing">
    <cdr:from>
      <cdr:x>0.36084</cdr:x>
      <cdr:y>0.32089</cdr:y>
    </cdr:from>
    <cdr:to>
      <cdr:x>0.46418</cdr:x>
      <cdr:y>0.44936</cdr:y>
    </cdr:to>
    <cdr:sp macro="" textlink="">
      <cdr:nvSpPr>
        <cdr:cNvPr id="6" name="CaixaDeTexto 1"/>
        <cdr:cNvSpPr txBox="1"/>
      </cdr:nvSpPr>
      <cdr:spPr>
        <a:xfrm xmlns:a="http://schemas.openxmlformats.org/drawingml/2006/main">
          <a:off x="2286519" y="877808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543,8</a:t>
          </a:r>
        </a:p>
      </cdr:txBody>
    </cdr:sp>
  </cdr:relSizeAnchor>
  <cdr:relSizeAnchor xmlns:cdr="http://schemas.openxmlformats.org/drawingml/2006/chartDrawing">
    <cdr:from>
      <cdr:x>0.44669</cdr:x>
      <cdr:y>0.31395</cdr:y>
    </cdr:from>
    <cdr:to>
      <cdr:x>0.55003</cdr:x>
      <cdr:y>0.44242</cdr:y>
    </cdr:to>
    <cdr:sp macro="" textlink="">
      <cdr:nvSpPr>
        <cdr:cNvPr id="7" name="CaixaDeTexto 1"/>
        <cdr:cNvSpPr txBox="1"/>
      </cdr:nvSpPr>
      <cdr:spPr>
        <a:xfrm xmlns:a="http://schemas.openxmlformats.org/drawingml/2006/main">
          <a:off x="2830522" y="858823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548,7</a:t>
          </a:r>
        </a:p>
      </cdr:txBody>
    </cdr:sp>
  </cdr:relSizeAnchor>
  <cdr:relSizeAnchor xmlns:cdr="http://schemas.openxmlformats.org/drawingml/2006/chartDrawing">
    <cdr:from>
      <cdr:x>0.54049</cdr:x>
      <cdr:y>0.37645</cdr:y>
    </cdr:from>
    <cdr:to>
      <cdr:x>0.64383</cdr:x>
      <cdr:y>0.50492</cdr:y>
    </cdr:to>
    <cdr:sp macro="" textlink="">
      <cdr:nvSpPr>
        <cdr:cNvPr id="8" name="CaixaDeTexto 1"/>
        <cdr:cNvSpPr txBox="1"/>
      </cdr:nvSpPr>
      <cdr:spPr>
        <a:xfrm xmlns:a="http://schemas.openxmlformats.org/drawingml/2006/main">
          <a:off x="3424901" y="1029797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465,4</a:t>
          </a:r>
        </a:p>
      </cdr:txBody>
    </cdr:sp>
  </cdr:relSizeAnchor>
  <cdr:relSizeAnchor xmlns:cdr="http://schemas.openxmlformats.org/drawingml/2006/chartDrawing">
    <cdr:from>
      <cdr:x>0.62793</cdr:x>
      <cdr:y>0.22714</cdr:y>
    </cdr:from>
    <cdr:to>
      <cdr:x>0.73127</cdr:x>
      <cdr:y>0.35561</cdr:y>
    </cdr:to>
    <cdr:sp macro="" textlink="">
      <cdr:nvSpPr>
        <cdr:cNvPr id="9" name="CaixaDeTexto 1"/>
        <cdr:cNvSpPr txBox="1"/>
      </cdr:nvSpPr>
      <cdr:spPr>
        <a:xfrm xmlns:a="http://schemas.openxmlformats.org/drawingml/2006/main">
          <a:off x="3978979" y="621348"/>
          <a:ext cx="654831" cy="351439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636,6</a:t>
          </a:r>
        </a:p>
      </cdr:txBody>
    </cdr:sp>
  </cdr:relSizeAnchor>
  <cdr:relSizeAnchor xmlns:cdr="http://schemas.openxmlformats.org/drawingml/2006/chartDrawing">
    <cdr:from>
      <cdr:x>0.71537</cdr:x>
      <cdr:y>0.16464</cdr:y>
    </cdr:from>
    <cdr:to>
      <cdr:x>0.81871</cdr:x>
      <cdr:y>0.29311</cdr:y>
    </cdr:to>
    <cdr:sp macro="" textlink="">
      <cdr:nvSpPr>
        <cdr:cNvPr id="10" name="CaixaDeTexto 1"/>
        <cdr:cNvSpPr txBox="1"/>
      </cdr:nvSpPr>
      <cdr:spPr>
        <a:xfrm xmlns:a="http://schemas.openxmlformats.org/drawingml/2006/main">
          <a:off x="4533057" y="450374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713,8</a:t>
          </a:r>
        </a:p>
      </cdr:txBody>
    </cdr:sp>
  </cdr:relSizeAnchor>
  <cdr:relSizeAnchor xmlns:cdr="http://schemas.openxmlformats.org/drawingml/2006/chartDrawing">
    <cdr:from>
      <cdr:x>0.81399</cdr:x>
      <cdr:y>0.15072</cdr:y>
    </cdr:from>
    <cdr:to>
      <cdr:x>0.91733</cdr:x>
      <cdr:y>0.27919</cdr:y>
    </cdr:to>
    <cdr:sp macro="" textlink="">
      <cdr:nvSpPr>
        <cdr:cNvPr id="11" name="CaixaDeTexto 1"/>
        <cdr:cNvSpPr txBox="1"/>
      </cdr:nvSpPr>
      <cdr:spPr>
        <a:xfrm xmlns:a="http://schemas.openxmlformats.org/drawingml/2006/main">
          <a:off x="5157959" y="412306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721,9</a:t>
          </a:r>
        </a:p>
      </cdr:txBody>
    </cdr:sp>
  </cdr:relSizeAnchor>
  <cdr:relSizeAnchor xmlns:cdr="http://schemas.openxmlformats.org/drawingml/2006/chartDrawing">
    <cdr:from>
      <cdr:x>0.89666</cdr:x>
      <cdr:y>0.09865</cdr:y>
    </cdr:from>
    <cdr:to>
      <cdr:x>1</cdr:x>
      <cdr:y>0.22712</cdr:y>
    </cdr:to>
    <cdr:sp macro="" textlink="">
      <cdr:nvSpPr>
        <cdr:cNvPr id="12" name="CaixaDeTexto 1"/>
        <cdr:cNvSpPr txBox="1"/>
      </cdr:nvSpPr>
      <cdr:spPr>
        <a:xfrm xmlns:a="http://schemas.openxmlformats.org/drawingml/2006/main">
          <a:off x="5681834" y="269875"/>
          <a:ext cx="654831" cy="351440"/>
        </a:xfrm>
        <a:prstGeom xmlns:a="http://schemas.openxmlformats.org/drawingml/2006/main" prst="rect">
          <a:avLst/>
        </a:prstGeom>
        <a:ln xmlns:a="http://schemas.openxmlformats.org/drawingml/2006/main">
          <a:noFill/>
        </a:ln>
      </cdr:spPr>
      <cdr:txBody>
        <a:bodyPr xmlns:a="http://schemas.openxmlformats.org/drawingml/2006/main" wrap="square" rtlCol="0"/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pt-BR" sz="800">
              <a:latin typeface="Times New Roman" pitchFamily="18" charset="0"/>
              <a:cs typeface="Times New Roman" pitchFamily="18" charset="0"/>
            </a:rPr>
            <a:t>771,4</a:t>
          </a:r>
        </a:p>
      </cdr:txBody>
    </cdr:sp>
  </cdr:relSizeAnchor>
  <cdr:relSizeAnchor xmlns:cdr="http://schemas.openxmlformats.org/drawingml/2006/chartDrawing">
    <cdr:from>
      <cdr:x>0.15332</cdr:x>
      <cdr:y>0.13579</cdr:y>
    </cdr:from>
    <cdr:to>
      <cdr:x>0.9034</cdr:x>
      <cdr:y>0.43175</cdr:y>
    </cdr:to>
    <cdr:cxnSp macro="">
      <cdr:nvCxnSpPr>
        <cdr:cNvPr id="14" name="Conector em curva 13"/>
        <cdr:cNvCxnSpPr/>
      </cdr:nvCxnSpPr>
      <cdr:spPr>
        <a:xfrm xmlns:a="http://schemas.openxmlformats.org/drawingml/2006/main" flipV="1">
          <a:off x="971550" y="371475"/>
          <a:ext cx="4752975" cy="809625"/>
        </a:xfrm>
        <a:prstGeom xmlns:a="http://schemas.openxmlformats.org/drawingml/2006/main" prst="curvedConnector3">
          <a:avLst/>
        </a:prstGeom>
        <a:ln xmlns:a="http://schemas.openxmlformats.org/drawingml/2006/main">
          <a:tailEnd type="triangle"/>
        </a:ln>
      </cdr:spPr>
      <cdr:style>
        <a:lnRef xmlns:a="http://schemas.openxmlformats.org/drawingml/2006/main" idx="1">
          <a:schemeClr val="dk1"/>
        </a:lnRef>
        <a:fillRef xmlns:a="http://schemas.openxmlformats.org/drawingml/2006/main" idx="0">
          <a:schemeClr val="dk1"/>
        </a:fillRef>
        <a:effectRef xmlns:a="http://schemas.openxmlformats.org/drawingml/2006/main" idx="0">
          <a:schemeClr val="dk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0.46448</cdr:x>
      <cdr:y>0.16713</cdr:y>
    </cdr:from>
    <cdr:to>
      <cdr:x>0.59976</cdr:x>
      <cdr:y>0.30989</cdr:y>
    </cdr:to>
    <cdr:sp macro="" textlink="">
      <cdr:nvSpPr>
        <cdr:cNvPr id="17" name="CaixaDeTexto 16"/>
        <cdr:cNvSpPr txBox="1"/>
      </cdr:nvSpPr>
      <cdr:spPr>
        <a:xfrm xmlns:a="http://schemas.openxmlformats.org/drawingml/2006/main">
          <a:off x="2943225" y="457200"/>
          <a:ext cx="857250" cy="390525"/>
        </a:xfrm>
        <a:prstGeom xmlns:a="http://schemas.openxmlformats.org/drawingml/2006/main" prst="rect">
          <a:avLst/>
        </a:prstGeom>
      </cdr:spPr>
      <cdr:txBody>
        <a:bodyPr xmlns:a="http://schemas.openxmlformats.org/drawingml/2006/main" vertOverflow="clip" wrap="square" rtlCol="0"/>
        <a:lstStyle xmlns:a="http://schemas.openxmlformats.org/drawingml/2006/main"/>
        <a:p xmlns:a="http://schemas.openxmlformats.org/drawingml/2006/main">
          <a:r>
            <a:rPr lang="pt-BR" sz="1000" b="1">
              <a:latin typeface="Times New Roman" panose="02020603050405020304" pitchFamily="18" charset="0"/>
              <a:cs typeface="Times New Roman" panose="02020603050405020304" pitchFamily="18" charset="0"/>
            </a:rPr>
            <a:t>+69%</a:t>
          </a:r>
        </a:p>
      </cdr:txBody>
    </cdr:sp>
  </cdr:relSizeAnchor>
</c:userShapes>
</file>

<file path=xl/drawings/drawing14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38100</xdr:rowOff>
    </xdr:from>
    <xdr:to>
      <xdr:col>0</xdr:col>
      <xdr:colOff>1089525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240665</xdr:colOff>
      <xdr:row>16</xdr:row>
      <xdr:rowOff>40005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190500</xdr:colOff>
      <xdr:row>0</xdr:row>
      <xdr:rowOff>47625</xdr:rowOff>
    </xdr:from>
    <xdr:to>
      <xdr:col>0</xdr:col>
      <xdr:colOff>1165725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90500" y="47625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240665</xdr:colOff>
      <xdr:row>16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200025</xdr:colOff>
      <xdr:row>0</xdr:row>
      <xdr:rowOff>19050</xdr:rowOff>
    </xdr:from>
    <xdr:to>
      <xdr:col>0</xdr:col>
      <xdr:colOff>1175250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0002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93980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19050</xdr:rowOff>
    </xdr:from>
    <xdr:to>
      <xdr:col>0</xdr:col>
      <xdr:colOff>1080000</xdr:colOff>
      <xdr:row>1</xdr:row>
      <xdr:rowOff>142875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1905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15</xdr:row>
      <xdr:rowOff>24130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245110</xdr:colOff>
      <xdr:row>15</xdr:row>
      <xdr:rowOff>14605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276225</xdr:colOff>
      <xdr:row>2</xdr:row>
      <xdr:rowOff>19050</xdr:rowOff>
    </xdr:from>
    <xdr:to>
      <xdr:col>14</xdr:col>
      <xdr:colOff>142875</xdr:colOff>
      <xdr:row>24</xdr:row>
      <xdr:rowOff>32385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233045</xdr:colOff>
      <xdr:row>43</xdr:row>
      <xdr:rowOff>93345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304800</xdr:colOff>
      <xdr:row>2</xdr:row>
      <xdr:rowOff>180975</xdr:rowOff>
    </xdr:from>
    <xdr:to>
      <xdr:col>14</xdr:col>
      <xdr:colOff>537845</xdr:colOff>
      <xdr:row>43</xdr:row>
      <xdr:rowOff>83820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10</xdr:row>
      <xdr:rowOff>0</xdr:rowOff>
    </xdr:from>
    <xdr:to>
      <xdr:col>5</xdr:col>
      <xdr:colOff>200025</xdr:colOff>
      <xdr:row>24</xdr:row>
      <xdr:rowOff>76200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295275</xdr:colOff>
      <xdr:row>1</xdr:row>
      <xdr:rowOff>180975</xdr:rowOff>
    </xdr:from>
    <xdr:to>
      <xdr:col>12</xdr:col>
      <xdr:colOff>139275</xdr:colOff>
      <xdr:row>18</xdr:row>
      <xdr:rowOff>20475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0</xdr:row>
      <xdr:rowOff>38100</xdr:rowOff>
    </xdr:from>
    <xdr:to>
      <xdr:col>0</xdr:col>
      <xdr:colOff>1146675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71450" y="38100"/>
          <a:ext cx="9752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352425</xdr:colOff>
      <xdr:row>4</xdr:row>
      <xdr:rowOff>0</xdr:rowOff>
    </xdr:from>
    <xdr:to>
      <xdr:col>9</xdr:col>
      <xdr:colOff>198825</xdr:colOff>
      <xdr:row>18</xdr:row>
      <xdr:rowOff>123000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10</xdr:col>
      <xdr:colOff>47626</xdr:colOff>
      <xdr:row>4</xdr:row>
      <xdr:rowOff>0</xdr:rowOff>
    </xdr:from>
    <xdr:to>
      <xdr:col>14</xdr:col>
      <xdr:colOff>504825</xdr:colOff>
      <xdr:row>18</xdr:row>
      <xdr:rowOff>123825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508500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45085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65405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613275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201930</xdr:colOff>
      <xdr:row>14</xdr:row>
      <xdr:rowOff>34925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245110</xdr:colOff>
      <xdr:row>16</xdr:row>
      <xdr:rowOff>59055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322580</xdr:colOff>
      <xdr:row>14</xdr:row>
      <xdr:rowOff>41910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35560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328295</xdr:colOff>
      <xdr:row>17</xdr:row>
      <xdr:rowOff>175260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19050</xdr:colOff>
      <xdr:row>2</xdr:row>
      <xdr:rowOff>142875</xdr:rowOff>
    </xdr:from>
    <xdr:to>
      <xdr:col>14</xdr:col>
      <xdr:colOff>258445</xdr:colOff>
      <xdr:row>16</xdr:row>
      <xdr:rowOff>17780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55880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600075</xdr:colOff>
      <xdr:row>2</xdr:row>
      <xdr:rowOff>171450</xdr:rowOff>
    </xdr:from>
    <xdr:to>
      <xdr:col>13</xdr:col>
      <xdr:colOff>229870</xdr:colOff>
      <xdr:row>16</xdr:row>
      <xdr:rowOff>36830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537075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233045</xdr:colOff>
      <xdr:row>19</xdr:row>
      <xdr:rowOff>20320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0</xdr:col>
      <xdr:colOff>1184775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17</xdr:row>
      <xdr:rowOff>0</xdr:rowOff>
    </xdr:from>
    <xdr:to>
      <xdr:col>3</xdr:col>
      <xdr:colOff>352425</xdr:colOff>
      <xdr:row>33</xdr:row>
      <xdr:rowOff>38100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670425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19</xdr:row>
      <xdr:rowOff>0</xdr:rowOff>
    </xdr:from>
    <xdr:to>
      <xdr:col>3</xdr:col>
      <xdr:colOff>1009650</xdr:colOff>
      <xdr:row>34</xdr:row>
      <xdr:rowOff>66675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104775</xdr:colOff>
      <xdr:row>0</xdr:row>
      <xdr:rowOff>38100</xdr:rowOff>
    </xdr:from>
    <xdr:to>
      <xdr:col>1</xdr:col>
      <xdr:colOff>727575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5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20</xdr:row>
      <xdr:rowOff>38100</xdr:rowOff>
    </xdr:from>
    <xdr:to>
      <xdr:col>3</xdr:col>
      <xdr:colOff>1066800</xdr:colOff>
      <xdr:row>36</xdr:row>
      <xdr:rowOff>76200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43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514350</xdr:colOff>
      <xdr:row>3</xdr:row>
      <xdr:rowOff>38100</xdr:rowOff>
    </xdr:from>
    <xdr:to>
      <xdr:col>11</xdr:col>
      <xdr:colOff>28575</xdr:colOff>
      <xdr:row>43</xdr:row>
      <xdr:rowOff>121920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7</xdr:col>
      <xdr:colOff>429895</xdr:colOff>
      <xdr:row>43</xdr:row>
      <xdr:rowOff>85725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43</xdr:row>
      <xdr:rowOff>83820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104775</xdr:colOff>
      <xdr:row>3</xdr:row>
      <xdr:rowOff>28575</xdr:rowOff>
    </xdr:from>
    <xdr:to>
      <xdr:col>13</xdr:col>
      <xdr:colOff>345440</xdr:colOff>
      <xdr:row>17</xdr:row>
      <xdr:rowOff>78105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28575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699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239395</xdr:colOff>
      <xdr:row>16</xdr:row>
      <xdr:rowOff>38100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240665</xdr:colOff>
      <xdr:row>19</xdr:row>
      <xdr:rowOff>171450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238125</xdr:colOff>
      <xdr:row>15</xdr:row>
      <xdr:rowOff>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1</xdr:col>
      <xdr:colOff>200025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9239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104773</xdr:colOff>
      <xdr:row>0</xdr:row>
      <xdr:rowOff>38100</xdr:rowOff>
    </xdr:from>
    <xdr:to>
      <xdr:col>1</xdr:col>
      <xdr:colOff>238124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3" y="38100"/>
          <a:ext cx="762001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4</xdr:col>
      <xdr:colOff>0</xdr:colOff>
      <xdr:row>3</xdr:row>
      <xdr:rowOff>0</xdr:rowOff>
    </xdr:from>
    <xdr:to>
      <xdr:col>14</xdr:col>
      <xdr:colOff>238125</xdr:colOff>
      <xdr:row>15</xdr:row>
      <xdr:rowOff>38100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5</xdr:col>
      <xdr:colOff>0</xdr:colOff>
      <xdr:row>3</xdr:row>
      <xdr:rowOff>0</xdr:rowOff>
    </xdr:from>
    <xdr:to>
      <xdr:col>15</xdr:col>
      <xdr:colOff>239395</xdr:colOff>
      <xdr:row>20</xdr:row>
      <xdr:rowOff>13335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204000</xdr:colOff>
      <xdr:row>17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13</xdr:row>
      <xdr:rowOff>0</xdr:rowOff>
    </xdr:from>
    <xdr:to>
      <xdr:col>7</xdr:col>
      <xdr:colOff>77470</xdr:colOff>
      <xdr:row>27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333375</xdr:colOff>
      <xdr:row>2</xdr:row>
      <xdr:rowOff>57150</xdr:rowOff>
    </xdr:from>
    <xdr:to>
      <xdr:col>12</xdr:col>
      <xdr:colOff>571500</xdr:colOff>
      <xdr:row>15</xdr:row>
      <xdr:rowOff>68580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12</xdr:row>
      <xdr:rowOff>0</xdr:rowOff>
    </xdr:from>
    <xdr:to>
      <xdr:col>5</xdr:col>
      <xdr:colOff>582930</xdr:colOff>
      <xdr:row>24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981075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8667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12</xdr:row>
      <xdr:rowOff>0</xdr:rowOff>
    </xdr:from>
    <xdr:to>
      <xdr:col>4</xdr:col>
      <xdr:colOff>542925</xdr:colOff>
      <xdr:row>26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66675</xdr:colOff>
      <xdr:row>10</xdr:row>
      <xdr:rowOff>171450</xdr:rowOff>
    </xdr:from>
    <xdr:to>
      <xdr:col>8</xdr:col>
      <xdr:colOff>239395</xdr:colOff>
      <xdr:row>35</xdr:row>
      <xdr:rowOff>85725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1</xdr:col>
      <xdr:colOff>194175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10419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11</xdr:row>
      <xdr:rowOff>0</xdr:rowOff>
    </xdr:from>
    <xdr:to>
      <xdr:col>8</xdr:col>
      <xdr:colOff>172720</xdr:colOff>
      <xdr:row>35</xdr:row>
      <xdr:rowOff>104775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3</xdr:col>
      <xdr:colOff>0</xdr:colOff>
      <xdr:row>3</xdr:row>
      <xdr:rowOff>0</xdr:rowOff>
    </xdr:from>
    <xdr:to>
      <xdr:col>13</xdr:col>
      <xdr:colOff>239395</xdr:colOff>
      <xdr:row>16</xdr:row>
      <xdr:rowOff>57150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47625</xdr:rowOff>
    </xdr:from>
    <xdr:to>
      <xdr:col>1</xdr:col>
      <xdr:colOff>333374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299" y="47625"/>
          <a:ext cx="82867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209550</xdr:colOff>
      <xdr:row>2</xdr:row>
      <xdr:rowOff>57150</xdr:rowOff>
    </xdr:from>
    <xdr:to>
      <xdr:col>12</xdr:col>
      <xdr:colOff>448945</xdr:colOff>
      <xdr:row>15</xdr:row>
      <xdr:rowOff>76200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19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2</xdr:col>
      <xdr:colOff>628650</xdr:colOff>
      <xdr:row>1</xdr:row>
      <xdr:rowOff>28575</xdr:rowOff>
    </xdr:from>
    <xdr:to>
      <xdr:col>7</xdr:col>
      <xdr:colOff>1678305</xdr:colOff>
      <xdr:row>17</xdr:row>
      <xdr:rowOff>132080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2</xdr:col>
      <xdr:colOff>762000</xdr:colOff>
      <xdr:row>32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16</xdr:row>
      <xdr:rowOff>0</xdr:rowOff>
    </xdr:from>
    <xdr:to>
      <xdr:col>2</xdr:col>
      <xdr:colOff>648970</xdr:colOff>
      <xdr:row>31</xdr:row>
      <xdr:rowOff>123825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76200</xdr:colOff>
      <xdr:row>17</xdr:row>
      <xdr:rowOff>104775</xdr:rowOff>
    </xdr:from>
    <xdr:to>
      <xdr:col>3</xdr:col>
      <xdr:colOff>687070</xdr:colOff>
      <xdr:row>38</xdr:row>
      <xdr:rowOff>95250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22</xdr:col>
      <xdr:colOff>453600</xdr:colOff>
      <xdr:row>17</xdr:row>
      <xdr:rowOff>33000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3" name="Retângulo de cantos arredondados 2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240000</xdr:colOff>
      <xdr:row>27</xdr:row>
      <xdr:rowOff>104400</xdr:rowOff>
    </xdr:to>
    <xdr:graphicFrame macro="">
      <xdr:nvGraphicFramePr>
        <xdr:cNvPr id="4" name="Gráfico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22</xdr:col>
      <xdr:colOff>453600</xdr:colOff>
      <xdr:row>17</xdr:row>
      <xdr:rowOff>33000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114300</xdr:colOff>
      <xdr:row>0</xdr:row>
      <xdr:rowOff>47625</xdr:rowOff>
    </xdr:from>
    <xdr:to>
      <xdr:col>0</xdr:col>
      <xdr:colOff>847726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14300" y="47625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240000</xdr:colOff>
      <xdr:row>27</xdr:row>
      <xdr:rowOff>104400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3</xdr:row>
      <xdr:rowOff>0</xdr:rowOff>
    </xdr:from>
    <xdr:to>
      <xdr:col>23</xdr:col>
      <xdr:colOff>239395</xdr:colOff>
      <xdr:row>27</xdr:row>
      <xdr:rowOff>104775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847725</xdr:colOff>
      <xdr:row>0</xdr:row>
      <xdr:rowOff>76200</xdr:rowOff>
    </xdr:from>
    <xdr:to>
      <xdr:col>0</xdr:col>
      <xdr:colOff>1581151</xdr:colOff>
      <xdr:row>2</xdr:row>
      <xdr:rowOff>9525</xdr:rowOff>
    </xdr:to>
    <xdr:sp macro="" textlink="">
      <xdr:nvSpPr>
        <xdr:cNvPr id="5" name="Retângulo de cantos arredondados 4">
          <a:hlinkClick xmlns:r="http://schemas.openxmlformats.org/officeDocument/2006/relationships" r:id="rId2"/>
        </xdr:cNvPr>
        <xdr:cNvSpPr/>
      </xdr:nvSpPr>
      <xdr:spPr>
        <a:xfrm>
          <a:off x="847725" y="762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1</xdr:rowOff>
    </xdr:from>
    <xdr:to>
      <xdr:col>23</xdr:col>
      <xdr:colOff>239395</xdr:colOff>
      <xdr:row>17</xdr:row>
      <xdr:rowOff>180975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1</xdr:rowOff>
    </xdr:from>
    <xdr:to>
      <xdr:col>23</xdr:col>
      <xdr:colOff>239395</xdr:colOff>
      <xdr:row>17</xdr:row>
      <xdr:rowOff>180975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1</xdr:rowOff>
    </xdr:from>
    <xdr:to>
      <xdr:col>23</xdr:col>
      <xdr:colOff>239395</xdr:colOff>
      <xdr:row>17</xdr:row>
      <xdr:rowOff>180975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104774</xdr:colOff>
      <xdr:row>0</xdr:row>
      <xdr:rowOff>38100</xdr:rowOff>
    </xdr:from>
    <xdr:to>
      <xdr:col>0</xdr:col>
      <xdr:colOff>1184774</xdr:colOff>
      <xdr:row>1</xdr:row>
      <xdr:rowOff>161925</xdr:rowOff>
    </xdr:to>
    <xdr:sp macro="" textlink="">
      <xdr:nvSpPr>
        <xdr:cNvPr id="4" name="Retângulo de cantos arredondados 3">
          <a:hlinkClick xmlns:r="http://schemas.openxmlformats.org/officeDocument/2006/relationships" r:id="rId1"/>
        </xdr:cNvPr>
        <xdr:cNvSpPr/>
      </xdr:nvSpPr>
      <xdr:spPr>
        <a:xfrm>
          <a:off x="104774" y="38100"/>
          <a:ext cx="10800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12</xdr:col>
      <xdr:colOff>333375</xdr:colOff>
      <xdr:row>2</xdr:row>
      <xdr:rowOff>114300</xdr:rowOff>
    </xdr:from>
    <xdr:to>
      <xdr:col>22</xdr:col>
      <xdr:colOff>572770</xdr:colOff>
      <xdr:row>31</xdr:row>
      <xdr:rowOff>95250</xdr:rowOff>
    </xdr:to>
    <xdr:graphicFrame macro="">
      <xdr:nvGraphicFramePr>
        <xdr:cNvPr id="5" name="Gráfico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236220</xdr:colOff>
      <xdr:row>27</xdr:row>
      <xdr:rowOff>107950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2</xdr:row>
      <xdr:rowOff>190499</xdr:rowOff>
    </xdr:from>
    <xdr:to>
      <xdr:col>23</xdr:col>
      <xdr:colOff>239395</xdr:colOff>
      <xdr:row>19</xdr:row>
      <xdr:rowOff>83999</xdr:rowOff>
    </xdr:to>
    <xdr:graphicFrame macro="">
      <xdr:nvGraphicFramePr>
        <xdr:cNvPr id="2" name="Gráfico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657225</xdr:colOff>
      <xdr:row>0</xdr:row>
      <xdr:rowOff>38100</xdr:rowOff>
    </xdr:from>
    <xdr:to>
      <xdr:col>0</xdr:col>
      <xdr:colOff>1390651</xdr:colOff>
      <xdr:row>1</xdr:row>
      <xdr:rowOff>161925</xdr:rowOff>
    </xdr:to>
    <xdr:sp macro="" textlink="">
      <xdr:nvSpPr>
        <xdr:cNvPr id="3" name="Retângulo de cantos arredondados 2">
          <a:hlinkClick xmlns:r="http://schemas.openxmlformats.org/officeDocument/2006/relationships" r:id="rId2"/>
        </xdr:cNvPr>
        <xdr:cNvSpPr/>
      </xdr:nvSpPr>
      <xdr:spPr>
        <a:xfrm>
          <a:off x="657225" y="38100"/>
          <a:ext cx="733426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257175</xdr:colOff>
      <xdr:row>0</xdr:row>
      <xdr:rowOff>47625</xdr:rowOff>
    </xdr:from>
    <xdr:to>
      <xdr:col>0</xdr:col>
      <xdr:colOff>1209675</xdr:colOff>
      <xdr:row>1</xdr:row>
      <xdr:rowOff>171450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257175" y="47625"/>
          <a:ext cx="952500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238125</xdr:colOff>
      <xdr:row>27</xdr:row>
      <xdr:rowOff>108000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295275</xdr:colOff>
      <xdr:row>13</xdr:row>
      <xdr:rowOff>133350</xdr:rowOff>
    </xdr:from>
    <xdr:to>
      <xdr:col>6</xdr:col>
      <xdr:colOff>791845</xdr:colOff>
      <xdr:row>28</xdr:row>
      <xdr:rowOff>47625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10</xdr:col>
      <xdr:colOff>0</xdr:colOff>
      <xdr:row>3</xdr:row>
      <xdr:rowOff>0</xdr:rowOff>
    </xdr:from>
    <xdr:to>
      <xdr:col>20</xdr:col>
      <xdr:colOff>239395</xdr:colOff>
      <xdr:row>27</xdr:row>
      <xdr:rowOff>104775</xdr:rowOff>
    </xdr:to>
    <xdr:graphicFrame macro="">
      <xdr:nvGraphicFramePr>
        <xdr:cNvPr id="4" name="Gráfico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11</xdr:col>
      <xdr:colOff>142875</xdr:colOff>
      <xdr:row>3</xdr:row>
      <xdr:rowOff>19050</xdr:rowOff>
    </xdr:from>
    <xdr:to>
      <xdr:col>21</xdr:col>
      <xdr:colOff>382270</xdr:colOff>
      <xdr:row>17</xdr:row>
      <xdr:rowOff>123825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495300</xdr:colOff>
      <xdr:row>2</xdr:row>
      <xdr:rowOff>95250</xdr:rowOff>
    </xdr:from>
    <xdr:to>
      <xdr:col>20</xdr:col>
      <xdr:colOff>125095</xdr:colOff>
      <xdr:row>27</xdr:row>
      <xdr:rowOff>9525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10</xdr:col>
      <xdr:colOff>0</xdr:colOff>
      <xdr:row>3</xdr:row>
      <xdr:rowOff>0</xdr:rowOff>
    </xdr:from>
    <xdr:to>
      <xdr:col>20</xdr:col>
      <xdr:colOff>239395</xdr:colOff>
      <xdr:row>17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10</xdr:col>
      <xdr:colOff>0</xdr:colOff>
      <xdr:row>3</xdr:row>
      <xdr:rowOff>0</xdr:rowOff>
    </xdr:from>
    <xdr:to>
      <xdr:col>20</xdr:col>
      <xdr:colOff>239395</xdr:colOff>
      <xdr:row>27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371475</xdr:colOff>
      <xdr:row>12</xdr:row>
      <xdr:rowOff>19050</xdr:rowOff>
    </xdr:from>
    <xdr:to>
      <xdr:col>8</xdr:col>
      <xdr:colOff>325120</xdr:colOff>
      <xdr:row>26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9</xdr:col>
      <xdr:colOff>495300</xdr:colOff>
      <xdr:row>2</xdr:row>
      <xdr:rowOff>95250</xdr:rowOff>
    </xdr:from>
    <xdr:to>
      <xdr:col>20</xdr:col>
      <xdr:colOff>125095</xdr:colOff>
      <xdr:row>27</xdr:row>
      <xdr:rowOff>9525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457200</xdr:colOff>
      <xdr:row>11</xdr:row>
      <xdr:rowOff>0</xdr:rowOff>
    </xdr:from>
    <xdr:to>
      <xdr:col>7</xdr:col>
      <xdr:colOff>753745</xdr:colOff>
      <xdr:row>25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13</xdr:col>
      <xdr:colOff>0</xdr:colOff>
      <xdr:row>3</xdr:row>
      <xdr:rowOff>0</xdr:rowOff>
    </xdr:from>
    <xdr:to>
      <xdr:col>23</xdr:col>
      <xdr:colOff>239395</xdr:colOff>
      <xdr:row>27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409575</xdr:colOff>
      <xdr:row>12</xdr:row>
      <xdr:rowOff>0</xdr:rowOff>
    </xdr:from>
    <xdr:to>
      <xdr:col>7</xdr:col>
      <xdr:colOff>877570</xdr:colOff>
      <xdr:row>26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0</xdr:colOff>
      <xdr:row>10</xdr:row>
      <xdr:rowOff>0</xdr:rowOff>
    </xdr:from>
    <xdr:to>
      <xdr:col>9</xdr:col>
      <xdr:colOff>572770</xdr:colOff>
      <xdr:row>34</xdr:row>
      <xdr:rowOff>104775</xdr:rowOff>
    </xdr:to>
    <xdr:graphicFrame macro="">
      <xdr:nvGraphicFramePr>
        <xdr:cNvPr id="3" name="Gráfico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0</xdr:col>
      <xdr:colOff>371475</xdr:colOff>
      <xdr:row>12</xdr:row>
      <xdr:rowOff>19050</xdr:rowOff>
    </xdr:from>
    <xdr:to>
      <xdr:col>8</xdr:col>
      <xdr:colOff>325120</xdr:colOff>
      <xdr:row>26</xdr:row>
      <xdr:rowOff>123825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38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66675</xdr:colOff>
      <xdr:row>0</xdr:row>
      <xdr:rowOff>57150</xdr:rowOff>
    </xdr:from>
    <xdr:to>
      <xdr:col>1</xdr:col>
      <xdr:colOff>152400</xdr:colOff>
      <xdr:row>1</xdr:row>
      <xdr:rowOff>180975</xdr:rowOff>
    </xdr:to>
    <xdr:sp macro="" textlink="">
      <xdr:nvSpPr>
        <xdr:cNvPr id="2" name="Retângulo de cantos arredondados 1">
          <a:hlinkClick xmlns:r="http://schemas.openxmlformats.org/officeDocument/2006/relationships" r:id="rId1"/>
        </xdr:cNvPr>
        <xdr:cNvSpPr/>
      </xdr:nvSpPr>
      <xdr:spPr>
        <a:xfrm>
          <a:off x="66675" y="57150"/>
          <a:ext cx="695325" cy="314325"/>
        </a:xfrm>
        <a:prstGeom prst="roundRect">
          <a:avLst/>
        </a:prstGeom>
      </xdr:spPr>
      <xdr:style>
        <a:lnRef idx="1">
          <a:schemeClr val="dk1"/>
        </a:lnRef>
        <a:fillRef idx="2">
          <a:schemeClr val="dk1"/>
        </a:fillRef>
        <a:effectRef idx="1">
          <a:schemeClr val="dk1"/>
        </a:effectRef>
        <a:fontRef idx="minor">
          <a:schemeClr val="dk1"/>
        </a:fontRef>
      </xdr:style>
      <xdr:txBody>
        <a:bodyPr vertOverflow="clip" rtlCol="0" anchor="ctr"/>
        <a:lstStyle/>
        <a:p>
          <a:pPr algn="ctr"/>
          <a:r>
            <a:rPr lang="pt-BR" sz="1100"/>
            <a:t>Índice</a:t>
          </a:r>
        </a:p>
      </xdr:txBody>
    </xdr:sp>
    <xdr:clientData/>
  </xdr:twoCellAnchor>
  <xdr:twoCellAnchor>
    <xdr:from>
      <xdr:col>12</xdr:col>
      <xdr:colOff>238125</xdr:colOff>
      <xdr:row>2</xdr:row>
      <xdr:rowOff>66675</xdr:rowOff>
    </xdr:from>
    <xdr:to>
      <xdr:col>22</xdr:col>
      <xdr:colOff>477520</xdr:colOff>
      <xdr:row>26</xdr:row>
      <xdr:rowOff>171450</xdr:rowOff>
    </xdr:to>
    <xdr:graphicFrame macro="">
      <xdr:nvGraphicFramePr>
        <xdr:cNvPr id="3" name="Gráfico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1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7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8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9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0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1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2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3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4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5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6.xml><?xml version="1.0" encoding="utf-8"?>
<a:themeOverride xmlns:a="http://schemas.openxmlformats.org/drawingml/2006/main">
  <a:clrScheme name="Escritório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Escritório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</a:minorFont>
  </a:fontScheme>
  <a:fmtScheme name="Escritório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6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7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8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9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10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11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1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2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4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5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6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7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9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0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1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2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3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4.xml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12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8.xml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0.xml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2.xml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4.xml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6.xml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7.xml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3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9.xml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1.xml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4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5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4.xml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5.xml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6.xml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8.xml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9.xml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0.xml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1.xml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2.xml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6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5.xml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6.xml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7.xml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8.xml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9.xml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0.xml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7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2.xml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3.xml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5.xml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6.xml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7.xml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8.xml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9.xml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0.xml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1.xml"/><Relationship Id="rId1" Type="http://schemas.openxmlformats.org/officeDocument/2006/relationships/printerSettings" Target="../printerSettings/printerSettings18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3.xml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4.xml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5.xml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6.xml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7.xml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19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9.xml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0.xml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1.xml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2.xml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3.xml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4.xml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5.xml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6.xml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7.xml"/><Relationship Id="rId1" Type="http://schemas.openxmlformats.org/officeDocument/2006/relationships/printerSettings" Target="../printerSettings/printerSettings2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8.xml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9.xml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0.xml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1.xml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2.xml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3.xml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4.xml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5.xml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6.xml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7.xml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8.xml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9.xml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0.xml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1.xml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2.xml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3.xml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4.xml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5.xml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6.xml"/><Relationship Id="rId1" Type="http://schemas.openxmlformats.org/officeDocument/2006/relationships/printerSettings" Target="../printerSettings/printerSettings21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7.xml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8.xml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9.xml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0.xml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1.xml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2.xml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3.xml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4.xml"/><Relationship Id="rId1" Type="http://schemas.openxmlformats.org/officeDocument/2006/relationships/printerSettings" Target="../printerSettings/printerSettings22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5.xml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6.xml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7.xml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8.xml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9.xml"/></Relationships>
</file>

<file path=xl/worksheets/_rels/sheet16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23.bin"/><Relationship Id="rId4" Type="http://schemas.openxmlformats.org/officeDocument/2006/relationships/comments" Target="../comments1.xml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1.xml"/><Relationship Id="rId1" Type="http://schemas.openxmlformats.org/officeDocument/2006/relationships/printerSettings" Target="../printerSettings/printerSettings2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2.xml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3.xml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4.xml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5.xml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6.xml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7.xml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8.xml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9.xml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0.xml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1.xml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2.xml"/></Relationships>
</file>

<file path=xl/worksheets/_rels/sheet17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drawing" Target="../drawings/drawing203.xml"/></Relationships>
</file>

<file path=xl/worksheets/_rels/sheet17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drawing" Target="../drawings/drawing204.xml"/></Relationships>
</file>

<file path=xl/worksheets/_rels/sheet178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drawing" Target="../drawings/drawing205.xml"/></Relationships>
</file>

<file path=xl/worksheets/_rels/sheet179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drawing" Target="../drawings/drawing206.xml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7.xml"/><Relationship Id="rId1" Type="http://schemas.openxmlformats.org/officeDocument/2006/relationships/printerSettings" Target="../printerSettings/printerSettings25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8.xml"/></Relationships>
</file>

<file path=xl/worksheets/_rels/sheet182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209.xml"/></Relationships>
</file>

<file path=xl/worksheets/_rels/sheet183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drawing" Target="../drawings/drawing210.xml"/></Relationships>
</file>

<file path=xl/worksheets/_rels/sheet184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drawing" Target="../drawings/drawing211.xml"/></Relationships>
</file>

<file path=xl/worksheets/_rels/sheet185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drawing" Target="../drawings/drawing212.xml"/></Relationships>
</file>

<file path=xl/worksheets/_rels/sheet18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drawing" Target="../drawings/drawing213.xml"/></Relationships>
</file>

<file path=xl/worksheets/_rels/sheet18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drawing" Target="../drawings/drawing214.xml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5.xml"/><Relationship Id="rId1" Type="http://schemas.openxmlformats.org/officeDocument/2006/relationships/printerSettings" Target="../printerSettings/printerSettings26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6.xml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7.xml"/><Relationship Id="rId1" Type="http://schemas.openxmlformats.org/officeDocument/2006/relationships/printerSettings" Target="../printerSettings/printerSettings27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8.xml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9.xml"/><Relationship Id="rId1" Type="http://schemas.openxmlformats.org/officeDocument/2006/relationships/printerSettings" Target="../printerSettings/printerSettings28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0.xml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29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2.xml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3.xml"/><Relationship Id="rId1" Type="http://schemas.openxmlformats.org/officeDocument/2006/relationships/printerSettings" Target="../printerSettings/printerSettings30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4.xml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5.xml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6.xml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7.xml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8.xml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9.xml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0.xml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1.xml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2.xml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3.xml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4.xml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5.xml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6.xml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7.xml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8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"/>
  <dimension ref="A1:H228"/>
  <sheetViews>
    <sheetView showGridLines="0" topLeftCell="A58" workbookViewId="0">
      <selection activeCell="A82" sqref="A82"/>
    </sheetView>
  </sheetViews>
  <sheetFormatPr defaultRowHeight="15" x14ac:dyDescent="0.25"/>
  <cols>
    <col min="1" max="1" width="142.7109375" bestFit="1" customWidth="1"/>
    <col min="2" max="2" width="9.140625" style="235"/>
    <col min="3" max="3" width="13.85546875" style="235" customWidth="1"/>
    <col min="4" max="4" width="22.5703125" style="235" bestFit="1" customWidth="1"/>
    <col min="5" max="5" width="17.7109375" customWidth="1"/>
  </cols>
  <sheetData>
    <row r="1" spans="1:8" ht="18.75" x14ac:dyDescent="0.3">
      <c r="A1" s="143" t="s">
        <v>798</v>
      </c>
      <c r="B1" s="94"/>
      <c r="C1" s="94"/>
      <c r="D1" s="94"/>
      <c r="E1" s="94"/>
      <c r="F1" s="94"/>
      <c r="G1" s="94"/>
      <c r="H1" s="94"/>
    </row>
    <row r="2" spans="1:8" ht="5.25" customHeight="1" x14ac:dyDescent="0.25">
      <c r="B2" s="94"/>
      <c r="C2" s="94"/>
      <c r="D2" s="94"/>
      <c r="E2" s="94"/>
      <c r="F2" s="94"/>
      <c r="G2" s="94"/>
    </row>
    <row r="3" spans="1:8" ht="23.25" customHeight="1" x14ac:dyDescent="0.3">
      <c r="A3" s="144" t="s">
        <v>788</v>
      </c>
      <c r="B3" s="94"/>
      <c r="C3" s="94"/>
      <c r="D3" s="94"/>
      <c r="E3" s="94"/>
      <c r="F3" s="94"/>
      <c r="G3" s="94"/>
    </row>
    <row r="4" spans="1:8" x14ac:dyDescent="0.25">
      <c r="A4" s="1" t="s">
        <v>951</v>
      </c>
      <c r="B4" s="246" t="str">
        <f t="shared" ref="B4:B73" si="0">LEFT(A4,3)&amp;" "&amp;MID(A4,8,FIND(":",A4)-8)</f>
        <v>Fig 1.1</v>
      </c>
      <c r="C4" s="94" t="str">
        <f>"Figura "&amp;MID(B4,FIND(" ",B4)+1,LEN(B4)-FIND(" ",B4))</f>
        <v>Figura 1.1</v>
      </c>
      <c r="D4" s="246" t="str">
        <f t="shared" ref="D4:D40" si="1">RIGHT(A4,LEN(A4)-FIND(":",A4)-1)</f>
        <v>Variação anual do PIB brasileiro (%), de 2004 a 2013</v>
      </c>
      <c r="E4" s="247" t="s">
        <v>951</v>
      </c>
      <c r="F4" s="247">
        <v>32</v>
      </c>
      <c r="G4" s="94"/>
    </row>
    <row r="5" spans="1:8" x14ac:dyDescent="0.25">
      <c r="A5" s="1" t="s">
        <v>952</v>
      </c>
      <c r="B5" s="246" t="str">
        <f t="shared" si="0"/>
        <v>Fig 1.2</v>
      </c>
      <c r="C5" s="94" t="str">
        <f t="shared" ref="C5:C74" si="2">"Figura "&amp;MID(B5,FIND(" ",B5)+1,LEN(B5)-FIND(" ",B5))</f>
        <v>Figura 1.2</v>
      </c>
      <c r="D5" s="246" t="str">
        <f t="shared" si="1"/>
        <v>Evolução da população brasileira, 2004 a 2013</v>
      </c>
      <c r="E5" s="247" t="s">
        <v>952</v>
      </c>
      <c r="F5" s="247">
        <v>32</v>
      </c>
      <c r="G5" s="94"/>
    </row>
    <row r="6" spans="1:8" x14ac:dyDescent="0.25">
      <c r="A6" s="1" t="s">
        <v>953</v>
      </c>
      <c r="B6" s="246" t="str">
        <f t="shared" si="0"/>
        <v>Fig 1.3</v>
      </c>
      <c r="C6" s="94" t="str">
        <f t="shared" si="2"/>
        <v>Figura 1.3</v>
      </c>
      <c r="D6" s="246" t="str">
        <f t="shared" si="1"/>
        <v>Evolução da taxa de câmbio R$/US$, de 2004 a 2013</v>
      </c>
      <c r="E6" s="247" t="s">
        <v>953</v>
      </c>
      <c r="F6" s="247">
        <v>33</v>
      </c>
      <c r="G6" s="94"/>
    </row>
    <row r="7" spans="1:8" x14ac:dyDescent="0.25">
      <c r="A7" s="1" t="s">
        <v>954</v>
      </c>
      <c r="B7" s="246" t="str">
        <f t="shared" si="0"/>
        <v>Fig 1.4</v>
      </c>
      <c r="C7" s="94" t="str">
        <f t="shared" si="2"/>
        <v>Figura 1.4</v>
      </c>
      <c r="D7" s="246" t="str">
        <f t="shared" si="1"/>
        <v>Evolução do preço médio internacional do barril do petróleo (Brent, Dubai e WTI), 2004 a 2013</v>
      </c>
      <c r="E7" s="247" t="s">
        <v>954</v>
      </c>
      <c r="F7" s="247">
        <v>34</v>
      </c>
      <c r="G7" s="94"/>
    </row>
    <row r="8" spans="1:8" ht="18.75" x14ac:dyDescent="0.3">
      <c r="A8" s="144" t="s">
        <v>789</v>
      </c>
      <c r="B8" s="246"/>
      <c r="C8" s="94"/>
      <c r="D8" s="246"/>
      <c r="E8" s="247"/>
      <c r="F8" s="247"/>
      <c r="G8" s="94"/>
    </row>
    <row r="9" spans="1:8" x14ac:dyDescent="0.25">
      <c r="A9" s="1" t="s">
        <v>955</v>
      </c>
      <c r="B9" s="246" t="str">
        <f t="shared" si="0"/>
        <v>Fig 2.1</v>
      </c>
      <c r="C9" s="94" t="str">
        <f t="shared" si="2"/>
        <v>Figura 2.1</v>
      </c>
      <c r="D9" s="246" t="str">
        <f t="shared" si="1"/>
        <v>Quantidade de empregados por categoria – empresas aéreas brasileiras, 2010 a 2013</v>
      </c>
      <c r="E9" s="247" t="s">
        <v>955</v>
      </c>
      <c r="F9" s="247">
        <v>38</v>
      </c>
      <c r="G9" s="94"/>
    </row>
    <row r="10" spans="1:8" x14ac:dyDescent="0.25">
      <c r="A10" s="1" t="s">
        <v>956</v>
      </c>
      <c r="B10" s="246" t="str">
        <f t="shared" si="0"/>
        <v>Fig 2.2</v>
      </c>
      <c r="C10" s="94" t="str">
        <f t="shared" si="2"/>
        <v>Figura 2.2</v>
      </c>
      <c r="D10" s="246" t="str">
        <f t="shared" si="1"/>
        <v>Percentual de empregados por categoria – empresas aéreas brasileiras, 2013</v>
      </c>
      <c r="E10" s="247" t="s">
        <v>956</v>
      </c>
      <c r="F10" s="247">
        <v>38</v>
      </c>
      <c r="G10" s="94"/>
    </row>
    <row r="11" spans="1:8" x14ac:dyDescent="0.25">
      <c r="A11" s="1" t="s">
        <v>957</v>
      </c>
      <c r="B11" s="246" t="str">
        <f t="shared" si="0"/>
        <v>Fig 2.3</v>
      </c>
      <c r="C11" s="94" t="str">
        <f t="shared" si="2"/>
        <v>Figura 2.3</v>
      </c>
      <c r="D11" s="246" t="str">
        <f t="shared" si="1"/>
        <v>Quantidade de funcionários por aeronave – empresas aéreas brasileiras, 2012 e 2013*</v>
      </c>
      <c r="E11" s="247" t="s">
        <v>957</v>
      </c>
      <c r="F11" s="247">
        <v>39</v>
      </c>
      <c r="G11" s="94"/>
    </row>
    <row r="12" spans="1:8" x14ac:dyDescent="0.25">
      <c r="A12" s="1" t="s">
        <v>958</v>
      </c>
      <c r="B12" s="246" t="str">
        <f t="shared" si="0"/>
        <v>Fig 2.4</v>
      </c>
      <c r="C12" s="94" t="str">
        <f t="shared" si="2"/>
        <v>Figura 2.4</v>
      </c>
      <c r="D12" s="246" t="str">
        <f t="shared" si="1"/>
        <v>Percentual de pilotos e co-pilotos no total de empregados – empresas aéreas brasileiras, 2012 e 2013</v>
      </c>
      <c r="E12" s="247" t="s">
        <v>958</v>
      </c>
      <c r="F12" s="247">
        <v>39</v>
      </c>
      <c r="G12" s="94"/>
    </row>
    <row r="13" spans="1:8" x14ac:dyDescent="0.25">
      <c r="A13" s="1" t="s">
        <v>959</v>
      </c>
      <c r="B13" s="246" t="str">
        <f t="shared" si="0"/>
        <v>Fig 2.5</v>
      </c>
      <c r="C13" s="94" t="str">
        <f t="shared" si="2"/>
        <v>Figura 2.5</v>
      </c>
      <c r="D13" s="246" t="str">
        <f t="shared" si="1"/>
        <v>Número de pilotos por mil decolagens – empresas aéreas brasileiras, 2012 e 2013</v>
      </c>
      <c r="E13" s="247" t="s">
        <v>959</v>
      </c>
      <c r="F13" s="247">
        <v>40</v>
      </c>
      <c r="G13" s="94"/>
    </row>
    <row r="14" spans="1:8" x14ac:dyDescent="0.25">
      <c r="A14" s="1" t="s">
        <v>960</v>
      </c>
      <c r="B14" s="246" t="str">
        <f t="shared" si="0"/>
        <v>Fig 2.6</v>
      </c>
      <c r="C14" s="94" t="str">
        <f t="shared" si="2"/>
        <v>Figura 2.6</v>
      </c>
      <c r="D14" s="246" t="str">
        <f t="shared" si="1"/>
        <v>Quantidade de aeronaves por fabricante – empresas aéreas brasileiras, 2010 a 2013</v>
      </c>
      <c r="E14" s="247" t="s">
        <v>960</v>
      </c>
      <c r="F14" s="247">
        <v>41</v>
      </c>
      <c r="G14" s="94"/>
    </row>
    <row r="15" spans="1:8" x14ac:dyDescent="0.25">
      <c r="A15" s="1" t="s">
        <v>961</v>
      </c>
      <c r="B15" s="246" t="str">
        <f t="shared" si="0"/>
        <v>Fig 2.7</v>
      </c>
      <c r="C15" s="94" t="str">
        <f t="shared" si="2"/>
        <v>Figura 2.7</v>
      </c>
      <c r="D15" s="246" t="str">
        <f t="shared" si="1"/>
        <v>Percentual de aeronaves por assentos de passageiro instalados – empresas aéreas brasileiras, 2013</v>
      </c>
      <c r="E15" s="247" t="s">
        <v>961</v>
      </c>
      <c r="F15" s="247">
        <v>42</v>
      </c>
      <c r="G15" s="94"/>
    </row>
    <row r="16" spans="1:8" x14ac:dyDescent="0.25">
      <c r="A16" s="242" t="s">
        <v>1149</v>
      </c>
      <c r="B16" s="246" t="str">
        <f t="shared" si="0"/>
        <v>Tab 2.1</v>
      </c>
      <c r="C16" s="94" t="str">
        <f t="shared" si="2"/>
        <v>Figura 2.1</v>
      </c>
      <c r="D16" s="246" t="str">
        <f t="shared" si="1"/>
        <v>Quantitativo funcionários por categoria e empresa – empresas aéreas brasileiras, 2013</v>
      </c>
      <c r="E16" s="247" t="s">
        <v>1149</v>
      </c>
      <c r="F16" s="247">
        <v>37</v>
      </c>
      <c r="G16" s="94"/>
    </row>
    <row r="17" spans="1:7" x14ac:dyDescent="0.25">
      <c r="A17" s="1" t="s">
        <v>1150</v>
      </c>
      <c r="B17" s="246" t="str">
        <f t="shared" si="0"/>
        <v>Tab 2.2</v>
      </c>
      <c r="C17" s="94" t="str">
        <f t="shared" si="2"/>
        <v>Figura 2.2</v>
      </c>
      <c r="D17" s="246" t="str">
        <f t="shared" si="1"/>
        <v>Distribuição de aeronaves por operador e fabricante – empresas aéreas brasileiras, 2013</v>
      </c>
      <c r="E17" s="246" t="s">
        <v>1150</v>
      </c>
      <c r="F17" s="246">
        <v>39</v>
      </c>
      <c r="G17" s="94"/>
    </row>
    <row r="18" spans="1:7" ht="18.75" x14ac:dyDescent="0.3">
      <c r="A18" s="144" t="s">
        <v>790</v>
      </c>
      <c r="B18" s="246"/>
      <c r="C18" s="94"/>
      <c r="D18" s="246"/>
      <c r="E18" s="246"/>
      <c r="F18" s="246"/>
      <c r="G18" s="94"/>
    </row>
    <row r="19" spans="1:7" x14ac:dyDescent="0.25">
      <c r="A19" s="1" t="s">
        <v>962</v>
      </c>
      <c r="B19" s="246" t="str">
        <f t="shared" si="0"/>
        <v>Fig 3.1</v>
      </c>
      <c r="C19" s="94" t="str">
        <f t="shared" si="2"/>
        <v>Figura 3.1</v>
      </c>
      <c r="D19" s="246" t="str">
        <f t="shared" si="1"/>
        <v>Evolução da quantidade de voos – mercados doméstico e internacional, 2004-2013</v>
      </c>
      <c r="E19" s="247" t="s">
        <v>962</v>
      </c>
      <c r="F19" s="247">
        <v>45</v>
      </c>
      <c r="G19" s="94"/>
    </row>
    <row r="20" spans="1:7" x14ac:dyDescent="0.25">
      <c r="A20" s="1" t="s">
        <v>963</v>
      </c>
      <c r="B20" s="246" t="str">
        <f t="shared" si="0"/>
        <v>Fig 3.2</v>
      </c>
      <c r="C20" s="94" t="str">
        <f t="shared" si="2"/>
        <v>Figura 3.2</v>
      </c>
      <c r="D20" s="246" t="str">
        <f t="shared" si="1"/>
        <v>Variação da quantidade de voos com relação ao ano anterior – mercados doméstico e internacional, 2004-2013</v>
      </c>
      <c r="E20" s="247" t="s">
        <v>963</v>
      </c>
      <c r="F20" s="247">
        <v>45</v>
      </c>
      <c r="G20" s="94"/>
    </row>
    <row r="21" spans="1:7" x14ac:dyDescent="0.25">
      <c r="A21" s="1" t="s">
        <v>964</v>
      </c>
      <c r="B21" s="246" t="str">
        <f t="shared" si="0"/>
        <v>Fig 3.3</v>
      </c>
      <c r="C21" s="94" t="str">
        <f t="shared" si="2"/>
        <v>Figura 3.3</v>
      </c>
      <c r="D21" s="246" t="str">
        <f t="shared" si="1"/>
        <v>Variação da quantidade de voos com relação ao mesmo mês do ano anterior – mercados doméstico e internacional, 2013</v>
      </c>
      <c r="E21" s="247" t="s">
        <v>964</v>
      </c>
      <c r="F21" s="247">
        <v>46</v>
      </c>
      <c r="G21" s="94"/>
    </row>
    <row r="22" spans="1:7" x14ac:dyDescent="0.25">
      <c r="A22" s="1" t="s">
        <v>965</v>
      </c>
      <c r="B22" s="246" t="str">
        <f t="shared" si="0"/>
        <v>Fig 3.4</v>
      </c>
      <c r="C22" s="94" t="str">
        <f t="shared" si="2"/>
        <v>Figura 3.4</v>
      </c>
      <c r="D22" s="246" t="str">
        <f t="shared" si="1"/>
        <v>Evolução do ASK – mercados doméstico e internacional, 2004-2013</v>
      </c>
      <c r="E22" s="247" t="s">
        <v>965</v>
      </c>
      <c r="F22" s="247">
        <v>47</v>
      </c>
      <c r="G22" s="94"/>
    </row>
    <row r="23" spans="1:7" x14ac:dyDescent="0.25">
      <c r="A23" s="1" t="s">
        <v>966</v>
      </c>
      <c r="B23" s="246" t="str">
        <f t="shared" si="0"/>
        <v>Fig 3.5</v>
      </c>
      <c r="C23" s="94" t="str">
        <f t="shared" si="2"/>
        <v>Figura 3.5</v>
      </c>
      <c r="D23" s="246" t="str">
        <f t="shared" si="1"/>
        <v>Variação do ASK com relação ao ano anterior – mercados doméstico e internacional, 2004-2013</v>
      </c>
      <c r="E23" s="247" t="s">
        <v>966</v>
      </c>
      <c r="F23" s="247">
        <v>47</v>
      </c>
      <c r="G23" s="94"/>
    </row>
    <row r="24" spans="1:7" x14ac:dyDescent="0.25">
      <c r="A24" s="1" t="s">
        <v>967</v>
      </c>
      <c r="B24" s="246" t="str">
        <f t="shared" si="0"/>
        <v>Fig 3.6</v>
      </c>
      <c r="C24" s="94" t="str">
        <f t="shared" si="2"/>
        <v>Figura 3.6</v>
      </c>
      <c r="D24" s="246" t="str">
        <f t="shared" si="1"/>
        <v>Evolução da quantidade de voos – mercado doméstico, 2004-2013</v>
      </c>
      <c r="E24" s="247" t="s">
        <v>967</v>
      </c>
      <c r="F24" s="247">
        <v>49</v>
      </c>
      <c r="G24" s="94"/>
    </row>
    <row r="25" spans="1:7" x14ac:dyDescent="0.25">
      <c r="A25" s="1" t="s">
        <v>968</v>
      </c>
      <c r="B25" s="246" t="str">
        <f t="shared" si="0"/>
        <v>Fig 3.7</v>
      </c>
      <c r="C25" s="94" t="str">
        <f t="shared" si="2"/>
        <v>Figura 3.7</v>
      </c>
      <c r="D25" s="246" t="str">
        <f t="shared" si="1"/>
        <v>Variação na quantidade de voos com relação ao ano anterior – mercado doméstico, 2004-2013</v>
      </c>
      <c r="E25" s="247" t="s">
        <v>968</v>
      </c>
      <c r="F25" s="247">
        <v>49</v>
      </c>
      <c r="G25" s="94"/>
    </row>
    <row r="26" spans="1:7" x14ac:dyDescent="0.25">
      <c r="A26" s="1" t="s">
        <v>969</v>
      </c>
      <c r="B26" s="246" t="str">
        <f t="shared" si="0"/>
        <v>Fig 3.8</v>
      </c>
      <c r="C26" s="94" t="str">
        <f t="shared" si="2"/>
        <v>Figura 3.8</v>
      </c>
      <c r="D26" s="246" t="str">
        <f t="shared" si="1"/>
        <v>Variação na quantidade de voos com relação ao mesmo mês do ano anterior – mercado doméstico, 2013</v>
      </c>
      <c r="E26" s="247" t="s">
        <v>969</v>
      </c>
      <c r="F26" s="247">
        <v>50</v>
      </c>
      <c r="G26" s="94"/>
    </row>
    <row r="27" spans="1:7" x14ac:dyDescent="0.25">
      <c r="A27" s="1" t="s">
        <v>970</v>
      </c>
      <c r="B27" s="246" t="str">
        <f t="shared" si="0"/>
        <v>Fig 3.9</v>
      </c>
      <c r="C27" s="94" t="str">
        <f t="shared" si="2"/>
        <v>Figura 3.9</v>
      </c>
      <c r="D27" s="246" t="str">
        <f t="shared" si="1"/>
        <v>Participação das cinco maiores empresas no número de voos – mercado doméstico, 2013</v>
      </c>
      <c r="E27" s="247" t="s">
        <v>970</v>
      </c>
      <c r="F27" s="247">
        <v>50</v>
      </c>
      <c r="G27" s="94"/>
    </row>
    <row r="28" spans="1:7" x14ac:dyDescent="0.25">
      <c r="A28" s="1" t="s">
        <v>971</v>
      </c>
      <c r="B28" s="246" t="str">
        <f t="shared" si="0"/>
        <v>Fig 3.10</v>
      </c>
      <c r="C28" s="94" t="str">
        <f t="shared" si="2"/>
        <v>Figura 3.10</v>
      </c>
      <c r="D28" s="246" t="str">
        <f t="shared" si="1"/>
        <v>Variação na quantidade de voos com relação ao ano anterior – por empresa – mercado doméstico, 2013</v>
      </c>
      <c r="E28" s="247" t="s">
        <v>971</v>
      </c>
      <c r="F28" s="247">
        <v>51</v>
      </c>
      <c r="G28" s="94"/>
    </row>
    <row r="29" spans="1:7" x14ac:dyDescent="0.25">
      <c r="A29" s="1" t="s">
        <v>972</v>
      </c>
      <c r="B29" s="246" t="str">
        <f t="shared" si="0"/>
        <v>Fig 3.11</v>
      </c>
      <c r="C29" s="94" t="str">
        <f t="shared" si="2"/>
        <v>Figura 3.11</v>
      </c>
      <c r="D29" s="246" t="str">
        <f t="shared" si="1"/>
        <v>Participação dos 20 principais aeroportos na quantidade de decolagens – mercado doméstico, 2013</v>
      </c>
      <c r="E29" s="247" t="s">
        <v>972</v>
      </c>
      <c r="F29" s="247">
        <v>51</v>
      </c>
      <c r="G29" s="94"/>
    </row>
    <row r="30" spans="1:7" x14ac:dyDescent="0.25">
      <c r="A30" s="1" t="s">
        <v>973</v>
      </c>
      <c r="B30" s="246" t="str">
        <f t="shared" si="0"/>
        <v>Fig 3.12</v>
      </c>
      <c r="C30" s="94" t="str">
        <f t="shared" si="2"/>
        <v>Figura 3.12</v>
      </c>
      <c r="D30" s="246" t="str">
        <f t="shared" si="1"/>
        <v>Quantidade de decolagens por Região (milhares) – mercado doméstico, 2013</v>
      </c>
      <c r="E30" s="247" t="s">
        <v>973</v>
      </c>
      <c r="F30" s="247">
        <v>52</v>
      </c>
      <c r="G30" s="94"/>
    </row>
    <row r="31" spans="1:7" x14ac:dyDescent="0.25">
      <c r="A31" s="1" t="s">
        <v>974</v>
      </c>
      <c r="B31" s="246" t="str">
        <f t="shared" si="0"/>
        <v>Fig 3.13</v>
      </c>
      <c r="C31" s="94" t="str">
        <f t="shared" si="2"/>
        <v>Figura 3.13</v>
      </c>
      <c r="D31" s="246" t="str">
        <f t="shared" si="1"/>
        <v>Quantidade de decolagens por mil de habitantes, por Região – mercado doméstico, 2013</v>
      </c>
      <c r="E31" s="247" t="s">
        <v>974</v>
      </c>
      <c r="F31" s="247">
        <v>53</v>
      </c>
      <c r="G31" s="94"/>
    </row>
    <row r="32" spans="1:7" x14ac:dyDescent="0.25">
      <c r="A32" s="1" t="s">
        <v>975</v>
      </c>
      <c r="B32" s="246" t="str">
        <f t="shared" si="0"/>
        <v>Fig 3.14</v>
      </c>
      <c r="C32" s="94" t="str">
        <f t="shared" si="2"/>
        <v>Figura 3.14</v>
      </c>
      <c r="D32" s="246" t="str">
        <f t="shared" si="1"/>
        <v>Quantidade de decolagens para cada mil R$ em PIB gerado, por Região – mercado doméstico, 2011*</v>
      </c>
      <c r="E32" s="247" t="s">
        <v>975</v>
      </c>
      <c r="F32" s="247">
        <v>53</v>
      </c>
      <c r="G32" s="94"/>
    </row>
    <row r="33" spans="1:7" x14ac:dyDescent="0.25">
      <c r="A33" s="1" t="s">
        <v>976</v>
      </c>
      <c r="B33" s="246" t="str">
        <f t="shared" si="0"/>
        <v>Fig 3.15</v>
      </c>
      <c r="C33" s="94" t="str">
        <f t="shared" si="2"/>
        <v>Figura 3.15</v>
      </c>
      <c r="D33" s="246" t="str">
        <f t="shared" si="1"/>
        <v>Percentual de decolagens por Região – mercado doméstico, 2012 e 2013</v>
      </c>
      <c r="E33" s="247" t="s">
        <v>976</v>
      </c>
      <c r="F33" s="247">
        <v>54</v>
      </c>
      <c r="G33" s="94"/>
    </row>
    <row r="34" spans="1:7" x14ac:dyDescent="0.25">
      <c r="A34" s="1" t="s">
        <v>977</v>
      </c>
      <c r="B34" s="246" t="str">
        <f t="shared" si="0"/>
        <v>Fig 3.16</v>
      </c>
      <c r="C34" s="94" t="str">
        <f t="shared" si="2"/>
        <v>Figura 3.16</v>
      </c>
      <c r="D34" s="246" t="str">
        <f t="shared" si="1"/>
        <v>Evolução do ASK – mercado doméstico, 2004 a 2013</v>
      </c>
      <c r="E34" s="247" t="s">
        <v>977</v>
      </c>
      <c r="F34" s="247">
        <v>55</v>
      </c>
      <c r="G34" s="94"/>
    </row>
    <row r="35" spans="1:7" x14ac:dyDescent="0.25">
      <c r="A35" s="1" t="s">
        <v>978</v>
      </c>
      <c r="B35" s="246" t="str">
        <f t="shared" si="0"/>
        <v>Fig 3.17</v>
      </c>
      <c r="C35" s="94" t="str">
        <f t="shared" si="2"/>
        <v>Figura 3.17</v>
      </c>
      <c r="D35" s="246" t="str">
        <f t="shared" si="1"/>
        <v>Variação do ASK em relação ao ano anterior – mercado doméstico, 2004 a 2013</v>
      </c>
      <c r="E35" s="247" t="s">
        <v>978</v>
      </c>
      <c r="F35" s="247">
        <v>55</v>
      </c>
      <c r="G35" s="94"/>
    </row>
    <row r="36" spans="1:7" x14ac:dyDescent="0.25">
      <c r="A36" s="1" t="s">
        <v>979</v>
      </c>
      <c r="B36" s="246" t="str">
        <f t="shared" si="0"/>
        <v>Fig 3.18</v>
      </c>
      <c r="C36" s="94" t="str">
        <f t="shared" si="2"/>
        <v>Figura 3.18</v>
      </c>
      <c r="D36" s="246" t="str">
        <f t="shared" si="1"/>
        <v>Variação no ASK com relação ao mesmo mês do ano anterior – mercado doméstico, 2013</v>
      </c>
      <c r="E36" s="247" t="s">
        <v>979</v>
      </c>
      <c r="F36" s="247">
        <v>56</v>
      </c>
      <c r="G36" s="94"/>
    </row>
    <row r="37" spans="1:7" x14ac:dyDescent="0.25">
      <c r="A37" s="1" t="s">
        <v>980</v>
      </c>
      <c r="B37" s="246" t="str">
        <f t="shared" si="0"/>
        <v>Fig 3.19</v>
      </c>
      <c r="C37" s="94" t="str">
        <f t="shared" si="2"/>
        <v>Figura 3.19</v>
      </c>
      <c r="D37" s="246" t="str">
        <f t="shared" si="1"/>
        <v>Participação das cinco maiores empresas no ASK – mercado doméstico, 2013</v>
      </c>
      <c r="E37" s="247" t="s">
        <v>980</v>
      </c>
      <c r="F37" s="247">
        <v>56</v>
      </c>
      <c r="G37" s="94"/>
    </row>
    <row r="38" spans="1:7" x14ac:dyDescent="0.25">
      <c r="A38" s="1" t="s">
        <v>981</v>
      </c>
      <c r="B38" s="246" t="str">
        <f t="shared" si="0"/>
        <v>Fig 3.20</v>
      </c>
      <c r="C38" s="94" t="str">
        <f t="shared" si="2"/>
        <v>Figura 3.20</v>
      </c>
      <c r="D38" s="246" t="str">
        <f t="shared" si="1"/>
        <v>Variação do ASK com relação ao ano anterior – por empresa – mercado doméstico, 2013</v>
      </c>
      <c r="E38" s="247" t="s">
        <v>981</v>
      </c>
      <c r="F38" s="247">
        <v>57</v>
      </c>
      <c r="G38" s="94"/>
    </row>
    <row r="39" spans="1:7" x14ac:dyDescent="0.25">
      <c r="A39" s="1" t="s">
        <v>982</v>
      </c>
      <c r="B39" s="246" t="str">
        <f t="shared" si="0"/>
        <v>Fig 3.21</v>
      </c>
      <c r="C39" s="94" t="str">
        <f t="shared" si="2"/>
        <v>Figura 3.21</v>
      </c>
      <c r="D39" s="246" t="str">
        <f t="shared" si="1"/>
        <v>Variação no ASK com relação ao mesmo mês do ano anterior – Tam e Trip – mercado doméstico, 2013</v>
      </c>
      <c r="E39" s="247" t="s">
        <v>982</v>
      </c>
      <c r="F39" s="247">
        <v>57</v>
      </c>
      <c r="G39" s="94"/>
    </row>
    <row r="40" spans="1:7" x14ac:dyDescent="0.25">
      <c r="A40" s="1" t="s">
        <v>983</v>
      </c>
      <c r="B40" s="246" t="str">
        <f t="shared" si="0"/>
        <v>Fig 3.22</v>
      </c>
      <c r="C40" s="94" t="str">
        <f t="shared" si="2"/>
        <v>Figura 3.22</v>
      </c>
      <c r="D40" s="246" t="str">
        <f t="shared" si="1"/>
        <v>Variação no ASK com relação ao mesmo mês do ano anterior – Gol, Azul e Avianca – mercado doméstico, 2013</v>
      </c>
      <c r="E40" s="247" t="s">
        <v>983</v>
      </c>
      <c r="F40" s="247">
        <v>58</v>
      </c>
      <c r="G40" s="94"/>
    </row>
    <row r="41" spans="1:7" x14ac:dyDescent="0.25">
      <c r="A41" s="1" t="s">
        <v>984</v>
      </c>
      <c r="B41" s="246" t="str">
        <f t="shared" si="0"/>
        <v>Fig 3.23</v>
      </c>
      <c r="C41" s="94" t="str">
        <f t="shared" si="2"/>
        <v>Figura 3.23</v>
      </c>
      <c r="D41" s="246" t="str">
        <f t="shared" ref="D41:D73" si="3">RIGHT(A41,LEN(A41)-FIND(":",A41)-1)</f>
        <v>Quantidade de aeroportos utilizados para voos domésticos regulares e não regulares – por Unidade da Federação, 2013</v>
      </c>
      <c r="E41" s="247" t="s">
        <v>984</v>
      </c>
      <c r="F41" s="247">
        <v>59</v>
      </c>
      <c r="G41" s="94"/>
    </row>
    <row r="42" spans="1:7" x14ac:dyDescent="0.25">
      <c r="A42" s="1" t="s">
        <v>985</v>
      </c>
      <c r="B42" s="246" t="str">
        <f t="shared" si="0"/>
        <v>Fig 3.24</v>
      </c>
      <c r="C42" s="94" t="str">
        <f t="shared" si="2"/>
        <v>Figura 3.24</v>
      </c>
      <c r="D42" s="246" t="str">
        <f t="shared" si="3"/>
        <v>Decolagens por estado e aeroporto – Região Sudeste, 2013</v>
      </c>
      <c r="E42" s="247" t="s">
        <v>985</v>
      </c>
      <c r="F42" s="247">
        <v>60</v>
      </c>
      <c r="G42" s="94"/>
    </row>
    <row r="43" spans="1:7" x14ac:dyDescent="0.25">
      <c r="A43" s="1" t="s">
        <v>986</v>
      </c>
      <c r="B43" s="246" t="str">
        <f t="shared" si="0"/>
        <v>Fig 3.25</v>
      </c>
      <c r="C43" s="94" t="str">
        <f t="shared" si="2"/>
        <v>Figura 3.25</v>
      </c>
      <c r="D43" s="246" t="str">
        <f t="shared" si="3"/>
        <v>Decolagens por estado e aeroporto – Região Nordeste, 2013</v>
      </c>
      <c r="E43" s="247" t="s">
        <v>986</v>
      </c>
      <c r="F43" s="247">
        <v>62</v>
      </c>
      <c r="G43" s="94"/>
    </row>
    <row r="44" spans="1:7" x14ac:dyDescent="0.25">
      <c r="A44" s="1" t="s">
        <v>987</v>
      </c>
      <c r="B44" s="246" t="str">
        <f t="shared" si="0"/>
        <v>Fig 3.26</v>
      </c>
      <c r="C44" s="94" t="str">
        <f t="shared" si="2"/>
        <v>Figura 3.26</v>
      </c>
      <c r="D44" s="246" t="str">
        <f t="shared" si="3"/>
        <v>Decolagens por estado e aeroporto – Região Sul, 2013</v>
      </c>
      <c r="E44" s="247" t="s">
        <v>987</v>
      </c>
      <c r="F44" s="247">
        <v>64</v>
      </c>
      <c r="G44" s="94"/>
    </row>
    <row r="45" spans="1:7" x14ac:dyDescent="0.25">
      <c r="A45" s="1" t="s">
        <v>988</v>
      </c>
      <c r="B45" s="246" t="str">
        <f t="shared" si="0"/>
        <v>Fig 3.27</v>
      </c>
      <c r="C45" s="94" t="str">
        <f t="shared" si="2"/>
        <v>Figura 3.27</v>
      </c>
      <c r="D45" s="246" t="str">
        <f t="shared" si="3"/>
        <v>Decolagens por estado e aeroporto – Região Centro-Oeste, 2013</v>
      </c>
      <c r="E45" s="247" t="s">
        <v>988</v>
      </c>
      <c r="F45" s="247">
        <v>66</v>
      </c>
      <c r="G45" s="94"/>
    </row>
    <row r="46" spans="1:7" x14ac:dyDescent="0.25">
      <c r="A46" s="1" t="s">
        <v>989</v>
      </c>
      <c r="B46" s="246" t="str">
        <f t="shared" si="0"/>
        <v>Fig 3.28</v>
      </c>
      <c r="C46" s="94" t="str">
        <f t="shared" si="2"/>
        <v>Figura 3.28</v>
      </c>
      <c r="D46" s="246" t="str">
        <f t="shared" si="3"/>
        <v>Decolagens por estado e aeroporto – Região Norte, 2013</v>
      </c>
      <c r="E46" s="247" t="s">
        <v>989</v>
      </c>
      <c r="F46" s="247">
        <v>67</v>
      </c>
      <c r="G46" s="94"/>
    </row>
    <row r="47" spans="1:7" x14ac:dyDescent="0.25">
      <c r="A47" s="1" t="s">
        <v>990</v>
      </c>
      <c r="B47" s="246" t="str">
        <f t="shared" si="0"/>
        <v>Fig 3.29</v>
      </c>
      <c r="C47" s="94" t="str">
        <f t="shared" si="2"/>
        <v>Figura 3.29</v>
      </c>
      <c r="D47" s="246" t="str">
        <f t="shared" si="3"/>
        <v>Aeroportos utilizados por empresa – mercado doméstico, 2012 e 2013</v>
      </c>
      <c r="E47" s="247" t="s">
        <v>990</v>
      </c>
      <c r="F47" s="247">
        <v>69</v>
      </c>
      <c r="G47" s="94"/>
    </row>
    <row r="48" spans="1:7" x14ac:dyDescent="0.25">
      <c r="A48" s="1" t="s">
        <v>991</v>
      </c>
      <c r="B48" s="246" t="str">
        <f t="shared" si="0"/>
        <v>Fig 3.30</v>
      </c>
      <c r="C48" s="94" t="str">
        <f t="shared" si="2"/>
        <v>Figura 3.30</v>
      </c>
      <c r="D48" s="246" t="str">
        <f t="shared" si="3"/>
        <v>Evolução do número de voos realizados – mercado internacional, 2004 a 2013</v>
      </c>
      <c r="E48" s="247" t="s">
        <v>991</v>
      </c>
      <c r="F48" s="247">
        <v>71</v>
      </c>
      <c r="G48" s="94"/>
    </row>
    <row r="49" spans="1:7" x14ac:dyDescent="0.25">
      <c r="A49" s="1" t="s">
        <v>992</v>
      </c>
      <c r="B49" s="246" t="str">
        <f t="shared" si="0"/>
        <v>Fig 3.31</v>
      </c>
      <c r="C49" s="94" t="str">
        <f t="shared" si="2"/>
        <v>Figura 3.31</v>
      </c>
      <c r="D49" s="246" t="str">
        <f t="shared" si="3"/>
        <v>Variação no número de voos realizados em relação ao ano anterior – mercado internacional, 2004 a 2013</v>
      </c>
      <c r="E49" s="247" t="s">
        <v>992</v>
      </c>
      <c r="F49" s="247">
        <v>71</v>
      </c>
      <c r="G49" s="94"/>
    </row>
    <row r="50" spans="1:7" x14ac:dyDescent="0.25">
      <c r="A50" s="1" t="s">
        <v>851</v>
      </c>
      <c r="B50" s="246" t="str">
        <f t="shared" si="0"/>
        <v>Fig 3.32</v>
      </c>
      <c r="C50" s="94" t="str">
        <f t="shared" si="2"/>
        <v>Figura 3.32</v>
      </c>
      <c r="D50" s="246" t="str">
        <f t="shared" si="3"/>
        <v>Variação no número de voos realizados em relação ao mesmo mês do ano anterior – mercado internacional, 2013</v>
      </c>
      <c r="E50" s="247" t="s">
        <v>851</v>
      </c>
      <c r="F50" s="247">
        <v>72</v>
      </c>
      <c r="G50" s="94"/>
    </row>
    <row r="51" spans="1:7" x14ac:dyDescent="0.25">
      <c r="A51" s="1" t="s">
        <v>993</v>
      </c>
      <c r="B51" s="246" t="str">
        <f t="shared" si="0"/>
        <v>Fig 3.33</v>
      </c>
      <c r="C51" s="94" t="str">
        <f t="shared" si="2"/>
        <v>Figura 3.33</v>
      </c>
      <c r="D51" s="246" t="str">
        <f t="shared" si="3"/>
        <v>Evolução do número de voos realizados – mercado internacional – por nacionalidade da empresa, 2004 a 2013</v>
      </c>
      <c r="E51" s="247" t="s">
        <v>993</v>
      </c>
      <c r="F51" s="247">
        <v>72</v>
      </c>
      <c r="G51" s="94"/>
    </row>
    <row r="52" spans="1:7" x14ac:dyDescent="0.25">
      <c r="A52" s="1" t="s">
        <v>994</v>
      </c>
      <c r="B52" s="246" t="str">
        <f t="shared" si="0"/>
        <v>Fig 3.34</v>
      </c>
      <c r="C52" s="94" t="str">
        <f t="shared" si="2"/>
        <v>Figura 3.34</v>
      </c>
      <c r="D52" s="246" t="str">
        <f t="shared" si="3"/>
        <v>Percentual de voos realizados por nacionalidade da empresa – mercado internacional, 2004 a 2013</v>
      </c>
      <c r="E52" s="247" t="s">
        <v>994</v>
      </c>
      <c r="F52" s="247">
        <v>72</v>
      </c>
      <c r="G52" s="94"/>
    </row>
    <row r="53" spans="1:7" x14ac:dyDescent="0.25">
      <c r="A53" s="1" t="s">
        <v>995</v>
      </c>
      <c r="B53" s="246" t="str">
        <f t="shared" si="0"/>
        <v>Fig 3.35</v>
      </c>
      <c r="C53" s="94" t="str">
        <f t="shared" si="2"/>
        <v>Figura 3.35</v>
      </c>
      <c r="D53" s="246" t="str">
        <f t="shared" si="3"/>
        <v>Variação do número de voos realizados em 2013 com relação a 2004 – mercado internacional – por nacionalidade da empresa</v>
      </c>
      <c r="E53" s="247" t="s">
        <v>995</v>
      </c>
      <c r="F53" s="247">
        <v>73</v>
      </c>
      <c r="G53" s="94"/>
    </row>
    <row r="54" spans="1:7" x14ac:dyDescent="0.25">
      <c r="A54" s="1" t="s">
        <v>996</v>
      </c>
      <c r="B54" s="246" t="str">
        <f t="shared" si="0"/>
        <v>Fig 3.36</v>
      </c>
      <c r="C54" s="94" t="str">
        <f t="shared" si="2"/>
        <v>Figura 3.36</v>
      </c>
      <c r="D54" s="246" t="str">
        <f t="shared" si="3"/>
        <v>Variação do número de voos realizados em 2013 com relação a 2012 – mercado internacional – por nacionalidade da empresa</v>
      </c>
      <c r="E54" s="247" t="s">
        <v>996</v>
      </c>
      <c r="F54" s="247">
        <v>73</v>
      </c>
      <c r="G54" s="94"/>
    </row>
    <row r="55" spans="1:7" x14ac:dyDescent="0.25">
      <c r="A55" s="1" t="s">
        <v>997</v>
      </c>
      <c r="B55" s="246" t="str">
        <f t="shared" si="0"/>
        <v>Fig 3.37</v>
      </c>
      <c r="C55" s="94" t="str">
        <f t="shared" si="2"/>
        <v>Figura 3.37</v>
      </c>
      <c r="D55" s="246" t="str">
        <f t="shared" si="3"/>
        <v>Participação de mercado das quatro maiores empresas em termos de voos realizados – mercado internacional, 2013</v>
      </c>
      <c r="E55" s="247" t="s">
        <v>997</v>
      </c>
      <c r="F55" s="247">
        <v>74</v>
      </c>
      <c r="G55" s="94"/>
    </row>
    <row r="56" spans="1:7" x14ac:dyDescent="0.25">
      <c r="A56" s="1" t="s">
        <v>998</v>
      </c>
      <c r="B56" s="246" t="str">
        <f t="shared" si="0"/>
        <v>Fig 3.38</v>
      </c>
      <c r="C56" s="94" t="str">
        <f t="shared" si="2"/>
        <v>Figura 3.38</v>
      </c>
      <c r="D56" s="246" t="str">
        <f t="shared" si="3"/>
        <v>Variação na quantidade de voos realizados pelas quatro maiores empresas em 2013 com relação a 2012– mercado internacional</v>
      </c>
      <c r="E56" s="247" t="s">
        <v>998</v>
      </c>
      <c r="F56" s="247">
        <v>74</v>
      </c>
      <c r="G56" s="94"/>
    </row>
    <row r="57" spans="1:7" x14ac:dyDescent="0.25">
      <c r="A57" s="1" t="s">
        <v>999</v>
      </c>
      <c r="B57" s="246" t="str">
        <f t="shared" si="0"/>
        <v>Fig 3.39</v>
      </c>
      <c r="C57" s="94" t="str">
        <f t="shared" si="2"/>
        <v>Figura 3.39</v>
      </c>
      <c r="D57" s="246" t="str">
        <f t="shared" si="3"/>
        <v>Quantidade de voos entre Brasil e outros países, por continente, 2012 e 2013</v>
      </c>
      <c r="E57" s="247" t="s">
        <v>999</v>
      </c>
      <c r="F57" s="247">
        <v>75</v>
      </c>
      <c r="G57" s="94"/>
    </row>
    <row r="58" spans="1:7" x14ac:dyDescent="0.25">
      <c r="A58" s="1" t="s">
        <v>1000</v>
      </c>
      <c r="B58" s="246" t="str">
        <f t="shared" si="0"/>
        <v>Fig 3.40</v>
      </c>
      <c r="C58" s="94" t="str">
        <f t="shared" si="2"/>
        <v>Figura 3.40</v>
      </c>
      <c r="D58" s="246" t="str">
        <f t="shared" si="3"/>
        <v>Quantidade de voos realizados entre o Brasil e os 20 principais destinos internacionais, 2012 e 2013</v>
      </c>
      <c r="E58" s="247" t="s">
        <v>1000</v>
      </c>
      <c r="F58" s="247">
        <v>76</v>
      </c>
      <c r="G58" s="94"/>
    </row>
    <row r="59" spans="1:7" x14ac:dyDescent="0.25">
      <c r="A59" s="1" t="s">
        <v>1001</v>
      </c>
      <c r="B59" s="246" t="str">
        <f t="shared" si="0"/>
        <v>Fig 3.41</v>
      </c>
      <c r="C59" s="94" t="str">
        <f t="shared" si="2"/>
        <v>Figura 3.41</v>
      </c>
      <c r="D59" s="246" t="str">
        <f t="shared" si="3"/>
        <v>Evolução do ASK – mercado internacional, 2004 a 2013</v>
      </c>
      <c r="E59" s="247" t="s">
        <v>1001</v>
      </c>
      <c r="F59" s="247">
        <v>77</v>
      </c>
      <c r="G59" s="94"/>
    </row>
    <row r="60" spans="1:7" x14ac:dyDescent="0.25">
      <c r="A60" s="1" t="s">
        <v>1002</v>
      </c>
      <c r="B60" s="246" t="str">
        <f t="shared" si="0"/>
        <v>Fig 3.42</v>
      </c>
      <c r="C60" s="94" t="str">
        <f t="shared" si="2"/>
        <v>Figura 3.42</v>
      </c>
      <c r="D60" s="246" t="str">
        <f t="shared" si="3"/>
        <v>Variação no ASK em relação ao ano anterior – mercado internacional, 2004 a 2013</v>
      </c>
      <c r="E60" s="247" t="s">
        <v>1002</v>
      </c>
      <c r="F60" s="247">
        <v>77</v>
      </c>
      <c r="G60" s="94"/>
    </row>
    <row r="61" spans="1:7" x14ac:dyDescent="0.25">
      <c r="A61" s="1" t="s">
        <v>1003</v>
      </c>
      <c r="B61" s="246" t="str">
        <f t="shared" si="0"/>
        <v>Fig 3.43</v>
      </c>
      <c r="C61" s="94" t="str">
        <f t="shared" si="2"/>
        <v>Figura 3.43</v>
      </c>
      <c r="D61" s="246" t="str">
        <f t="shared" si="3"/>
        <v>Evolução do ASK – mercado internacional – por nacionalidade das empresas, 2004 a 2013</v>
      </c>
      <c r="E61" s="247" t="s">
        <v>1003</v>
      </c>
      <c r="F61" s="247">
        <v>78</v>
      </c>
      <c r="G61" s="94"/>
    </row>
    <row r="62" spans="1:7" x14ac:dyDescent="0.25">
      <c r="A62" s="1" t="s">
        <v>1004</v>
      </c>
      <c r="B62" s="246" t="str">
        <f t="shared" si="0"/>
        <v>Fig 3.44</v>
      </c>
      <c r="C62" s="94" t="str">
        <f t="shared" si="2"/>
        <v>Figura 3.44</v>
      </c>
      <c r="D62" s="246" t="str">
        <f t="shared" si="3"/>
        <v>Variação do ASK em 2013 com relação a 2004 – mercado internacional – por nacionalidade da empresa</v>
      </c>
      <c r="E62" s="247" t="s">
        <v>1004</v>
      </c>
      <c r="F62" s="247">
        <v>78</v>
      </c>
      <c r="G62" s="94"/>
    </row>
    <row r="63" spans="1:7" x14ac:dyDescent="0.25">
      <c r="A63" s="1" t="s">
        <v>1005</v>
      </c>
      <c r="B63" s="246" t="str">
        <f t="shared" si="0"/>
        <v>Fig 3.45</v>
      </c>
      <c r="C63" s="94" t="str">
        <f t="shared" si="2"/>
        <v>Figura 3.45</v>
      </c>
      <c r="D63" s="246" t="str">
        <f t="shared" si="3"/>
        <v>Variação do ASK em 2013 com relação a 2012 – mercado internacional – por nacionalidade da empresa</v>
      </c>
      <c r="E63" s="247" t="s">
        <v>1005</v>
      </c>
      <c r="F63" s="247">
        <v>79</v>
      </c>
      <c r="G63" s="94"/>
    </row>
    <row r="64" spans="1:7" x14ac:dyDescent="0.25">
      <c r="A64" s="1" t="s">
        <v>1006</v>
      </c>
      <c r="B64" s="246" t="str">
        <f t="shared" si="0"/>
        <v>Fig 3.46</v>
      </c>
      <c r="C64" s="94" t="str">
        <f t="shared" si="2"/>
        <v>Figura 3.46</v>
      </c>
      <c r="D64" s="246" t="str">
        <f t="shared" si="3"/>
        <v>Participação de mercado das quatro maiores empresas em termos de ASK – mercado internacional, 2013</v>
      </c>
      <c r="E64" s="247" t="s">
        <v>1006</v>
      </c>
      <c r="F64" s="247">
        <v>79</v>
      </c>
      <c r="G64" s="94"/>
    </row>
    <row r="65" spans="1:7" x14ac:dyDescent="0.25">
      <c r="A65" s="1" t="s">
        <v>1007</v>
      </c>
      <c r="B65" s="246" t="str">
        <f t="shared" si="0"/>
        <v>Fig 3.47</v>
      </c>
      <c r="C65" s="94" t="str">
        <f t="shared" si="2"/>
        <v>Figura 3.47</v>
      </c>
      <c r="D65" s="246" t="str">
        <f t="shared" si="3"/>
        <v>Variação do ASK das quatro maiores empresas em 2013 com relação a 2012 – mercado internacional</v>
      </c>
      <c r="E65" s="247" t="s">
        <v>1007</v>
      </c>
      <c r="F65" s="247">
        <v>80</v>
      </c>
      <c r="G65" s="94"/>
    </row>
    <row r="66" spans="1:7" ht="18.75" x14ac:dyDescent="0.3">
      <c r="A66" s="144" t="s">
        <v>792</v>
      </c>
      <c r="B66" s="246"/>
      <c r="C66" s="94"/>
      <c r="D66" s="246"/>
      <c r="E66" s="247"/>
      <c r="F66" s="247"/>
      <c r="G66" s="94"/>
    </row>
    <row r="67" spans="1:7" x14ac:dyDescent="0.25">
      <c r="A67" s="1" t="s">
        <v>1008</v>
      </c>
      <c r="B67" s="246" t="str">
        <f t="shared" si="0"/>
        <v>Fig 4.1</v>
      </c>
      <c r="C67" s="94" t="str">
        <f t="shared" si="2"/>
        <v>Figura 4.1</v>
      </c>
      <c r="D67" s="246" t="str">
        <f t="shared" si="3"/>
        <v>Evolução da quantidade de passageiros pagos transportados, 2004 a 2013</v>
      </c>
      <c r="E67" s="247" t="s">
        <v>1008</v>
      </c>
      <c r="F67" s="247">
        <v>82</v>
      </c>
      <c r="G67" s="94"/>
    </row>
    <row r="68" spans="1:7" x14ac:dyDescent="0.25">
      <c r="A68" s="1" t="s">
        <v>1009</v>
      </c>
      <c r="B68" s="246" t="str">
        <f t="shared" si="0"/>
        <v>Fig 4.2</v>
      </c>
      <c r="C68" s="94" t="str">
        <f t="shared" si="2"/>
        <v>Figura 4.2</v>
      </c>
      <c r="D68" s="246" t="str">
        <f t="shared" si="3"/>
        <v>Variação anual da quantidade de passageiros pagos transportados, doméstico e internacional, 2004 a 2013</v>
      </c>
      <c r="E68" s="247" t="s">
        <v>1009</v>
      </c>
      <c r="F68" s="247">
        <v>82</v>
      </c>
      <c r="G68" s="94"/>
    </row>
    <row r="69" spans="1:7" x14ac:dyDescent="0.25">
      <c r="A69" s="1" t="s">
        <v>1010</v>
      </c>
      <c r="B69" s="246" t="str">
        <f t="shared" si="0"/>
        <v>Fig 4.3</v>
      </c>
      <c r="C69" s="94" t="str">
        <f t="shared" si="2"/>
        <v>Figura 4.3</v>
      </c>
      <c r="D69" s="246" t="str">
        <f t="shared" si="3"/>
        <v>Evolução da quantidade de passageiros-quilômetros pagos transportados – mercados doméstico e internacional, 2004 a 2013</v>
      </c>
      <c r="E69" s="247" t="s">
        <v>1010</v>
      </c>
      <c r="F69" s="247">
        <v>83</v>
      </c>
      <c r="G69" s="94"/>
    </row>
    <row r="70" spans="1:7" x14ac:dyDescent="0.25">
      <c r="A70" s="1" t="s">
        <v>1011</v>
      </c>
      <c r="B70" s="246" t="str">
        <f t="shared" si="0"/>
        <v>Fig 4.4</v>
      </c>
      <c r="C70" s="94" t="str">
        <f t="shared" si="2"/>
        <v>Figura 4.4</v>
      </c>
      <c r="D70" s="246" t="str">
        <f t="shared" si="3"/>
        <v>Variação anual da quantidade de passageiros-quilômetros pagos transportados – mercados doméstico e internacional, 2004 a 2013</v>
      </c>
      <c r="E70" s="247" t="s">
        <v>1011</v>
      </c>
      <c r="F70" s="247">
        <v>83</v>
      </c>
      <c r="G70" s="94"/>
    </row>
    <row r="71" spans="1:7" x14ac:dyDescent="0.25">
      <c r="A71" s="1" t="s">
        <v>1012</v>
      </c>
      <c r="B71" s="246" t="str">
        <f t="shared" si="0"/>
        <v>Fig 4.5</v>
      </c>
      <c r="C71" s="94" t="str">
        <f t="shared" si="2"/>
        <v>Figura 4.5</v>
      </c>
      <c r="D71" s="246" t="str">
        <f t="shared" si="3"/>
        <v>Evolução da quantidade de carga paga transportada – mercados doméstico e internacional, 2004 a 2013</v>
      </c>
      <c r="E71" s="247" t="s">
        <v>1012</v>
      </c>
      <c r="F71" s="247">
        <v>84</v>
      </c>
      <c r="G71" s="94"/>
    </row>
    <row r="72" spans="1:7" x14ac:dyDescent="0.25">
      <c r="A72" s="1" t="s">
        <v>1013</v>
      </c>
      <c r="B72" s="246" t="str">
        <f t="shared" si="0"/>
        <v>Fig 4.6</v>
      </c>
      <c r="C72" s="94" t="str">
        <f t="shared" si="2"/>
        <v>Figura 4.6</v>
      </c>
      <c r="D72" s="246" t="str">
        <f t="shared" si="3"/>
        <v>Variação anual da quantidade de carga paga transportada – mercados doméstico e internacional, 2004 a 2013</v>
      </c>
      <c r="E72" s="247" t="s">
        <v>1013</v>
      </c>
      <c r="F72" s="247">
        <v>84</v>
      </c>
      <c r="G72" s="94"/>
    </row>
    <row r="73" spans="1:7" x14ac:dyDescent="0.25">
      <c r="A73" s="1" t="s">
        <v>1014</v>
      </c>
      <c r="B73" s="246" t="str">
        <f t="shared" si="0"/>
        <v>Fig 4.7</v>
      </c>
      <c r="C73" s="94" t="str">
        <f t="shared" si="2"/>
        <v>Figura 4.7</v>
      </c>
      <c r="D73" s="246" t="str">
        <f t="shared" si="3"/>
        <v>Evolução do número de passageiros pagos transportados – mercado doméstico, 2004-2013</v>
      </c>
      <c r="E73" s="247" t="s">
        <v>1014</v>
      </c>
      <c r="F73" s="247">
        <v>87</v>
      </c>
      <c r="G73" s="94"/>
    </row>
    <row r="74" spans="1:7" x14ac:dyDescent="0.25">
      <c r="A74" s="1" t="s">
        <v>1015</v>
      </c>
      <c r="B74" s="246" t="str">
        <f t="shared" ref="B74:B142" si="4">LEFT(A74,3)&amp;" "&amp;MID(A74,8,FIND(":",A74)-8)</f>
        <v>Fig 4.8</v>
      </c>
      <c r="C74" s="94" t="str">
        <f t="shared" si="2"/>
        <v>Figura 4.8</v>
      </c>
      <c r="D74" s="246" t="str">
        <f t="shared" ref="D74:D105" si="5">RIGHT(A74,LEN(A74)-FIND(":",A74)-1)</f>
        <v>Variação nos passageiros pagos transportados em relação ao ano anterior – mercado doméstico, 2004 a 2013</v>
      </c>
      <c r="E74" s="247" t="s">
        <v>1015</v>
      </c>
      <c r="F74" s="247">
        <v>87</v>
      </c>
      <c r="G74" s="94"/>
    </row>
    <row r="75" spans="1:7" x14ac:dyDescent="0.25">
      <c r="A75" s="1" t="s">
        <v>1016</v>
      </c>
      <c r="B75" s="246" t="str">
        <f t="shared" si="4"/>
        <v>Fig 4.9</v>
      </c>
      <c r="C75" s="94" t="str">
        <f t="shared" ref="C75:C143" si="6">"Figura "&amp;MID(B75,FIND(" ",B75)+1,LEN(B75)-FIND(" ",B75))</f>
        <v>Figura 4.9</v>
      </c>
      <c r="D75" s="246" t="str">
        <f t="shared" si="5"/>
        <v>Variação nos passageiros pagos transportados com relação ao mesmo mês do ano anterior – mercado doméstico, 2013</v>
      </c>
      <c r="E75" s="247" t="s">
        <v>1016</v>
      </c>
      <c r="F75" s="247">
        <v>88</v>
      </c>
      <c r="G75" s="94"/>
    </row>
    <row r="76" spans="1:7" x14ac:dyDescent="0.25">
      <c r="A76" s="1" t="s">
        <v>1017</v>
      </c>
      <c r="B76" s="246" t="str">
        <f t="shared" si="4"/>
        <v>Fig 4.10</v>
      </c>
      <c r="C76" s="94" t="str">
        <f t="shared" si="6"/>
        <v>Figura 4.10</v>
      </c>
      <c r="D76" s="246" t="str">
        <f t="shared" si="5"/>
        <v>Evolução da quantidade de passageiros pagos domésticos por grupo de 100 habitantes, 2004 a 2013</v>
      </c>
      <c r="E76" s="247" t="s">
        <v>1017</v>
      </c>
      <c r="F76" s="247">
        <v>88</v>
      </c>
      <c r="G76" s="94"/>
    </row>
    <row r="77" spans="1:7" x14ac:dyDescent="0.25">
      <c r="A77" s="1" t="s">
        <v>1018</v>
      </c>
      <c r="B77" s="246" t="str">
        <f t="shared" si="4"/>
        <v>Fig 4.11</v>
      </c>
      <c r="C77" s="94" t="str">
        <f t="shared" si="6"/>
        <v>Figura 4.11</v>
      </c>
      <c r="D77" s="246" t="str">
        <f t="shared" si="5"/>
        <v>Participação das cinco maiores empresas em passageiros pagos transportados – mercado doméstico, 2013</v>
      </c>
      <c r="E77" s="247" t="s">
        <v>1018</v>
      </c>
      <c r="F77" s="247">
        <v>89</v>
      </c>
      <c r="G77" s="94"/>
    </row>
    <row r="78" spans="1:7" x14ac:dyDescent="0.25">
      <c r="A78" s="1" t="s">
        <v>1019</v>
      </c>
      <c r="B78" s="246" t="str">
        <f t="shared" si="4"/>
        <v>Fig 4.12</v>
      </c>
      <c r="C78" s="94" t="str">
        <f t="shared" si="6"/>
        <v>Figura 4.12</v>
      </c>
      <c r="D78" s="246" t="str">
        <f t="shared" si="5"/>
        <v>Variação de passageiros pagos transportados com relação ao ano anterior – por empresa – mercado doméstico, 2013</v>
      </c>
      <c r="E78" s="247" t="s">
        <v>1019</v>
      </c>
      <c r="F78" s="247">
        <v>89</v>
      </c>
      <c r="G78" s="94"/>
    </row>
    <row r="79" spans="1:7" x14ac:dyDescent="0.25">
      <c r="A79" s="1" t="s">
        <v>1020</v>
      </c>
      <c r="B79" s="246" t="str">
        <f t="shared" si="4"/>
        <v>Fig 4.13</v>
      </c>
      <c r="C79" s="94" t="str">
        <f t="shared" si="6"/>
        <v>Figura 4.13</v>
      </c>
      <c r="D79" s="246" t="str">
        <f t="shared" si="5"/>
        <v>Aumento no número de passageiros pagos transportados (milhões de passageiros) – mercado doméstico, 2013</v>
      </c>
      <c r="E79" s="247" t="s">
        <v>1020</v>
      </c>
      <c r="F79" s="247">
        <v>89</v>
      </c>
      <c r="G79" s="94"/>
    </row>
    <row r="80" spans="1:7" x14ac:dyDescent="0.25">
      <c r="A80" s="1" t="s">
        <v>1021</v>
      </c>
      <c r="B80" s="246" t="str">
        <f t="shared" si="4"/>
        <v>Fig 4.14</v>
      </c>
      <c r="C80" s="94" t="str">
        <f t="shared" si="6"/>
        <v>Figura 4.14</v>
      </c>
      <c r="D80" s="246" t="str">
        <f t="shared" si="5"/>
        <v>Passageiros pagos embarcados por Região brasileira, em milhões – mercado doméstico, 2013</v>
      </c>
      <c r="E80" s="247" t="s">
        <v>1021</v>
      </c>
      <c r="F80" s="247">
        <v>90</v>
      </c>
      <c r="G80" s="94"/>
    </row>
    <row r="81" spans="1:7" x14ac:dyDescent="0.25">
      <c r="A81" s="1" t="s">
        <v>1377</v>
      </c>
      <c r="B81" s="246" t="str">
        <f t="shared" si="4"/>
        <v>Fig 4.15</v>
      </c>
      <c r="C81" s="94" t="str">
        <f t="shared" si="6"/>
        <v>Figura 4.15</v>
      </c>
      <c r="D81" s="246" t="str">
        <f t="shared" si="5"/>
        <v>Quantidade de embarques domésticos por habitante, por Região – mercado doméstico, 2013</v>
      </c>
      <c r="E81" s="247" t="s">
        <v>1377</v>
      </c>
      <c r="F81" s="247">
        <v>90</v>
      </c>
      <c r="G81" s="94"/>
    </row>
    <row r="82" spans="1:7" x14ac:dyDescent="0.25">
      <c r="A82" s="1" t="s">
        <v>1564</v>
      </c>
      <c r="B82" s="246" t="str">
        <f t="shared" si="4"/>
        <v>Fig 4.16</v>
      </c>
      <c r="C82" s="94" t="str">
        <f t="shared" si="6"/>
        <v>Figura 4.16</v>
      </c>
      <c r="D82" s="246" t="str">
        <f t="shared" si="5"/>
        <v>Quantidade de embarques domésticos por real em PIB per capita gerado, por Região – mercado doméstico, 2011*</v>
      </c>
      <c r="E82" s="247" t="s">
        <v>1022</v>
      </c>
      <c r="F82" s="247">
        <v>91</v>
      </c>
      <c r="G82" s="94"/>
    </row>
    <row r="83" spans="1:7" x14ac:dyDescent="0.25">
      <c r="A83" s="1" t="s">
        <v>1023</v>
      </c>
      <c r="B83" s="246" t="str">
        <f t="shared" si="4"/>
        <v>Fig 4.17</v>
      </c>
      <c r="C83" s="94" t="str">
        <f t="shared" si="6"/>
        <v>Figura 4.17</v>
      </c>
      <c r="D83" s="246" t="str">
        <f t="shared" si="5"/>
        <v>Distribuição dos passageiros embarcados por Região – mercado doméstico, 2013</v>
      </c>
      <c r="E83" s="247" t="s">
        <v>1023</v>
      </c>
      <c r="F83" s="247">
        <v>91</v>
      </c>
      <c r="G83" s="94"/>
    </row>
    <row r="84" spans="1:7" x14ac:dyDescent="0.25">
      <c r="A84" s="1" t="s">
        <v>1024</v>
      </c>
      <c r="B84" s="246" t="str">
        <f t="shared" si="4"/>
        <v>Fig 4.18</v>
      </c>
      <c r="C84" s="94" t="str">
        <f t="shared" si="6"/>
        <v>Figura 4.18</v>
      </c>
      <c r="D84" s="246" t="str">
        <f t="shared" si="5"/>
        <v>Passageiros embarcados por aeroporto e Unidade da Federação – Região Sudeste – mercado doméstico, 2013</v>
      </c>
      <c r="E84" s="247" t="s">
        <v>1024</v>
      </c>
      <c r="F84" s="247">
        <v>92</v>
      </c>
      <c r="G84" s="94"/>
    </row>
    <row r="85" spans="1:7" x14ac:dyDescent="0.25">
      <c r="A85" s="1" t="s">
        <v>1025</v>
      </c>
      <c r="B85" s="246" t="str">
        <f t="shared" si="4"/>
        <v>Fig 4.19</v>
      </c>
      <c r="C85" s="94" t="str">
        <f t="shared" si="6"/>
        <v>Figura 4.19</v>
      </c>
      <c r="D85" s="246" t="str">
        <f t="shared" si="5"/>
        <v>Passageiros embarcados por aeroporto e Unidade da Federação – Região Nordeste – mercado doméstico, 2013</v>
      </c>
      <c r="E85" s="247" t="s">
        <v>1025</v>
      </c>
      <c r="F85" s="247">
        <v>93</v>
      </c>
      <c r="G85" s="94"/>
    </row>
    <row r="86" spans="1:7" x14ac:dyDescent="0.25">
      <c r="A86" s="1" t="s">
        <v>1026</v>
      </c>
      <c r="B86" s="246" t="str">
        <f t="shared" si="4"/>
        <v>Fig 4.20</v>
      </c>
      <c r="C86" s="94" t="str">
        <f t="shared" si="6"/>
        <v>Figura 4.20</v>
      </c>
      <c r="D86" s="246" t="str">
        <f t="shared" si="5"/>
        <v>Passageiros embarcados por aeroporto e Unidade da Federação – Região Centro-Oeste – mercado doméstico, 2013</v>
      </c>
      <c r="E86" s="247" t="s">
        <v>1026</v>
      </c>
      <c r="F86" s="247">
        <v>94</v>
      </c>
      <c r="G86" s="94"/>
    </row>
    <row r="87" spans="1:7" x14ac:dyDescent="0.25">
      <c r="A87" s="1" t="s">
        <v>1027</v>
      </c>
      <c r="B87" s="246" t="str">
        <f t="shared" si="4"/>
        <v>Fig 4.21</v>
      </c>
      <c r="C87" s="94" t="str">
        <f t="shared" si="6"/>
        <v>Figura 4.21</v>
      </c>
      <c r="D87" s="246" t="str">
        <f t="shared" si="5"/>
        <v>Passageiros embarcados por aeroporto e Unidade da Federação – Região Sul – mercado doméstico, 2013</v>
      </c>
      <c r="E87" s="247" t="s">
        <v>1027</v>
      </c>
      <c r="F87" s="247">
        <v>95</v>
      </c>
      <c r="G87" s="94"/>
    </row>
    <row r="88" spans="1:7" x14ac:dyDescent="0.25">
      <c r="A88" s="1" t="s">
        <v>1028</v>
      </c>
      <c r="B88" s="246" t="str">
        <f t="shared" si="4"/>
        <v>Fig 4.22</v>
      </c>
      <c r="C88" s="94" t="str">
        <f t="shared" si="6"/>
        <v>Figura 4.22</v>
      </c>
      <c r="D88" s="246" t="str">
        <f t="shared" si="5"/>
        <v>Passageiros embarcados por aeroporto e Unidade da Federação – Região Norte – mercado doméstico, 2013</v>
      </c>
      <c r="E88" s="247" t="s">
        <v>1028</v>
      </c>
      <c r="F88" s="247">
        <v>96</v>
      </c>
      <c r="G88" s="94"/>
    </row>
    <row r="89" spans="1:7" x14ac:dyDescent="0.25">
      <c r="A89" s="1" t="s">
        <v>1029</v>
      </c>
      <c r="B89" s="246" t="str">
        <f t="shared" si="4"/>
        <v>Fig 4.23</v>
      </c>
      <c r="C89" s="94" t="str">
        <f t="shared" si="6"/>
        <v>Figura 4.23</v>
      </c>
      <c r="D89" s="246" t="str">
        <f t="shared" si="5"/>
        <v>Distribuição dos embarques nos 20 maiores aeroportos – mercado doméstico, 2013</v>
      </c>
      <c r="E89" s="247" t="s">
        <v>1029</v>
      </c>
      <c r="F89" s="247">
        <v>97</v>
      </c>
      <c r="G89" s="94"/>
    </row>
    <row r="90" spans="1:7" x14ac:dyDescent="0.25">
      <c r="A90" s="1" t="s">
        <v>1030</v>
      </c>
      <c r="B90" s="246" t="str">
        <f t="shared" si="4"/>
        <v>Fig 4.24</v>
      </c>
      <c r="C90" s="94" t="str">
        <f t="shared" si="6"/>
        <v>Figura 4.24</v>
      </c>
      <c r="D90" s="246" t="str">
        <f t="shared" si="5"/>
        <v>Variação no número de embarques em relação ao ano anterior por aeroporto – mercado doméstico, 2013</v>
      </c>
      <c r="E90" s="247" t="s">
        <v>1030</v>
      </c>
      <c r="F90" s="247">
        <v>98</v>
      </c>
      <c r="G90" s="94"/>
    </row>
    <row r="91" spans="1:7" x14ac:dyDescent="0.25">
      <c r="A91" s="1" t="s">
        <v>1031</v>
      </c>
      <c r="B91" s="246" t="str">
        <f t="shared" si="4"/>
        <v>Fig 4.25</v>
      </c>
      <c r="C91" s="94" t="str">
        <f t="shared" si="6"/>
        <v>Figura 4.25</v>
      </c>
      <c r="D91" s="246" t="str">
        <f t="shared" si="5"/>
        <v>Passageiros pagos transportados nas 20 principais rotas* – mercado doméstico, 2012 e 2013</v>
      </c>
      <c r="E91" s="247" t="s">
        <v>1031</v>
      </c>
      <c r="F91" s="247">
        <v>99</v>
      </c>
      <c r="G91" s="94"/>
    </row>
    <row r="92" spans="1:7" x14ac:dyDescent="0.25">
      <c r="A92" s="1" t="s">
        <v>1032</v>
      </c>
      <c r="B92" s="246" t="str">
        <f t="shared" si="4"/>
        <v>Fig 4.26</v>
      </c>
      <c r="C92" s="94" t="str">
        <f t="shared" si="6"/>
        <v>Figura 4.26</v>
      </c>
      <c r="D92" s="246" t="str">
        <f t="shared" si="5"/>
        <v>Evolução do RPK – mercado doméstico, 2004 a 2013</v>
      </c>
      <c r="E92" s="247" t="s">
        <v>1032</v>
      </c>
      <c r="F92" s="247">
        <v>100</v>
      </c>
      <c r="G92" s="94"/>
    </row>
    <row r="93" spans="1:7" x14ac:dyDescent="0.25">
      <c r="A93" s="1" t="s">
        <v>1033</v>
      </c>
      <c r="B93" s="246" t="str">
        <f t="shared" si="4"/>
        <v>Fig 4.27</v>
      </c>
      <c r="C93" s="94" t="str">
        <f t="shared" si="6"/>
        <v>Figura 4.27</v>
      </c>
      <c r="D93" s="246" t="str">
        <f t="shared" si="5"/>
        <v>Variação do RPK em relação ao ano anterior – mercado doméstico, 2004 a 2013</v>
      </c>
      <c r="E93" s="247" t="s">
        <v>1033</v>
      </c>
      <c r="F93" s="247">
        <v>100</v>
      </c>
      <c r="G93" s="94"/>
    </row>
    <row r="94" spans="1:7" x14ac:dyDescent="0.25">
      <c r="A94" s="1" t="s">
        <v>1034</v>
      </c>
      <c r="B94" s="246" t="str">
        <f t="shared" si="4"/>
        <v>Fig 4.28</v>
      </c>
      <c r="C94" s="94" t="str">
        <f t="shared" si="6"/>
        <v>Figura 4.28</v>
      </c>
      <c r="D94" s="246" t="str">
        <f t="shared" si="5"/>
        <v>Variação do RPK em relação ao mesmo mês do ano anterior – mercado doméstico, 2013</v>
      </c>
      <c r="E94" s="247" t="s">
        <v>1034</v>
      </c>
      <c r="F94" s="247">
        <v>101</v>
      </c>
      <c r="G94" s="94"/>
    </row>
    <row r="95" spans="1:7" x14ac:dyDescent="0.25">
      <c r="A95" s="1" t="s">
        <v>1035</v>
      </c>
      <c r="B95" s="246" t="str">
        <f t="shared" si="4"/>
        <v>Fig 4.29</v>
      </c>
      <c r="C95" s="94" t="str">
        <f t="shared" si="6"/>
        <v>Figura 4.29</v>
      </c>
      <c r="D95" s="246" t="str">
        <f t="shared" si="5"/>
        <v>Variação do RPK doméstico, PIB e população brasileira em relação ao ano anterior, 2004 a 2013</v>
      </c>
      <c r="E95" s="247" t="s">
        <v>1035</v>
      </c>
      <c r="F95" s="247">
        <v>101</v>
      </c>
      <c r="G95" s="94"/>
    </row>
    <row r="96" spans="1:7" x14ac:dyDescent="0.25">
      <c r="A96" s="1" t="s">
        <v>1350</v>
      </c>
      <c r="B96" s="246" t="str">
        <f t="shared" si="4"/>
        <v>Fig 4.30</v>
      </c>
      <c r="C96" s="94" t="str">
        <f t="shared" si="6"/>
        <v>Figura 4.30</v>
      </c>
      <c r="D96" s="246" t="str">
        <f t="shared" si="5"/>
        <v>Participação das cinco maiores empresas no RPK – mercado doméstico, 2010 a 2013</v>
      </c>
      <c r="E96" s="247" t="s">
        <v>1350</v>
      </c>
      <c r="F96" s="247">
        <v>102</v>
      </c>
      <c r="G96" s="94"/>
    </row>
    <row r="97" spans="1:7" x14ac:dyDescent="0.25">
      <c r="A97" s="1" t="s">
        <v>1036</v>
      </c>
      <c r="B97" s="246" t="str">
        <f t="shared" si="4"/>
        <v>Fig 4.31</v>
      </c>
      <c r="C97" s="94" t="str">
        <f t="shared" si="6"/>
        <v>Figura 4.31</v>
      </c>
      <c r="D97" s="246" t="str">
        <f t="shared" si="5"/>
        <v>Variação no RPK com relação ao ano anterior – por empresa – mercado doméstico, 2013</v>
      </c>
      <c r="E97" s="247" t="s">
        <v>1036</v>
      </c>
      <c r="F97" s="247">
        <v>102</v>
      </c>
      <c r="G97" s="94"/>
    </row>
    <row r="98" spans="1:7" x14ac:dyDescent="0.25">
      <c r="A98" s="1" t="s">
        <v>1037</v>
      </c>
      <c r="B98" s="246" t="str">
        <f t="shared" si="4"/>
        <v>Fig 4.32</v>
      </c>
      <c r="C98" s="94" t="str">
        <f t="shared" si="6"/>
        <v>Figura 4.32</v>
      </c>
      <c r="D98" s="246" t="str">
        <f t="shared" si="5"/>
        <v>Evolução da quantidade de carga paga transportada – mercado doméstico, 2004 a 2013</v>
      </c>
      <c r="E98" s="247" t="s">
        <v>1037</v>
      </c>
      <c r="F98" s="247">
        <v>103</v>
      </c>
      <c r="G98" s="94"/>
    </row>
    <row r="99" spans="1:7" x14ac:dyDescent="0.25">
      <c r="A99" s="1" t="s">
        <v>1038</v>
      </c>
      <c r="B99" s="246" t="str">
        <f t="shared" si="4"/>
        <v>Fig 4.33</v>
      </c>
      <c r="C99" s="94" t="str">
        <f t="shared" si="6"/>
        <v>Figura 4.33</v>
      </c>
      <c r="D99" s="246" t="str">
        <f t="shared" si="5"/>
        <v>Variação anual da quantidade de carga paga transportada – mercado doméstico, 2004 a 2013</v>
      </c>
      <c r="E99" s="247" t="s">
        <v>1038</v>
      </c>
      <c r="F99" s="247">
        <v>103</v>
      </c>
      <c r="G99" s="94"/>
    </row>
    <row r="100" spans="1:7" x14ac:dyDescent="0.25">
      <c r="A100" s="1" t="s">
        <v>1039</v>
      </c>
      <c r="B100" s="246" t="str">
        <f t="shared" si="4"/>
        <v>Fig 4.34</v>
      </c>
      <c r="C100" s="94" t="str">
        <f t="shared" si="6"/>
        <v>Figura 4.34</v>
      </c>
      <c r="D100" s="246" t="str">
        <f t="shared" si="5"/>
        <v>Participação das cinco principais empresas em termos de carga paga transportada – mercado doméstico, 2013</v>
      </c>
      <c r="E100" s="247" t="s">
        <v>1039</v>
      </c>
      <c r="F100" s="247">
        <v>104</v>
      </c>
      <c r="G100" s="94"/>
    </row>
    <row r="101" spans="1:7" x14ac:dyDescent="0.25">
      <c r="A101" s="1" t="s">
        <v>1040</v>
      </c>
      <c r="B101" s="246" t="str">
        <f t="shared" si="4"/>
        <v>Fig 4.35</v>
      </c>
      <c r="C101" s="94" t="str">
        <f t="shared" si="6"/>
        <v>Figura 4.35</v>
      </c>
      <c r="D101" s="246" t="str">
        <f t="shared" si="5"/>
        <v>Variação da carga paga transportada com relação ao ano anterior – por empresa – mercado doméstico, 2013</v>
      </c>
      <c r="E101" s="247" t="s">
        <v>1040</v>
      </c>
      <c r="F101" s="247">
        <v>104</v>
      </c>
      <c r="G101" s="94"/>
    </row>
    <row r="102" spans="1:7" x14ac:dyDescent="0.25">
      <c r="A102" s="1" t="s">
        <v>1041</v>
      </c>
      <c r="B102" s="246" t="str">
        <f t="shared" si="4"/>
        <v>Fig 4.36</v>
      </c>
      <c r="C102" s="94" t="str">
        <f t="shared" si="6"/>
        <v>Figura 4.36</v>
      </c>
      <c r="D102" s="246" t="str">
        <f t="shared" si="5"/>
        <v>Carga paga transportada nas 20 principais rotas – mercado doméstico, 2013</v>
      </c>
      <c r="E102" s="247" t="s">
        <v>1041</v>
      </c>
      <c r="F102" s="247">
        <v>105</v>
      </c>
      <c r="G102" s="94"/>
    </row>
    <row r="103" spans="1:7" x14ac:dyDescent="0.25">
      <c r="A103" s="1" t="s">
        <v>1042</v>
      </c>
      <c r="B103" s="246" t="str">
        <f t="shared" si="4"/>
        <v>Fig 4.37</v>
      </c>
      <c r="C103" s="94" t="str">
        <f t="shared" si="6"/>
        <v>Figura 4.37</v>
      </c>
      <c r="D103" s="246" t="str">
        <f t="shared" si="5"/>
        <v>Carga paga despachada por Unidade da Federação – mercado doméstico, 2013</v>
      </c>
      <c r="E103" s="247" t="s">
        <v>1042</v>
      </c>
      <c r="F103" s="247">
        <v>106</v>
      </c>
      <c r="G103" s="94"/>
    </row>
    <row r="104" spans="1:7" x14ac:dyDescent="0.25">
      <c r="A104" s="1" t="s">
        <v>1043</v>
      </c>
      <c r="B104" s="246" t="str">
        <f t="shared" si="4"/>
        <v>Fig 4.38</v>
      </c>
      <c r="C104" s="94" t="str">
        <f t="shared" si="6"/>
        <v>Figura 4.38</v>
      </c>
      <c r="D104" s="246" t="str">
        <f t="shared" si="5"/>
        <v>Evolução do número de passageiros pagos transportados – mercado internacional, 2004 a 2013</v>
      </c>
      <c r="E104" s="247" t="s">
        <v>1043</v>
      </c>
      <c r="F104" s="247">
        <v>108</v>
      </c>
      <c r="G104" s="94"/>
    </row>
    <row r="105" spans="1:7" x14ac:dyDescent="0.25">
      <c r="A105" s="1" t="s">
        <v>1044</v>
      </c>
      <c r="B105" s="246" t="str">
        <f t="shared" si="4"/>
        <v>Fig 4.39</v>
      </c>
      <c r="C105" s="94" t="str">
        <f t="shared" si="6"/>
        <v>Figura 4.39</v>
      </c>
      <c r="D105" s="246" t="str">
        <f t="shared" si="5"/>
        <v>Variação no número de passageiros pagos transportados em relação ao ano anterior – mercado internacional, 2004 a 2013</v>
      </c>
      <c r="E105" s="247" t="s">
        <v>1044</v>
      </c>
      <c r="F105" s="247">
        <v>108</v>
      </c>
      <c r="G105" s="94"/>
    </row>
    <row r="106" spans="1:7" x14ac:dyDescent="0.25">
      <c r="A106" s="1" t="s">
        <v>1045</v>
      </c>
      <c r="B106" s="246" t="str">
        <f t="shared" si="4"/>
        <v>Fig 4.40</v>
      </c>
      <c r="C106" s="94" t="str">
        <f t="shared" si="6"/>
        <v>Figura 4.40</v>
      </c>
      <c r="D106" s="246" t="str">
        <f t="shared" ref="D106:D142" si="7">RIGHT(A106,LEN(A106)-FIND(":",A106)-1)</f>
        <v>Evolução do número de passageiros pagos transportados – mercado internacional – por nacionalidade da empresa, 2004 a 2013</v>
      </c>
      <c r="E106" s="247" t="s">
        <v>1045</v>
      </c>
      <c r="F106" s="247">
        <v>109</v>
      </c>
      <c r="G106" s="94"/>
    </row>
    <row r="107" spans="1:7" x14ac:dyDescent="0.25">
      <c r="A107" s="1" t="s">
        <v>1046</v>
      </c>
      <c r="B107" s="246" t="str">
        <f t="shared" si="4"/>
        <v>Fig 4.41</v>
      </c>
      <c r="C107" s="94" t="str">
        <f t="shared" si="6"/>
        <v>Figura 4.41</v>
      </c>
      <c r="D107" s="246" t="str">
        <f t="shared" si="7"/>
        <v>Variação do número de passageiros pagos transportados em 2013 com relação a 2004 – mercado internacional, por nacionalidade da empresa</v>
      </c>
      <c r="E107" s="247" t="s">
        <v>1046</v>
      </c>
      <c r="F107" s="247">
        <v>109</v>
      </c>
      <c r="G107" s="94"/>
    </row>
    <row r="108" spans="1:7" x14ac:dyDescent="0.25">
      <c r="A108" s="1" t="s">
        <v>1047</v>
      </c>
      <c r="B108" s="246" t="str">
        <f t="shared" si="4"/>
        <v>Fig 4.42</v>
      </c>
      <c r="C108" s="94" t="str">
        <f t="shared" si="6"/>
        <v>Figura 4.42</v>
      </c>
      <c r="D108" s="246" t="str">
        <f t="shared" si="7"/>
        <v>Variação do número de passageiros pagos transportados em 2013 com relação a 2012 – mercado internacional – por nacionalidade da empresa</v>
      </c>
      <c r="E108" s="247" t="s">
        <v>1047</v>
      </c>
      <c r="F108" s="247">
        <v>110</v>
      </c>
      <c r="G108" s="94"/>
    </row>
    <row r="109" spans="1:7" x14ac:dyDescent="0.25">
      <c r="A109" s="1" t="s">
        <v>1048</v>
      </c>
      <c r="B109" s="246" t="str">
        <f t="shared" si="4"/>
        <v>Fig 4.43</v>
      </c>
      <c r="C109" s="94" t="str">
        <f t="shared" si="6"/>
        <v>Figura 4.43</v>
      </c>
      <c r="D109" s="246" t="str">
        <f t="shared" si="7"/>
        <v>Participação de mercado das quatro maiores empresas em termos de passageiros pagos transportados – mercado internacional, 2013</v>
      </c>
      <c r="E109" s="247" t="s">
        <v>1048</v>
      </c>
      <c r="F109" s="247">
        <v>110</v>
      </c>
      <c r="G109" s="94"/>
    </row>
    <row r="110" spans="1:7" x14ac:dyDescent="0.25">
      <c r="A110" s="1" t="s">
        <v>1049</v>
      </c>
      <c r="B110" s="246" t="str">
        <f t="shared" si="4"/>
        <v>Fig 4.44</v>
      </c>
      <c r="C110" s="94" t="str">
        <f t="shared" si="6"/>
        <v>Figura 4.44</v>
      </c>
      <c r="D110" s="246" t="str">
        <f t="shared" si="7"/>
        <v>Variação na quantidade de passageiros pagos transportados em 2013 com relação a 2012 pelas quatro maiores empresas – mercado internacional</v>
      </c>
      <c r="E110" s="247" t="s">
        <v>1049</v>
      </c>
      <c r="F110" s="247">
        <v>111</v>
      </c>
      <c r="G110" s="94"/>
    </row>
    <row r="111" spans="1:7" x14ac:dyDescent="0.25">
      <c r="A111" s="1" t="s">
        <v>1050</v>
      </c>
      <c r="B111" s="246" t="str">
        <f t="shared" si="4"/>
        <v>Fig 4.45</v>
      </c>
      <c r="C111" s="94" t="str">
        <f t="shared" si="6"/>
        <v>Figura 4.45</v>
      </c>
      <c r="D111" s="246" t="str">
        <f t="shared" si="7"/>
        <v>Quantidade de passageiros transportados entre o Brasil e outros países – por continente, 2012 e 2013</v>
      </c>
      <c r="E111" s="247" t="s">
        <v>1050</v>
      </c>
      <c r="F111" s="247">
        <v>111</v>
      </c>
      <c r="G111" s="94"/>
    </row>
    <row r="112" spans="1:7" x14ac:dyDescent="0.25">
      <c r="A112" s="1" t="s">
        <v>1051</v>
      </c>
      <c r="B112" s="246" t="str">
        <f t="shared" si="4"/>
        <v>Fig 4.46</v>
      </c>
      <c r="C112" s="94" t="str">
        <f t="shared" si="6"/>
        <v>Figura 4.46</v>
      </c>
      <c r="D112" s="246" t="str">
        <f t="shared" si="7"/>
        <v>Quantidade de passageiros transportados entre o Brasil e os 20 principais destinos internacionais, 2012 e 2013</v>
      </c>
      <c r="E112" s="247" t="s">
        <v>1051</v>
      </c>
      <c r="F112" s="247">
        <v>112</v>
      </c>
      <c r="G112" s="94"/>
    </row>
    <row r="113" spans="1:7" x14ac:dyDescent="0.25">
      <c r="A113" s="1" t="s">
        <v>1052</v>
      </c>
      <c r="B113" s="246" t="str">
        <f t="shared" si="4"/>
        <v>Fig 4.47</v>
      </c>
      <c r="C113" s="94" t="str">
        <f t="shared" si="6"/>
        <v>Figura 4.47</v>
      </c>
      <c r="D113" s="246" t="str">
        <f t="shared" si="7"/>
        <v>Evolução do RPK – mercado internacional, 2004 a 2013</v>
      </c>
      <c r="E113" s="247" t="s">
        <v>1052</v>
      </c>
      <c r="F113" s="247">
        <v>113</v>
      </c>
      <c r="G113" s="94"/>
    </row>
    <row r="114" spans="1:7" x14ac:dyDescent="0.25">
      <c r="A114" s="1" t="s">
        <v>1053</v>
      </c>
      <c r="B114" s="246" t="str">
        <f t="shared" si="4"/>
        <v>Fig 4.48</v>
      </c>
      <c r="C114" s="94" t="str">
        <f t="shared" si="6"/>
        <v>Figura 4.48</v>
      </c>
      <c r="D114" s="246" t="str">
        <f t="shared" si="7"/>
        <v>Variação no RPK em relação ao ano anterior – mercado internacional, 2004 a 2013</v>
      </c>
      <c r="E114" s="247" t="s">
        <v>1053</v>
      </c>
      <c r="F114" s="247">
        <v>113</v>
      </c>
      <c r="G114" s="94"/>
    </row>
    <row r="115" spans="1:7" x14ac:dyDescent="0.25">
      <c r="A115" s="1" t="s">
        <v>1054</v>
      </c>
      <c r="B115" s="246" t="str">
        <f t="shared" si="4"/>
        <v>Fig 4.49</v>
      </c>
      <c r="C115" s="94" t="str">
        <f t="shared" si="6"/>
        <v>Figura 4.49</v>
      </c>
      <c r="D115" s="246" t="str">
        <f t="shared" si="7"/>
        <v>Evolução do RPK – mercado internacional – por nacionalidade das empresas, 2004 a 2013</v>
      </c>
      <c r="E115" s="247" t="s">
        <v>1054</v>
      </c>
      <c r="F115" s="247">
        <v>114</v>
      </c>
      <c r="G115" s="94"/>
    </row>
    <row r="116" spans="1:7" x14ac:dyDescent="0.25">
      <c r="A116" s="1" t="s">
        <v>1055</v>
      </c>
      <c r="B116" s="246" t="str">
        <f t="shared" si="4"/>
        <v>Fig 4.50</v>
      </c>
      <c r="C116" s="94" t="str">
        <f t="shared" si="6"/>
        <v>Figura 4.50</v>
      </c>
      <c r="D116" s="246" t="str">
        <f t="shared" si="7"/>
        <v>Variação do RPK em 2013 com relação a 2004 – mercado internacional – por nacionalidade da empresa</v>
      </c>
      <c r="E116" s="247" t="s">
        <v>1055</v>
      </c>
      <c r="F116" s="247">
        <v>114</v>
      </c>
      <c r="G116" s="94"/>
    </row>
    <row r="117" spans="1:7" x14ac:dyDescent="0.25">
      <c r="A117" s="1" t="s">
        <v>1056</v>
      </c>
      <c r="B117" s="246" t="str">
        <f t="shared" si="4"/>
        <v>Fig 4.51</v>
      </c>
      <c r="C117" s="94" t="str">
        <f t="shared" si="6"/>
        <v>Figura 4.51</v>
      </c>
      <c r="D117" s="246" t="str">
        <f t="shared" si="7"/>
        <v>Variação do RPK em 2013 com relação a 2012 – mercado internacional – por nacionalidade da empresa</v>
      </c>
      <c r="E117" s="247" t="s">
        <v>1056</v>
      </c>
      <c r="F117" s="247">
        <v>114</v>
      </c>
      <c r="G117" s="94"/>
    </row>
    <row r="118" spans="1:7" x14ac:dyDescent="0.25">
      <c r="A118" s="1" t="s">
        <v>1057</v>
      </c>
      <c r="B118" s="246" t="str">
        <f t="shared" si="4"/>
        <v>Fig 4.52</v>
      </c>
      <c r="C118" s="94" t="str">
        <f t="shared" si="6"/>
        <v>Figura 4.52</v>
      </c>
      <c r="D118" s="246" t="str">
        <f t="shared" si="7"/>
        <v>Participação de mercado das quatro maiores empresas em termos de RPK – mercado internacional, 2013</v>
      </c>
      <c r="E118" s="247" t="s">
        <v>1057</v>
      </c>
      <c r="F118" s="247">
        <v>115</v>
      </c>
      <c r="G118" s="94"/>
    </row>
    <row r="119" spans="1:7" x14ac:dyDescent="0.25">
      <c r="A119" s="1" t="s">
        <v>1058</v>
      </c>
      <c r="B119" s="246" t="str">
        <f t="shared" si="4"/>
        <v>Fig 4.53</v>
      </c>
      <c r="C119" s="94" t="str">
        <f t="shared" si="6"/>
        <v>Figura 4.53</v>
      </c>
      <c r="D119" s="246" t="str">
        <f t="shared" si="7"/>
        <v>Variação do RPK das quatro maiores empresas em 2013 com relação a 2012 – mercado internacional</v>
      </c>
      <c r="E119" s="247" t="s">
        <v>1058</v>
      </c>
      <c r="F119" s="247">
        <v>115</v>
      </c>
      <c r="G119" s="94"/>
    </row>
    <row r="120" spans="1:7" x14ac:dyDescent="0.25">
      <c r="A120" s="1" t="s">
        <v>1059</v>
      </c>
      <c r="B120" s="246" t="str">
        <f t="shared" si="4"/>
        <v>Fig 4.54</v>
      </c>
      <c r="C120" s="94" t="str">
        <f t="shared" si="6"/>
        <v>Figura 4.54</v>
      </c>
      <c r="D120" s="246" t="str">
        <f t="shared" si="7"/>
        <v>Evolução da quantidade de carga paga transportada – mercado internacional, 2004 a 2013</v>
      </c>
      <c r="E120" s="247" t="s">
        <v>1059</v>
      </c>
      <c r="F120" s="247">
        <v>116</v>
      </c>
      <c r="G120" s="94"/>
    </row>
    <row r="121" spans="1:7" x14ac:dyDescent="0.25">
      <c r="A121" s="1" t="s">
        <v>1060</v>
      </c>
      <c r="B121" s="246" t="str">
        <f t="shared" si="4"/>
        <v>Fig 4.55</v>
      </c>
      <c r="C121" s="94" t="str">
        <f t="shared" si="6"/>
        <v>Figura 4.55</v>
      </c>
      <c r="D121" s="246" t="str">
        <f t="shared" si="7"/>
        <v>Evolução da quantidade de carga paga transportada por nacionalidade das empresas – mercado internacional, 2004 a 2013</v>
      </c>
      <c r="E121" s="247" t="s">
        <v>1060</v>
      </c>
      <c r="F121" s="247">
        <v>116</v>
      </c>
      <c r="G121" s="94"/>
    </row>
    <row r="122" spans="1:7" x14ac:dyDescent="0.25">
      <c r="A122" s="1" t="s">
        <v>1061</v>
      </c>
      <c r="B122" s="246" t="str">
        <f t="shared" si="4"/>
        <v>Fig 4.56</v>
      </c>
      <c r="C122" s="94" t="str">
        <f t="shared" si="6"/>
        <v>Figura 4.56</v>
      </c>
      <c r="D122" s="246" t="str">
        <f t="shared" si="7"/>
        <v>Variação na quantidade de carga paga transportada em 2013 com relação a 2004 – mercado internacional</v>
      </c>
      <c r="E122" s="247" t="s">
        <v>1061</v>
      </c>
      <c r="F122" s="247">
        <v>117</v>
      </c>
      <c r="G122" s="94"/>
    </row>
    <row r="123" spans="1:7" x14ac:dyDescent="0.25">
      <c r="A123" s="1" t="s">
        <v>1062</v>
      </c>
      <c r="B123" s="246" t="str">
        <f t="shared" si="4"/>
        <v>Fig 4.57</v>
      </c>
      <c r="C123" s="94" t="str">
        <f t="shared" si="6"/>
        <v>Figura 4.57</v>
      </c>
      <c r="D123" s="246" t="str">
        <f t="shared" si="7"/>
        <v>Variação na quantidade de carga paga transportada em 2013 com relação a 2012 – mercado internacional</v>
      </c>
      <c r="E123" s="247" t="s">
        <v>1062</v>
      </c>
      <c r="F123" s="247">
        <v>117</v>
      </c>
      <c r="G123" s="94"/>
    </row>
    <row r="124" spans="1:7" x14ac:dyDescent="0.25">
      <c r="A124" s="1" t="s">
        <v>1063</v>
      </c>
      <c r="B124" s="246" t="str">
        <f t="shared" si="4"/>
        <v>Fig 4.58</v>
      </c>
      <c r="C124" s="94" t="str">
        <f t="shared" si="6"/>
        <v>Figura 4.58</v>
      </c>
      <c r="D124" s="246" t="str">
        <f t="shared" si="7"/>
        <v>Participação das principais empresas na quantidade de carga paga transportada – mercado internacional, 2013</v>
      </c>
      <c r="E124" s="247" t="s">
        <v>1063</v>
      </c>
      <c r="F124" s="247">
        <v>118</v>
      </c>
      <c r="G124" s="94"/>
    </row>
    <row r="125" spans="1:7" x14ac:dyDescent="0.25">
      <c r="A125" s="1" t="s">
        <v>1064</v>
      </c>
      <c r="B125" s="246" t="str">
        <f t="shared" si="4"/>
        <v>Fig 4.59</v>
      </c>
      <c r="C125" s="94" t="str">
        <f t="shared" si="6"/>
        <v>Figura 4.59</v>
      </c>
      <c r="D125" s="246" t="str">
        <f t="shared" si="7"/>
        <v>Variação da quantidade de carga paga transportada pelas principais empresas em 2013 com relação a 2012 – mercado internacional</v>
      </c>
      <c r="E125" s="247" t="s">
        <v>1064</v>
      </c>
      <c r="F125" s="247">
        <v>118</v>
      </c>
      <c r="G125" s="94"/>
    </row>
    <row r="126" spans="1:7" x14ac:dyDescent="0.25">
      <c r="A126" s="1" t="s">
        <v>1353</v>
      </c>
      <c r="B126" s="246" t="str">
        <f t="shared" si="4"/>
        <v>Fig 4.60</v>
      </c>
      <c r="C126" s="94" t="str">
        <f t="shared" si="6"/>
        <v>Figura 4.60</v>
      </c>
      <c r="D126" s="246" t="str">
        <f t="shared" si="7"/>
        <v>Quantidade de carga paga transportada entre Brasil e demais países, por continente – mercado internacional, 2012 e 2013</v>
      </c>
      <c r="E126" s="247" t="s">
        <v>1353</v>
      </c>
      <c r="F126" s="247">
        <v>119</v>
      </c>
      <c r="G126" s="94"/>
    </row>
    <row r="127" spans="1:7" x14ac:dyDescent="0.25">
      <c r="A127" s="1" t="s">
        <v>1355</v>
      </c>
      <c r="B127" s="246" t="str">
        <f t="shared" si="4"/>
        <v>Fig 4.61</v>
      </c>
      <c r="C127" s="94" t="str">
        <f t="shared" si="6"/>
        <v>Figura 4.61</v>
      </c>
      <c r="D127" s="246" t="str">
        <f t="shared" si="7"/>
        <v>Quantidade de carga paga transportada nas 20 principais rotas internacionais com origem no Brasil – 2012 e 2013</v>
      </c>
      <c r="E127" s="247" t="s">
        <v>1355</v>
      </c>
      <c r="F127" s="247">
        <v>120</v>
      </c>
      <c r="G127" s="94"/>
    </row>
    <row r="128" spans="1:7" x14ac:dyDescent="0.25">
      <c r="A128" s="1" t="s">
        <v>1357</v>
      </c>
      <c r="B128" s="246" t="str">
        <f t="shared" ref="B128:B131" si="8">LEFT(A128,3)&amp;" "&amp;MID(A128,8,FIND(":",A128)-8)</f>
        <v>Fig 4.62</v>
      </c>
      <c r="C128" s="94" t="str">
        <f t="shared" ref="C128:C131" si="9">"Figura "&amp;MID(B128,FIND(" ",B128)+1,LEN(B128)-FIND(" ",B128))</f>
        <v>Figura 4.62</v>
      </c>
      <c r="D128" s="246" t="str">
        <f t="shared" ref="D128:D131" si="10">RIGHT(A128,LEN(A128)-FIND(":",A128)-1)</f>
        <v>Quantidade de carga paga transportada nas 20 principais rotas internacionais com destino no Brasil – 2012 e 2013</v>
      </c>
      <c r="E128" s="247" t="s">
        <v>1357</v>
      </c>
      <c r="F128" s="247">
        <v>121</v>
      </c>
      <c r="G128" s="94"/>
    </row>
    <row r="129" spans="1:7" x14ac:dyDescent="0.25">
      <c r="A129" s="1" t="s">
        <v>1065</v>
      </c>
      <c r="B129" s="246" t="str">
        <f t="shared" si="8"/>
        <v>Fig 4.63</v>
      </c>
      <c r="C129" s="94" t="str">
        <f t="shared" si="9"/>
        <v>Figura 4.63</v>
      </c>
      <c r="D129" s="246" t="str">
        <f t="shared" si="10"/>
        <v>Comparativo de passageiros interestaduais de longa distância transportados – 2004 a 2013</v>
      </c>
      <c r="E129" s="247" t="s">
        <v>1065</v>
      </c>
      <c r="F129" s="247">
        <v>122</v>
      </c>
      <c r="G129" s="94"/>
    </row>
    <row r="130" spans="1:7" x14ac:dyDescent="0.25">
      <c r="A130" s="1" t="s">
        <v>1066</v>
      </c>
      <c r="B130" s="246" t="str">
        <f t="shared" si="8"/>
        <v>Fig 4.64</v>
      </c>
      <c r="C130" s="94" t="str">
        <f t="shared" si="9"/>
        <v>Figura 4.64</v>
      </c>
      <c r="D130" s="246" t="str">
        <f t="shared" si="10"/>
        <v>Participação dos modais aéreo e rodoviário no transporte de passageiros – 2013</v>
      </c>
      <c r="E130" s="247" t="s">
        <v>1066</v>
      </c>
      <c r="F130" s="247">
        <v>123</v>
      </c>
      <c r="G130" s="94"/>
    </row>
    <row r="131" spans="1:7" x14ac:dyDescent="0.25">
      <c r="A131" s="1" t="s">
        <v>1067</v>
      </c>
      <c r="B131" s="246" t="str">
        <f t="shared" si="8"/>
        <v>Fig 4.65</v>
      </c>
      <c r="C131" s="94" t="str">
        <f t="shared" si="9"/>
        <v>Figura 4.65</v>
      </c>
      <c r="D131" s="246" t="str">
        <f t="shared" si="10"/>
        <v>Participação dos modais aéreo e rodoviário no transporte de passageiros – 2012 e 2004</v>
      </c>
      <c r="E131" s="247" t="s">
        <v>1067</v>
      </c>
      <c r="F131" s="247">
        <v>123</v>
      </c>
      <c r="G131" s="94"/>
    </row>
    <row r="132" spans="1:7" ht="18.75" x14ac:dyDescent="0.3">
      <c r="A132" s="144" t="s">
        <v>791</v>
      </c>
      <c r="B132" s="246"/>
      <c r="C132" s="94"/>
      <c r="D132" s="246"/>
      <c r="E132" s="247"/>
      <c r="F132" s="247"/>
      <c r="G132" s="94"/>
    </row>
    <row r="133" spans="1:7" x14ac:dyDescent="0.25">
      <c r="A133" s="1" t="s">
        <v>1068</v>
      </c>
      <c r="B133" s="246" t="str">
        <f t="shared" si="4"/>
        <v>Fig 5.1</v>
      </c>
      <c r="C133" s="94" t="str">
        <f t="shared" si="6"/>
        <v>Figura 5.1</v>
      </c>
      <c r="D133" s="246" t="str">
        <f t="shared" si="7"/>
        <v>Evolução do aproveitamento em termos de RPK/ASK – mercados doméstico e internacional, 2004 a 2013</v>
      </c>
      <c r="E133" s="247" t="s">
        <v>1068</v>
      </c>
      <c r="F133" s="247">
        <v>125</v>
      </c>
      <c r="G133" s="94"/>
    </row>
    <row r="134" spans="1:7" x14ac:dyDescent="0.25">
      <c r="A134" s="1" t="s">
        <v>1069</v>
      </c>
      <c r="B134" s="246" t="str">
        <f t="shared" si="4"/>
        <v>Fig 5.2</v>
      </c>
      <c r="C134" s="94" t="str">
        <f t="shared" si="6"/>
        <v>Figura 5.2</v>
      </c>
      <c r="D134" s="246" t="str">
        <f t="shared" si="7"/>
        <v>Variação do aproveitamento RPK/ASK com relação ao ano anterior – mercados doméstico e internacional, 2004 a 2013</v>
      </c>
      <c r="E134" s="247" t="s">
        <v>1069</v>
      </c>
      <c r="F134" s="247">
        <v>126</v>
      </c>
      <c r="G134" s="94"/>
    </row>
    <row r="135" spans="1:7" x14ac:dyDescent="0.25">
      <c r="A135" s="1" t="s">
        <v>1070</v>
      </c>
      <c r="B135" s="246" t="str">
        <f t="shared" si="4"/>
        <v>Fig 5.3</v>
      </c>
      <c r="C135" s="94" t="str">
        <f t="shared" si="6"/>
        <v>Figura 5.3</v>
      </c>
      <c r="D135" s="246" t="str">
        <f t="shared" si="7"/>
        <v>Variação do aproveitamento RPK/ASK com relação ao mesmo mês do ano anterior – mercados doméstico e internacional, 2013</v>
      </c>
      <c r="E135" s="247" t="s">
        <v>1070</v>
      </c>
      <c r="F135" s="247">
        <v>126</v>
      </c>
      <c r="G135" s="94"/>
    </row>
    <row r="136" spans="1:7" x14ac:dyDescent="0.25">
      <c r="A136" s="1" t="s">
        <v>1071</v>
      </c>
      <c r="B136" s="246" t="str">
        <f t="shared" si="4"/>
        <v>Fig 5.4</v>
      </c>
      <c r="C136" s="94" t="str">
        <f t="shared" si="6"/>
        <v>Figura 5.4</v>
      </c>
      <c r="D136" s="246" t="str">
        <f t="shared" si="7"/>
        <v>Aproveitamento em termos de Horas Voadas por Aeronave-Dia Disponível, por empresa – mercados doméstico e internacional, 2012 (esquerda) e 2013 (direita)</v>
      </c>
      <c r="E136" s="247" t="s">
        <v>1071</v>
      </c>
      <c r="F136" s="247">
        <v>127</v>
      </c>
      <c r="G136" s="94"/>
    </row>
    <row r="137" spans="1:7" x14ac:dyDescent="0.25">
      <c r="A137" s="1" t="s">
        <v>1072</v>
      </c>
      <c r="B137" s="246" t="str">
        <f t="shared" si="4"/>
        <v>Fig 5.5</v>
      </c>
      <c r="C137" s="94" t="str">
        <f t="shared" si="6"/>
        <v>Figura 5.5</v>
      </c>
      <c r="D137" s="246" t="str">
        <f t="shared" si="7"/>
        <v>Aproveitamento em termos de Horas Voadas por Aeronave-Dia Disponível, por configuração da aeronave – empresas brasileiras, 2012 e 2013</v>
      </c>
      <c r="E137" s="247" t="s">
        <v>1072</v>
      </c>
      <c r="F137" s="247">
        <v>127</v>
      </c>
      <c r="G137" s="94"/>
    </row>
    <row r="138" spans="1:7" x14ac:dyDescent="0.25">
      <c r="A138" s="1" t="s">
        <v>1073</v>
      </c>
      <c r="B138" s="246" t="str">
        <f t="shared" si="4"/>
        <v>Fig 5.6</v>
      </c>
      <c r="C138" s="94" t="str">
        <f t="shared" si="6"/>
        <v>Figura 5.6</v>
      </c>
      <c r="D138" s="246" t="str">
        <f t="shared" si="7"/>
        <v>Evolução do aproveitamento em termos de RPK/ASK – mercado doméstico, 2004 a 2013</v>
      </c>
      <c r="E138" s="247" t="s">
        <v>1073</v>
      </c>
      <c r="F138" s="247">
        <v>128</v>
      </c>
      <c r="G138" s="94"/>
    </row>
    <row r="139" spans="1:7" x14ac:dyDescent="0.25">
      <c r="A139" s="1" t="s">
        <v>1074</v>
      </c>
      <c r="B139" s="246" t="str">
        <f t="shared" si="4"/>
        <v>Fig 5.7</v>
      </c>
      <c r="C139" s="94" t="str">
        <f t="shared" si="6"/>
        <v>Figura 5.7</v>
      </c>
      <c r="D139" s="246" t="str">
        <f t="shared" si="7"/>
        <v>Variação do aproveitamento RPK/ASK com relação ao ano anterior – mercado doméstico, 2004 a 2013</v>
      </c>
      <c r="E139" s="247" t="s">
        <v>1074</v>
      </c>
      <c r="F139" s="247">
        <v>128</v>
      </c>
      <c r="G139" s="94"/>
    </row>
    <row r="140" spans="1:7" x14ac:dyDescent="0.25">
      <c r="A140" s="1" t="s">
        <v>1075</v>
      </c>
      <c r="B140" s="246" t="str">
        <f t="shared" si="4"/>
        <v>Fig 5.8</v>
      </c>
      <c r="C140" s="94" t="str">
        <f t="shared" si="6"/>
        <v>Figura 5.8</v>
      </c>
      <c r="D140" s="246" t="str">
        <f t="shared" si="7"/>
        <v>Variação do aproveitamento RPK/ASK com relação ao mesmo mês do ano anterior – mercado doméstico, 2013</v>
      </c>
      <c r="E140" s="247" t="s">
        <v>1075</v>
      </c>
      <c r="F140" s="247">
        <v>129</v>
      </c>
      <c r="G140" s="94"/>
    </row>
    <row r="141" spans="1:7" x14ac:dyDescent="0.25">
      <c r="A141" s="1" t="s">
        <v>1076</v>
      </c>
      <c r="B141" s="246" t="str">
        <f t="shared" si="4"/>
        <v>Fig 5.9</v>
      </c>
      <c r="C141" s="94" t="str">
        <f t="shared" si="6"/>
        <v>Figura 5.9</v>
      </c>
      <c r="D141" s="246" t="str">
        <f t="shared" si="7"/>
        <v>Aproveitamento em termos de RPK/ASK, por empresa – mercado doméstico, 2012 (esquerda) e 2013 (direita)</v>
      </c>
      <c r="E141" s="247" t="s">
        <v>1076</v>
      </c>
      <c r="F141" s="247">
        <v>129</v>
      </c>
      <c r="G141" s="94"/>
    </row>
    <row r="142" spans="1:7" x14ac:dyDescent="0.25">
      <c r="A142" s="1" t="s">
        <v>1077</v>
      </c>
      <c r="B142" s="246" t="str">
        <f t="shared" si="4"/>
        <v>Fig 5.10</v>
      </c>
      <c r="C142" s="94" t="str">
        <f t="shared" si="6"/>
        <v>Figura 5.10</v>
      </c>
      <c r="D142" s="246" t="str">
        <f t="shared" si="7"/>
        <v>Evolução do aproveitamento em termos de RPK/ASK – mercado internacional, 2004 a 2013</v>
      </c>
      <c r="E142" s="247" t="s">
        <v>1077</v>
      </c>
      <c r="F142" s="247">
        <v>130</v>
      </c>
      <c r="G142" s="94"/>
    </row>
    <row r="143" spans="1:7" x14ac:dyDescent="0.25">
      <c r="A143" s="1" t="s">
        <v>1078</v>
      </c>
      <c r="B143" s="246" t="str">
        <f t="shared" ref="B143:B217" si="11">LEFT(A143,3)&amp;" "&amp;MID(A143,8,FIND(":",A143)-8)</f>
        <v>Fig 5.11</v>
      </c>
      <c r="C143" s="94" t="str">
        <f t="shared" si="6"/>
        <v>Figura 5.11</v>
      </c>
      <c r="D143" s="246" t="str">
        <f t="shared" ref="D143:D185" si="12">RIGHT(A143,LEN(A143)-FIND(":",A143)-1)</f>
        <v>Variação do aproveitamento RPK/ASK com relação ao mesmo mês do ano anterior – mercado internacional, 2013</v>
      </c>
      <c r="E143" s="247" t="s">
        <v>1078</v>
      </c>
      <c r="F143" s="247">
        <v>130</v>
      </c>
      <c r="G143" s="94"/>
    </row>
    <row r="144" spans="1:7" x14ac:dyDescent="0.25">
      <c r="A144" s="1" t="s">
        <v>1079</v>
      </c>
      <c r="B144" s="246" t="str">
        <f t="shared" si="11"/>
        <v>Fig 5.12</v>
      </c>
      <c r="C144" s="94" t="str">
        <f t="shared" ref="C144:C217" si="13">"Figura "&amp;MID(B144,FIND(" ",B144)+1,LEN(B144)-FIND(" ",B144))</f>
        <v>Figura 5.12</v>
      </c>
      <c r="D144" s="246" t="str">
        <f t="shared" si="12"/>
        <v>Aproveitamento em termos de RPK/ASK, por empresa – mercado internacional, 2012 (esquerda) e 2013 (direita)</v>
      </c>
      <c r="E144" s="247" t="s">
        <v>1079</v>
      </c>
      <c r="F144" s="247">
        <v>131</v>
      </c>
      <c r="G144" s="94"/>
    </row>
    <row r="145" spans="1:7" ht="18.75" x14ac:dyDescent="0.3">
      <c r="A145" s="144" t="s">
        <v>793</v>
      </c>
      <c r="B145" s="246"/>
      <c r="C145" s="94"/>
      <c r="D145" s="246"/>
      <c r="E145" s="247"/>
      <c r="F145" s="247">
        <v>134</v>
      </c>
      <c r="G145" s="94"/>
    </row>
    <row r="146" spans="1:7" x14ac:dyDescent="0.25">
      <c r="A146" s="1" t="s">
        <v>1080</v>
      </c>
      <c r="B146" s="246" t="str">
        <f t="shared" si="11"/>
        <v>Fig 6.1</v>
      </c>
      <c r="C146" s="94" t="str">
        <f t="shared" si="13"/>
        <v>Figura 6.1</v>
      </c>
      <c r="D146" s="246" t="str">
        <f t="shared" si="12"/>
        <v>Evolução dos Percentuais de Atraso e Cancelamento – indústria, por ano, 2004 a 2013</v>
      </c>
      <c r="E146" s="247" t="s">
        <v>1080</v>
      </c>
      <c r="F146" s="247">
        <v>135</v>
      </c>
      <c r="G146" s="94"/>
    </row>
    <row r="147" spans="1:7" x14ac:dyDescent="0.25">
      <c r="A147" s="1" t="s">
        <v>1081</v>
      </c>
      <c r="B147" s="246" t="str">
        <f t="shared" si="11"/>
        <v>Fig 6.2</v>
      </c>
      <c r="C147" s="94" t="str">
        <f t="shared" si="13"/>
        <v>Figura 6.2</v>
      </c>
      <c r="D147" s="246" t="str">
        <f t="shared" si="12"/>
        <v>Variação dos Percentuais de Atraso e Cancelamento com relação ao ano anterior – indústria, 2004 a 2013</v>
      </c>
      <c r="E147" s="247" t="s">
        <v>1081</v>
      </c>
      <c r="F147" s="247">
        <v>135</v>
      </c>
      <c r="G147" s="94"/>
    </row>
    <row r="148" spans="1:7" x14ac:dyDescent="0.25">
      <c r="A148" s="1" t="s">
        <v>1082</v>
      </c>
      <c r="B148" s="246" t="str">
        <f t="shared" si="11"/>
        <v>Fig 6.3</v>
      </c>
      <c r="C148" s="94" t="str">
        <f t="shared" si="13"/>
        <v>Figura 6.3</v>
      </c>
      <c r="D148" s="246" t="str">
        <f t="shared" si="12"/>
        <v>Evolução dos Percentuais de Atraso e Cancelamento – indústria, por mês, 2013</v>
      </c>
      <c r="E148" s="247" t="s">
        <v>1082</v>
      </c>
      <c r="F148" s="247">
        <v>136</v>
      </c>
      <c r="G148" s="94"/>
    </row>
    <row r="149" spans="1:7" x14ac:dyDescent="0.25">
      <c r="A149" s="1" t="s">
        <v>1083</v>
      </c>
      <c r="B149" s="246" t="str">
        <f t="shared" si="11"/>
        <v>Fig 6.4</v>
      </c>
      <c r="C149" s="94" t="str">
        <f t="shared" si="13"/>
        <v>Figura 6.4</v>
      </c>
      <c r="D149" s="246" t="str">
        <f t="shared" si="12"/>
        <v>Variação dos Percentuais de Atrasos e Cancelamentos com relação ao mesmo mês do ano anterior, – indústria, 2013</v>
      </c>
      <c r="E149" s="247" t="s">
        <v>1083</v>
      </c>
      <c r="F149" s="247">
        <v>137</v>
      </c>
      <c r="G149" s="94"/>
    </row>
    <row r="150" spans="1:7" x14ac:dyDescent="0.25">
      <c r="A150" s="1" t="s">
        <v>1084</v>
      </c>
      <c r="B150" s="246" t="str">
        <f t="shared" si="11"/>
        <v>Fig 6.5</v>
      </c>
      <c r="C150" s="94" t="str">
        <f t="shared" si="13"/>
        <v>Figura 6.5</v>
      </c>
      <c r="D150" s="246" t="str">
        <f t="shared" si="12"/>
        <v>Evolução dos Percentuais de Atraso e Cancelamento – indústria, por ano, 2004 a 2013</v>
      </c>
      <c r="E150" s="247" t="s">
        <v>1084</v>
      </c>
      <c r="F150" s="247">
        <v>137</v>
      </c>
      <c r="G150" s="94"/>
    </row>
    <row r="151" spans="1:7" x14ac:dyDescent="0.25">
      <c r="A151" s="1" t="s">
        <v>1085</v>
      </c>
      <c r="B151" s="246" t="str">
        <f t="shared" si="11"/>
        <v>Fig 6.6</v>
      </c>
      <c r="C151" s="94" t="str">
        <f t="shared" si="13"/>
        <v>Figura 6.6</v>
      </c>
      <c r="D151" s="246" t="str">
        <f t="shared" si="12"/>
        <v>Variação dos Percentuais de Atraso e Cancelamento com relação ao ano anterior – indústria, 2004 a 2013</v>
      </c>
      <c r="E151" s="247" t="s">
        <v>1085</v>
      </c>
      <c r="F151" s="247">
        <v>138</v>
      </c>
      <c r="G151" s="94"/>
    </row>
    <row r="152" spans="1:7" x14ac:dyDescent="0.25">
      <c r="A152" s="1" t="s">
        <v>1086</v>
      </c>
      <c r="B152" s="246" t="str">
        <f t="shared" si="11"/>
        <v>Fig 6.7</v>
      </c>
      <c r="C152" s="94" t="str">
        <f t="shared" si="13"/>
        <v>Figura 6.7</v>
      </c>
      <c r="D152" s="246" t="str">
        <f t="shared" si="12"/>
        <v>Evolução dos Percentuais de Atraso e Cancelamento – indústria, por mês, 2013</v>
      </c>
      <c r="E152" s="247" t="s">
        <v>1086</v>
      </c>
      <c r="F152" s="247">
        <v>138</v>
      </c>
      <c r="G152" s="94"/>
    </row>
    <row r="153" spans="1:7" x14ac:dyDescent="0.25">
      <c r="A153" s="1" t="s">
        <v>1087</v>
      </c>
      <c r="B153" s="246" t="str">
        <f t="shared" si="11"/>
        <v>Fig 6.8</v>
      </c>
      <c r="C153" s="94" t="str">
        <f t="shared" si="13"/>
        <v>Figura 6.8</v>
      </c>
      <c r="D153" s="246" t="str">
        <f t="shared" si="12"/>
        <v>Variação dos Percentuais de Atrasos e Cancelamentos com relação ao mesmo mês do ano anterior, – indústria, 2013</v>
      </c>
      <c r="E153" s="247" t="s">
        <v>1087</v>
      </c>
      <c r="F153" s="247">
        <v>139</v>
      </c>
      <c r="G153" s="94"/>
    </row>
    <row r="154" spans="1:7" x14ac:dyDescent="0.25">
      <c r="A154" s="1" t="s">
        <v>1088</v>
      </c>
      <c r="B154" s="246" t="str">
        <f t="shared" ref="B154:B161" si="14">LEFT(A154,3)&amp;" "&amp;MID(A154,8,FIND(":",A154)-8)</f>
        <v>Fig 6.9</v>
      </c>
      <c r="C154" s="94" t="str">
        <f t="shared" ref="C154:C161" si="15">"Figura "&amp;MID(B154,FIND(" ",B154)+1,LEN(B154)-FIND(" ",B154))</f>
        <v>Figura 6.9</v>
      </c>
      <c r="D154" s="246" t="str">
        <f t="shared" ref="D154:D161" si="16">RIGHT(A154,LEN(A154)-FIND(":",A154)-1)</f>
        <v>Evolução dos Percentuais de Atraso e Cancelamento – indústria, por ano, 2004 a 2013</v>
      </c>
      <c r="E154" s="247" t="s">
        <v>1088</v>
      </c>
      <c r="F154" s="247">
        <v>140</v>
      </c>
      <c r="G154" s="94"/>
    </row>
    <row r="155" spans="1:7" x14ac:dyDescent="0.25">
      <c r="A155" s="1" t="s">
        <v>1089</v>
      </c>
      <c r="B155" s="246" t="str">
        <f t="shared" si="14"/>
        <v>Fig 6.10</v>
      </c>
      <c r="C155" s="94" t="str">
        <f t="shared" si="15"/>
        <v>Figura 6.10</v>
      </c>
      <c r="D155" s="246" t="str">
        <f t="shared" si="16"/>
        <v>Variação dos Percentuais de Atraso e Cancelamento com relação ao ano anterior – indústria, 2004 a 2013</v>
      </c>
      <c r="E155" s="247" t="s">
        <v>1089</v>
      </c>
      <c r="F155" s="247">
        <v>140</v>
      </c>
      <c r="G155" s="94"/>
    </row>
    <row r="156" spans="1:7" x14ac:dyDescent="0.25">
      <c r="A156" s="1" t="s">
        <v>1090</v>
      </c>
      <c r="B156" s="246" t="str">
        <f t="shared" si="14"/>
        <v>Fig 6.11</v>
      </c>
      <c r="C156" s="94" t="str">
        <f t="shared" si="15"/>
        <v>Figura 6.11</v>
      </c>
      <c r="D156" s="246" t="str">
        <f t="shared" si="16"/>
        <v>Evolução dos Percentuais de Atraso e Cancelamento – indústria, por mês, 2013</v>
      </c>
      <c r="E156" s="247" t="s">
        <v>1090</v>
      </c>
      <c r="F156" s="247">
        <v>141</v>
      </c>
      <c r="G156" s="94"/>
    </row>
    <row r="157" spans="1:7" x14ac:dyDescent="0.25">
      <c r="A157" s="1" t="s">
        <v>1091</v>
      </c>
      <c r="B157" s="246" t="str">
        <f t="shared" si="14"/>
        <v>Fig 6.12</v>
      </c>
      <c r="C157" s="94" t="str">
        <f t="shared" si="15"/>
        <v>Figura 6.12</v>
      </c>
      <c r="D157" s="246" t="str">
        <f t="shared" si="16"/>
        <v>Variação dos Percentuais de Atrasos e Cancelamentos com relação ao mesmo mês do ano anterior, – indústria, 2013</v>
      </c>
      <c r="E157" s="247" t="s">
        <v>1091</v>
      </c>
      <c r="F157" s="247">
        <v>143</v>
      </c>
      <c r="G157" s="94"/>
    </row>
    <row r="158" spans="1:7" x14ac:dyDescent="0.25">
      <c r="A158" s="1" t="s">
        <v>1092</v>
      </c>
      <c r="B158" s="246" t="str">
        <f t="shared" si="14"/>
        <v>Fig 6.13</v>
      </c>
      <c r="C158" s="94" t="str">
        <f t="shared" si="15"/>
        <v>Figura 6.13</v>
      </c>
      <c r="D158" s="246" t="str">
        <f t="shared" si="16"/>
        <v>Percentuais de Atrasos nas 20 principais rotas domésticas, 2013</v>
      </c>
      <c r="E158" s="247" t="s">
        <v>1092</v>
      </c>
      <c r="F158" s="247">
        <v>144</v>
      </c>
      <c r="G158" s="94"/>
    </row>
    <row r="159" spans="1:7" x14ac:dyDescent="0.25">
      <c r="A159" s="1" t="s">
        <v>1093</v>
      </c>
      <c r="B159" s="246" t="str">
        <f t="shared" si="14"/>
        <v>Fig 6.14</v>
      </c>
      <c r="C159" s="94" t="str">
        <f t="shared" si="15"/>
        <v>Figura 6.14</v>
      </c>
      <c r="D159" s="246" t="str">
        <f t="shared" si="16"/>
        <v>Percentuais de Cancelamentos nas 20 principais rotas domésticas, 2013</v>
      </c>
      <c r="E159" s="247" t="s">
        <v>1093</v>
      </c>
      <c r="F159" s="247">
        <v>145</v>
      </c>
      <c r="G159" s="94"/>
    </row>
    <row r="160" spans="1:7" x14ac:dyDescent="0.25">
      <c r="A160" s="1" t="s">
        <v>1094</v>
      </c>
      <c r="B160" s="246" t="str">
        <f t="shared" si="14"/>
        <v>Fig 6.15</v>
      </c>
      <c r="C160" s="94" t="str">
        <f t="shared" si="15"/>
        <v>Figura 6.15</v>
      </c>
      <c r="D160" s="246" t="str">
        <f t="shared" si="16"/>
        <v>Percentuais de Atrasos nas 20 principais rotas internacionais, 2013</v>
      </c>
      <c r="E160" s="247" t="s">
        <v>1094</v>
      </c>
      <c r="F160" s="247">
        <v>146</v>
      </c>
      <c r="G160" s="94"/>
    </row>
    <row r="161" spans="1:7" x14ac:dyDescent="0.25">
      <c r="A161" s="1" t="s">
        <v>1095</v>
      </c>
      <c r="B161" s="246" t="str">
        <f t="shared" si="14"/>
        <v>Fig 6.16</v>
      </c>
      <c r="C161" s="94" t="str">
        <f t="shared" si="15"/>
        <v>Figura 6.16</v>
      </c>
      <c r="D161" s="246" t="str">
        <f t="shared" si="16"/>
        <v>Percentuais de Cancelamentos nas 20 principais rotas internacionais, 2013</v>
      </c>
      <c r="E161" s="247" t="s">
        <v>1095</v>
      </c>
      <c r="F161" s="247">
        <v>150</v>
      </c>
      <c r="G161" s="94"/>
    </row>
    <row r="162" spans="1:7" ht="18.75" x14ac:dyDescent="0.3">
      <c r="A162" s="144" t="s">
        <v>794</v>
      </c>
      <c r="B162" s="246"/>
      <c r="C162" s="94"/>
      <c r="D162" s="246"/>
      <c r="E162" s="247"/>
      <c r="F162" s="247"/>
      <c r="G162" s="94"/>
    </row>
    <row r="163" spans="1:7" x14ac:dyDescent="0.25">
      <c r="A163" s="1" t="s">
        <v>1096</v>
      </c>
      <c r="B163" s="246" t="str">
        <f t="shared" si="11"/>
        <v>Fig 7.1</v>
      </c>
      <c r="C163" s="94" t="str">
        <f t="shared" si="13"/>
        <v>Figura 7.1</v>
      </c>
      <c r="D163" s="246" t="str">
        <f t="shared" si="12"/>
        <v>Evolução da tarifa aérea média doméstica real, 2004 a 2013</v>
      </c>
      <c r="E163" s="247" t="s">
        <v>1096</v>
      </c>
      <c r="F163" s="247">
        <v>151</v>
      </c>
      <c r="G163" s="94"/>
    </row>
    <row r="164" spans="1:7" x14ac:dyDescent="0.25">
      <c r="A164" s="1" t="s">
        <v>1097</v>
      </c>
      <c r="B164" s="246" t="str">
        <f t="shared" si="11"/>
        <v>Fig 7.2</v>
      </c>
      <c r="C164" s="94" t="str">
        <f t="shared" si="13"/>
        <v>Figura 7.2</v>
      </c>
      <c r="D164" s="246" t="str">
        <f t="shared" si="12"/>
        <v>Variação da tarifa aérea média doméstica real com relação ao ano anterior, 2004 a 2013</v>
      </c>
      <c r="E164" s="247" t="s">
        <v>1097</v>
      </c>
      <c r="F164" s="247">
        <v>151</v>
      </c>
      <c r="G164" s="94"/>
    </row>
    <row r="165" spans="1:7" x14ac:dyDescent="0.25">
      <c r="A165" s="1" t="s">
        <v>1376</v>
      </c>
      <c r="B165" s="246" t="str">
        <f t="shared" si="11"/>
        <v>Fig 7.3</v>
      </c>
      <c r="C165" s="94" t="str">
        <f t="shared" si="13"/>
        <v>Figura 7.3</v>
      </c>
      <c r="D165" s="246" t="str">
        <f t="shared" si="12"/>
        <v>Variação da tarifa aérea média doméstica real com relação ao mesmo mês do ano anterior, 2011 a 2013</v>
      </c>
      <c r="E165" s="247" t="s">
        <v>1376</v>
      </c>
      <c r="F165" s="247">
        <v>152</v>
      </c>
      <c r="G165" s="94"/>
    </row>
    <row r="166" spans="1:7" x14ac:dyDescent="0.25">
      <c r="A166" s="1" t="s">
        <v>446</v>
      </c>
      <c r="B166" s="246" t="str">
        <f t="shared" si="11"/>
        <v>Fig 7.4</v>
      </c>
      <c r="C166" s="94" t="str">
        <f t="shared" si="13"/>
        <v>Figura 7.4</v>
      </c>
      <c r="D166" s="246" t="str">
        <f t="shared" si="12"/>
        <v>Distribuição percentual de assentos comercializados por intervalo de tarifa doméstica real</v>
      </c>
      <c r="E166" s="247" t="s">
        <v>446</v>
      </c>
      <c r="F166" s="247">
        <v>153</v>
      </c>
      <c r="G166" s="94"/>
    </row>
    <row r="167" spans="1:7" x14ac:dyDescent="0.25">
      <c r="A167" s="1" t="s">
        <v>1098</v>
      </c>
      <c r="B167" s="246" t="str">
        <f t="shared" si="11"/>
        <v>Fig 7.5</v>
      </c>
      <c r="C167" s="94" t="str">
        <f t="shared" si="13"/>
        <v>Figura 7.5</v>
      </c>
      <c r="D167" s="246" t="str">
        <f t="shared" si="12"/>
        <v>Evolução do yield tarifa aérea médio doméstico real, 2004 a 2013</v>
      </c>
      <c r="E167" s="247" t="s">
        <v>1098</v>
      </c>
      <c r="F167" s="247">
        <v>154</v>
      </c>
      <c r="G167" s="94"/>
    </row>
    <row r="168" spans="1:7" x14ac:dyDescent="0.25">
      <c r="A168" s="1" t="s">
        <v>1099</v>
      </c>
      <c r="B168" s="246" t="str">
        <f t="shared" si="11"/>
        <v>Fig 7.6</v>
      </c>
      <c r="C168" s="94" t="str">
        <f t="shared" si="13"/>
        <v>Figura 7.6</v>
      </c>
      <c r="D168" s="246" t="str">
        <f t="shared" si="12"/>
        <v>Variação do yield tarifa aérea médio doméstico real com relação ao ano anterior, 2004 a 2013</v>
      </c>
      <c r="E168" s="247" t="s">
        <v>1099</v>
      </c>
      <c r="F168" s="247">
        <v>154</v>
      </c>
      <c r="G168" s="94"/>
    </row>
    <row r="169" spans="1:7" x14ac:dyDescent="0.25">
      <c r="A169" s="1" t="s">
        <v>1100</v>
      </c>
      <c r="B169" s="246" t="str">
        <f t="shared" si="11"/>
        <v>Fig 7.7</v>
      </c>
      <c r="C169" s="94" t="str">
        <f t="shared" si="13"/>
        <v>Figura 7.7</v>
      </c>
      <c r="D169" s="246" t="str">
        <f t="shared" si="12"/>
        <v>Variação do yield tarifa aérea médio doméstico real com relação ao mesmo mês do ano anterior, 2011 a 2013</v>
      </c>
      <c r="E169" s="247" t="s">
        <v>1100</v>
      </c>
      <c r="F169" s="247">
        <v>155</v>
      </c>
      <c r="G169" s="94"/>
    </row>
    <row r="170" spans="1:7" x14ac:dyDescent="0.25">
      <c r="A170" s="1" t="s">
        <v>796</v>
      </c>
      <c r="B170" s="246" t="str">
        <f t="shared" si="11"/>
        <v>Fig 7.8</v>
      </c>
      <c r="C170" s="94" t="str">
        <f t="shared" si="13"/>
        <v>Figura 7.8</v>
      </c>
      <c r="D170" s="246" t="str">
        <f t="shared" si="12"/>
        <v>Distribuição percentual de assentos comercializados por intervalo de yield tarifa doméstica real</v>
      </c>
      <c r="E170" s="247" t="s">
        <v>796</v>
      </c>
      <c r="F170" s="247">
        <v>158</v>
      </c>
      <c r="G170" s="94"/>
    </row>
    <row r="171" spans="1:7" ht="18.75" x14ac:dyDescent="0.3">
      <c r="A171" s="144" t="s">
        <v>795</v>
      </c>
      <c r="B171" s="246"/>
      <c r="C171" s="94"/>
      <c r="D171" s="246"/>
      <c r="E171" s="247"/>
      <c r="F171" s="247"/>
      <c r="G171" s="94"/>
    </row>
    <row r="172" spans="1:7" x14ac:dyDescent="0.25">
      <c r="A172" s="1" t="s">
        <v>1101</v>
      </c>
      <c r="B172" s="246" t="str">
        <f t="shared" si="11"/>
        <v>Fig 8.1</v>
      </c>
      <c r="C172" s="94" t="str">
        <f t="shared" si="13"/>
        <v>Figura 8.1</v>
      </c>
      <c r="D172" s="246" t="str">
        <f t="shared" si="12"/>
        <v>Receita de Voo (R$ 1.000,00) da indústria, 2009 a 2013</v>
      </c>
      <c r="E172" s="247" t="s">
        <v>1101</v>
      </c>
      <c r="F172" s="247">
        <v>159</v>
      </c>
      <c r="G172" s="94"/>
    </row>
    <row r="173" spans="1:7" x14ac:dyDescent="0.25">
      <c r="A173" s="1" t="s">
        <v>1102</v>
      </c>
      <c r="B173" s="246" t="str">
        <f t="shared" si="11"/>
        <v>Fig 8.2</v>
      </c>
      <c r="C173" s="94" t="str">
        <f t="shared" si="13"/>
        <v>Figura 8.2</v>
      </c>
      <c r="D173" s="246" t="str">
        <f t="shared" si="12"/>
        <v>Variação da receita de voo com relação ao ano anterior, 2010 a 2013</v>
      </c>
      <c r="E173" s="247" t="s">
        <v>1102</v>
      </c>
      <c r="F173" s="247">
        <v>159</v>
      </c>
      <c r="G173" s="94"/>
    </row>
    <row r="174" spans="1:7" x14ac:dyDescent="0.25">
      <c r="A174" s="1" t="s">
        <v>1103</v>
      </c>
      <c r="B174" s="246" t="str">
        <f t="shared" si="11"/>
        <v>Fig 8.3</v>
      </c>
      <c r="C174" s="94" t="str">
        <f t="shared" si="13"/>
        <v>Figura 8.3</v>
      </c>
      <c r="D174" s="246" t="str">
        <f t="shared" si="12"/>
        <v>Composição das Receitas de Voo da indústria, 2013</v>
      </c>
      <c r="E174" s="247" t="s">
        <v>1103</v>
      </c>
      <c r="F174" s="247">
        <v>160</v>
      </c>
      <c r="G174" s="94"/>
    </row>
    <row r="175" spans="1:7" x14ac:dyDescent="0.25">
      <c r="A175" s="1" t="s">
        <v>1104</v>
      </c>
      <c r="B175" s="246" t="str">
        <f t="shared" si="11"/>
        <v>Fig 8.4</v>
      </c>
      <c r="C175" s="94" t="str">
        <f t="shared" si="13"/>
        <v>Figura 8.4</v>
      </c>
      <c r="D175" s="246" t="str">
        <f t="shared" si="12"/>
        <v>Evolução da receita de voo – por tipo de receita, 2009 a 2013</v>
      </c>
      <c r="E175" s="247" t="s">
        <v>1104</v>
      </c>
      <c r="F175" s="247">
        <v>160</v>
      </c>
      <c r="G175" s="94"/>
    </row>
    <row r="176" spans="1:7" x14ac:dyDescent="0.25">
      <c r="A176" s="1" t="s">
        <v>1105</v>
      </c>
      <c r="B176" s="246" t="str">
        <f t="shared" si="11"/>
        <v>Fig 8.5</v>
      </c>
      <c r="C176" s="94" t="str">
        <f t="shared" si="13"/>
        <v>Figura 8.5</v>
      </c>
      <c r="D176" s="246" t="str">
        <f t="shared" si="12"/>
        <v>Receita de Voo (R$ 1.000,00) – por empresa, 2010 a 2013</v>
      </c>
      <c r="E176" s="247" t="s">
        <v>1105</v>
      </c>
      <c r="F176" s="247">
        <v>161</v>
      </c>
      <c r="G176" s="94"/>
    </row>
    <row r="177" spans="1:7" x14ac:dyDescent="0.25">
      <c r="A177" s="1" t="s">
        <v>1106</v>
      </c>
      <c r="B177" s="246" t="str">
        <f t="shared" si="11"/>
        <v>Fig 8.6</v>
      </c>
      <c r="C177" s="94" t="str">
        <f t="shared" si="13"/>
        <v>Figura 8.6</v>
      </c>
      <c r="D177" s="246" t="str">
        <f t="shared" si="12"/>
        <v>Variação percentual da Receita de Voo (R$ 1.000,00) – por empresa, 2010 a 2013</v>
      </c>
      <c r="E177" s="247" t="s">
        <v>1106</v>
      </c>
      <c r="F177" s="247">
        <v>162</v>
      </c>
      <c r="G177" s="94"/>
    </row>
    <row r="178" spans="1:7" x14ac:dyDescent="0.25">
      <c r="A178" s="1" t="s">
        <v>1107</v>
      </c>
      <c r="B178" s="246" t="str">
        <f t="shared" si="11"/>
        <v>Fig 8.7</v>
      </c>
      <c r="C178" s="94" t="str">
        <f t="shared" si="13"/>
        <v>Figura 8.7</v>
      </c>
      <c r="D178" s="246" t="str">
        <f t="shared" si="12"/>
        <v>Evolução dos custos e despesas de voo da indústria, 2009 a 2013</v>
      </c>
      <c r="E178" s="247" t="s">
        <v>1107</v>
      </c>
      <c r="F178" s="247">
        <v>163</v>
      </c>
      <c r="G178" s="94"/>
    </row>
    <row r="179" spans="1:7" x14ac:dyDescent="0.25">
      <c r="A179" s="1" t="s">
        <v>1108</v>
      </c>
      <c r="B179" s="246" t="str">
        <f t="shared" si="11"/>
        <v>Fig 8.8</v>
      </c>
      <c r="C179" s="94" t="str">
        <f t="shared" si="13"/>
        <v>Figura 8.8</v>
      </c>
      <c r="D179" s="246" t="str">
        <f t="shared" si="12"/>
        <v>Evolução dos custos e despesas de voo da indústria, 2010 a 2013</v>
      </c>
      <c r="E179" s="247" t="s">
        <v>1108</v>
      </c>
      <c r="F179" s="247">
        <v>163</v>
      </c>
      <c r="G179" s="94"/>
    </row>
    <row r="180" spans="1:7" x14ac:dyDescent="0.25">
      <c r="A180" s="1" t="s">
        <v>1109</v>
      </c>
      <c r="B180" s="246" t="str">
        <f t="shared" si="11"/>
        <v>Fig 8.9</v>
      </c>
      <c r="C180" s="94" t="str">
        <f t="shared" si="13"/>
        <v>Figura 8.9</v>
      </c>
      <c r="D180" s="246" t="str">
        <f t="shared" si="12"/>
        <v>Composição dos custos e das despesas de voo da indústria, 2013</v>
      </c>
      <c r="E180" s="247" t="s">
        <v>1109</v>
      </c>
      <c r="F180" s="247">
        <v>164</v>
      </c>
      <c r="G180" s="94"/>
    </row>
    <row r="181" spans="1:7" x14ac:dyDescent="0.25">
      <c r="A181" s="1" t="s">
        <v>1110</v>
      </c>
      <c r="B181" s="246" t="str">
        <f t="shared" si="11"/>
        <v>Fig 8.10</v>
      </c>
      <c r="C181" s="94" t="str">
        <f t="shared" si="13"/>
        <v>Figura 8.10</v>
      </c>
      <c r="D181" s="246" t="str">
        <f t="shared" si="12"/>
        <v>Evolução das despesas e dos custos de voo da indústria – por tipo, 2009 a 2013</v>
      </c>
      <c r="E181" s="247" t="s">
        <v>1110</v>
      </c>
      <c r="F181" s="247">
        <v>164</v>
      </c>
      <c r="G181" s="94"/>
    </row>
    <row r="182" spans="1:7" x14ac:dyDescent="0.25">
      <c r="A182" s="1" t="s">
        <v>1111</v>
      </c>
      <c r="B182" s="246" t="str">
        <f t="shared" si="11"/>
        <v>Fig 8.11</v>
      </c>
      <c r="C182" s="94" t="str">
        <f t="shared" si="13"/>
        <v>Figura 8.11</v>
      </c>
      <c r="D182" s="246" t="str">
        <f t="shared" si="12"/>
        <v>Evolução da composição das despesas e dos custos de voo – por tipo, 2009 a 2013</v>
      </c>
      <c r="E182" s="247" t="s">
        <v>1111</v>
      </c>
      <c r="F182" s="247">
        <v>165</v>
      </c>
      <c r="G182" s="94"/>
    </row>
    <row r="183" spans="1:7" x14ac:dyDescent="0.25">
      <c r="A183" s="1" t="s">
        <v>1112</v>
      </c>
      <c r="B183" s="246" t="str">
        <f t="shared" si="11"/>
        <v>Fig 8.12</v>
      </c>
      <c r="C183" s="94" t="str">
        <f t="shared" si="13"/>
        <v>Figura 8.12</v>
      </c>
      <c r="D183" s="246" t="str">
        <f t="shared" si="12"/>
        <v>Evolução dos custos e despesas de voo – por empresa, 2009 a 2013</v>
      </c>
      <c r="E183" s="247" t="s">
        <v>1112</v>
      </c>
      <c r="F183" s="247">
        <v>166</v>
      </c>
      <c r="G183" s="94"/>
    </row>
    <row r="184" spans="1:7" x14ac:dyDescent="0.25">
      <c r="A184" s="1" t="s">
        <v>1113</v>
      </c>
      <c r="B184" s="246" t="str">
        <f t="shared" si="11"/>
        <v>Fig 8.13</v>
      </c>
      <c r="C184" s="94" t="str">
        <f t="shared" si="13"/>
        <v>Figura 8.13</v>
      </c>
      <c r="D184" s="246" t="str">
        <f t="shared" si="12"/>
        <v>Resultado Financeiro (R$ 1.000,00) da indústria, 2009 a 2013</v>
      </c>
      <c r="E184" s="247" t="s">
        <v>1113</v>
      </c>
      <c r="F184" s="247">
        <v>167</v>
      </c>
      <c r="G184" s="94"/>
    </row>
    <row r="185" spans="1:7" x14ac:dyDescent="0.25">
      <c r="A185" s="1" t="s">
        <v>1114</v>
      </c>
      <c r="B185" s="246" t="str">
        <f t="shared" si="11"/>
        <v>Fig 8.14</v>
      </c>
      <c r="C185" s="94" t="str">
        <f t="shared" si="13"/>
        <v>Figura 8.14</v>
      </c>
      <c r="D185" s="246" t="str">
        <f t="shared" si="12"/>
        <v>Resultado Financeiro (R$ 1.000,00) por empresa, 2010 a 2013</v>
      </c>
      <c r="E185" s="247" t="s">
        <v>1114</v>
      </c>
      <c r="F185" s="247">
        <v>168</v>
      </c>
      <c r="G185" s="94"/>
    </row>
    <row r="186" spans="1:7" x14ac:dyDescent="0.25">
      <c r="A186" s="1" t="s">
        <v>1115</v>
      </c>
      <c r="B186" s="246" t="str">
        <f t="shared" si="11"/>
        <v>Fig 8.15</v>
      </c>
      <c r="C186" s="94" t="str">
        <f t="shared" si="13"/>
        <v>Figura 8.15</v>
      </c>
      <c r="D186" s="246" t="str">
        <f t="shared" ref="D186:D217" si="17">RIGHT(A186,LEN(A186)-FIND(":",A186)-1)</f>
        <v>Resultado Líquido da indústria, 2009 a 2013</v>
      </c>
      <c r="E186" s="247" t="s">
        <v>1115</v>
      </c>
      <c r="F186" s="247">
        <v>169</v>
      </c>
      <c r="G186" s="94"/>
    </row>
    <row r="187" spans="1:7" x14ac:dyDescent="0.25">
      <c r="A187" s="1" t="s">
        <v>1116</v>
      </c>
      <c r="B187" s="246" t="str">
        <f t="shared" si="11"/>
        <v>Fig 8.16</v>
      </c>
      <c r="C187" s="94" t="str">
        <f t="shared" si="13"/>
        <v>Figura 8.16</v>
      </c>
      <c r="D187" s="246" t="str">
        <f t="shared" si="17"/>
        <v>Resultado Líquido (maiores empresas), 2010 a 2013</v>
      </c>
      <c r="E187" s="247" t="s">
        <v>1116</v>
      </c>
      <c r="F187" s="247">
        <v>170</v>
      </c>
      <c r="G187" s="94"/>
    </row>
    <row r="188" spans="1:7" x14ac:dyDescent="0.25">
      <c r="A188" s="1" t="s">
        <v>1117</v>
      </c>
      <c r="B188" s="246" t="str">
        <f t="shared" si="11"/>
        <v>Fig 8.17</v>
      </c>
      <c r="C188" s="94" t="str">
        <f t="shared" si="13"/>
        <v>Figura 8.17</v>
      </c>
      <c r="D188" s="246" t="str">
        <f t="shared" si="17"/>
        <v>Situação Líquida Patrimonial (R$ 1.000,00) da indústria, 2009 a 2013</v>
      </c>
      <c r="E188" s="247" t="s">
        <v>1117</v>
      </c>
      <c r="F188" s="247">
        <v>171</v>
      </c>
      <c r="G188" s="94"/>
    </row>
    <row r="189" spans="1:7" x14ac:dyDescent="0.25">
      <c r="A189" s="1" t="s">
        <v>1118</v>
      </c>
      <c r="B189" s="246" t="str">
        <f t="shared" si="11"/>
        <v>Fig 8.18</v>
      </c>
      <c r="C189" s="94" t="str">
        <f t="shared" si="13"/>
        <v>Figura 8.18</v>
      </c>
      <c r="D189" s="246" t="str">
        <f t="shared" si="17"/>
        <v>Situação Líquida Patrimonial (R$ 1.000,00) por empresa, 2010 a 2013</v>
      </c>
      <c r="E189" s="247" t="s">
        <v>1118</v>
      </c>
      <c r="F189" s="247">
        <v>172</v>
      </c>
      <c r="G189" s="94"/>
    </row>
    <row r="190" spans="1:7" x14ac:dyDescent="0.25">
      <c r="A190" s="1" t="s">
        <v>1119</v>
      </c>
      <c r="B190" s="246" t="str">
        <f t="shared" si="11"/>
        <v>Fig 8.19</v>
      </c>
      <c r="C190" s="94" t="str">
        <f t="shared" si="13"/>
        <v>Figura 8.19</v>
      </c>
      <c r="D190" s="246" t="str">
        <f t="shared" si="17"/>
        <v>EBIT (R$ 1.000,00) da indústria, 2009 a 2013</v>
      </c>
      <c r="E190" s="247" t="s">
        <v>1119</v>
      </c>
      <c r="F190" s="247">
        <v>173</v>
      </c>
      <c r="G190" s="94"/>
    </row>
    <row r="191" spans="1:7" x14ac:dyDescent="0.25">
      <c r="A191" s="1" t="s">
        <v>1120</v>
      </c>
      <c r="B191" s="246" t="str">
        <f t="shared" si="11"/>
        <v>Fig 8.20</v>
      </c>
      <c r="C191" s="94" t="str">
        <f t="shared" si="13"/>
        <v>Figura 8.20</v>
      </c>
      <c r="D191" s="246" t="str">
        <f t="shared" si="17"/>
        <v>EBIT (R$ 1.000,00) por empresa, 2010 a 2013</v>
      </c>
      <c r="E191" s="247" t="s">
        <v>1120</v>
      </c>
      <c r="F191" s="247">
        <v>174</v>
      </c>
      <c r="G191" s="94"/>
    </row>
    <row r="192" spans="1:7" x14ac:dyDescent="0.25">
      <c r="A192" s="1" t="s">
        <v>1121</v>
      </c>
      <c r="B192" s="246" t="str">
        <f t="shared" si="11"/>
        <v>Fig 8.21</v>
      </c>
      <c r="C192" s="94" t="str">
        <f t="shared" si="13"/>
        <v>Figura 8.21</v>
      </c>
      <c r="D192" s="246" t="str">
        <f t="shared" si="17"/>
        <v>Margem Bruta da indústria, 2009 a 2013</v>
      </c>
      <c r="E192" s="247" t="s">
        <v>1121</v>
      </c>
      <c r="F192" s="247">
        <v>175</v>
      </c>
      <c r="G192" s="94"/>
    </row>
    <row r="193" spans="1:7" x14ac:dyDescent="0.25">
      <c r="A193" s="1" t="s">
        <v>1122</v>
      </c>
      <c r="B193" s="246" t="str">
        <f t="shared" si="11"/>
        <v>Fig 8.22</v>
      </c>
      <c r="C193" s="94" t="str">
        <f t="shared" si="13"/>
        <v>Figura 8.22</v>
      </c>
      <c r="D193" s="246" t="str">
        <f t="shared" si="17"/>
        <v>Margem Bruta por empresa, 2010 a 2013</v>
      </c>
      <c r="E193" s="247" t="s">
        <v>1122</v>
      </c>
      <c r="F193" s="247">
        <v>176</v>
      </c>
      <c r="G193" s="94"/>
    </row>
    <row r="194" spans="1:7" x14ac:dyDescent="0.25">
      <c r="A194" s="1" t="s">
        <v>1123</v>
      </c>
      <c r="B194" s="246" t="str">
        <f t="shared" si="11"/>
        <v>Fig 8.23</v>
      </c>
      <c r="C194" s="94" t="str">
        <f t="shared" si="13"/>
        <v>Figura 8.23</v>
      </c>
      <c r="D194" s="246" t="str">
        <f t="shared" si="17"/>
        <v>Margem Líquida da indústria, 2009 a 2013</v>
      </c>
      <c r="E194" s="247" t="s">
        <v>1123</v>
      </c>
      <c r="F194" s="247">
        <v>177</v>
      </c>
      <c r="G194" s="94"/>
    </row>
    <row r="195" spans="1:7" x14ac:dyDescent="0.25">
      <c r="A195" s="1" t="s">
        <v>1124</v>
      </c>
      <c r="B195" s="246" t="str">
        <f t="shared" si="11"/>
        <v>Fig 8.24</v>
      </c>
      <c r="C195" s="94" t="str">
        <f t="shared" si="13"/>
        <v>Figura 8.24</v>
      </c>
      <c r="D195" s="246" t="str">
        <f t="shared" si="17"/>
        <v>Margem Líquida por empresa, 2010 a 2013</v>
      </c>
      <c r="E195" s="247" t="s">
        <v>1124</v>
      </c>
      <c r="F195" s="247">
        <v>178</v>
      </c>
      <c r="G195" s="94"/>
    </row>
    <row r="196" spans="1:7" x14ac:dyDescent="0.25">
      <c r="A196" s="1" t="s">
        <v>1125</v>
      </c>
      <c r="B196" s="246" t="str">
        <f t="shared" si="11"/>
        <v>Fig 8.25</v>
      </c>
      <c r="C196" s="94" t="str">
        <f t="shared" si="13"/>
        <v>Figura 8.25</v>
      </c>
      <c r="D196" s="246" t="str">
        <f t="shared" si="17"/>
        <v>Índice Liquidez Corrente da indústria, 2009 a 2013</v>
      </c>
      <c r="E196" s="247" t="s">
        <v>1125</v>
      </c>
      <c r="F196" s="247">
        <v>179</v>
      </c>
      <c r="G196" s="94"/>
    </row>
    <row r="197" spans="1:7" x14ac:dyDescent="0.25">
      <c r="A197" s="1" t="s">
        <v>1126</v>
      </c>
      <c r="B197" s="246" t="str">
        <f t="shared" si="11"/>
        <v>Fig 8.26</v>
      </c>
      <c r="C197" s="94" t="str">
        <f t="shared" si="13"/>
        <v>Figura 8.26</v>
      </c>
      <c r="D197" s="246" t="str">
        <f t="shared" si="17"/>
        <v>Índice Liquidez Corrente por empresa, 2010 a 2013</v>
      </c>
      <c r="E197" s="247" t="s">
        <v>1126</v>
      </c>
      <c r="F197" s="247">
        <v>180</v>
      </c>
      <c r="G197" s="94"/>
    </row>
    <row r="198" spans="1:7" x14ac:dyDescent="0.25">
      <c r="A198" s="1" t="s">
        <v>1127</v>
      </c>
      <c r="B198" s="246" t="str">
        <f t="shared" si="11"/>
        <v>Fig 8.27</v>
      </c>
      <c r="C198" s="94" t="str">
        <f t="shared" si="13"/>
        <v>Figura 8.27</v>
      </c>
      <c r="D198" s="246" t="str">
        <f t="shared" si="17"/>
        <v>Índice Liquidez Geral da indústria, 2009 a 2013</v>
      </c>
      <c r="E198" s="247" t="s">
        <v>1127</v>
      </c>
      <c r="F198" s="247">
        <v>181</v>
      </c>
      <c r="G198" s="94"/>
    </row>
    <row r="199" spans="1:7" x14ac:dyDescent="0.25">
      <c r="A199" s="1" t="s">
        <v>1128</v>
      </c>
      <c r="B199" s="246" t="str">
        <f t="shared" si="11"/>
        <v>Fig 8.28</v>
      </c>
      <c r="C199" s="94" t="str">
        <f t="shared" si="13"/>
        <v>Figura 8.28</v>
      </c>
      <c r="D199" s="246" t="str">
        <f t="shared" si="17"/>
        <v>Índice Liquidez Geral por empresa, 2010 a 2013</v>
      </c>
      <c r="E199" s="247" t="s">
        <v>1128</v>
      </c>
      <c r="F199" s="247">
        <v>182</v>
      </c>
      <c r="G199" s="94"/>
    </row>
    <row r="200" spans="1:7" x14ac:dyDescent="0.25">
      <c r="A200" s="1" t="s">
        <v>1129</v>
      </c>
      <c r="B200" s="246" t="str">
        <f t="shared" si="11"/>
        <v>Fig 8.29</v>
      </c>
      <c r="C200" s="94" t="str">
        <f t="shared" si="13"/>
        <v>Figura 8.29</v>
      </c>
      <c r="D200" s="246" t="str">
        <f t="shared" si="17"/>
        <v>Participação de Capitais de Terceiros sobre os Recursos Totais da indústria, 2009 a 2013</v>
      </c>
      <c r="E200" s="247" t="s">
        <v>1129</v>
      </c>
      <c r="F200" s="247">
        <v>183</v>
      </c>
      <c r="G200" s="94"/>
    </row>
    <row r="201" spans="1:7" x14ac:dyDescent="0.25">
      <c r="A201" s="1" t="s">
        <v>1130</v>
      </c>
      <c r="B201" s="246" t="str">
        <f t="shared" si="11"/>
        <v>Fig 8.30</v>
      </c>
      <c r="C201" s="94" t="str">
        <f t="shared" si="13"/>
        <v>Figura 8.30</v>
      </c>
      <c r="D201" s="246" t="str">
        <f t="shared" si="17"/>
        <v>Participação de Capitais de Terceiros sobre os Recursos Totais por empresa, 2010 a 2013</v>
      </c>
      <c r="E201" s="247" t="s">
        <v>1130</v>
      </c>
      <c r="F201" s="247">
        <v>184</v>
      </c>
      <c r="G201" s="94"/>
    </row>
    <row r="202" spans="1:7" x14ac:dyDescent="0.25">
      <c r="A202" s="1" t="s">
        <v>1131</v>
      </c>
      <c r="B202" s="246" t="str">
        <f t="shared" si="11"/>
        <v>Fig 8.31</v>
      </c>
      <c r="C202" s="94" t="str">
        <f t="shared" si="13"/>
        <v>Figura 8.31</v>
      </c>
      <c r="D202" s="246" t="str">
        <f t="shared" si="17"/>
        <v>Grau de endividamento da indústria, 2009 a 2013</v>
      </c>
      <c r="E202" s="247" t="s">
        <v>1131</v>
      </c>
      <c r="F202" s="247">
        <v>185</v>
      </c>
      <c r="G202" s="94"/>
    </row>
    <row r="203" spans="1:7" x14ac:dyDescent="0.25">
      <c r="A203" s="1" t="s">
        <v>1132</v>
      </c>
      <c r="B203" s="246" t="str">
        <f t="shared" si="11"/>
        <v>Fig 8.32</v>
      </c>
      <c r="C203" s="94" t="str">
        <f t="shared" si="13"/>
        <v>Figura 8.32</v>
      </c>
      <c r="D203" s="246" t="str">
        <f t="shared" si="17"/>
        <v>Grau de endividamento por empresa, 2010 a 2013</v>
      </c>
      <c r="E203" s="247" t="s">
        <v>1132</v>
      </c>
      <c r="F203" s="247">
        <v>186</v>
      </c>
      <c r="G203" s="94"/>
    </row>
    <row r="204" spans="1:7" x14ac:dyDescent="0.25">
      <c r="A204" s="1" t="s">
        <v>1133</v>
      </c>
      <c r="B204" s="246" t="str">
        <f t="shared" si="11"/>
        <v>Fig 8.33</v>
      </c>
      <c r="C204" s="94" t="str">
        <f t="shared" si="13"/>
        <v>Figura 8.33</v>
      </c>
      <c r="D204" s="246" t="str">
        <f t="shared" si="17"/>
        <v>Multiplicador de capital próprio da indústria, 2009 a 2013</v>
      </c>
      <c r="E204" s="247" t="s">
        <v>1133</v>
      </c>
      <c r="F204" s="247">
        <v>187</v>
      </c>
      <c r="G204" s="94"/>
    </row>
    <row r="205" spans="1:7" x14ac:dyDescent="0.25">
      <c r="A205" s="1" t="s">
        <v>1134</v>
      </c>
      <c r="B205" s="246" t="str">
        <f t="shared" si="11"/>
        <v>Fig 8.34</v>
      </c>
      <c r="C205" s="94" t="str">
        <f t="shared" si="13"/>
        <v>Figura 8.34</v>
      </c>
      <c r="D205" s="246" t="str">
        <f t="shared" si="17"/>
        <v>Multiplicador de capital próprio por empresa, 2010 a 2013</v>
      </c>
      <c r="E205" s="247" t="s">
        <v>1134</v>
      </c>
      <c r="F205" s="247">
        <v>189</v>
      </c>
      <c r="G205" s="94"/>
    </row>
    <row r="206" spans="1:7" x14ac:dyDescent="0.25">
      <c r="A206" s="1" t="s">
        <v>1135</v>
      </c>
      <c r="B206" s="246" t="str">
        <f t="shared" si="11"/>
        <v>Fig 8.35</v>
      </c>
      <c r="C206" s="94" t="str">
        <f t="shared" si="13"/>
        <v>Figura 8.35</v>
      </c>
      <c r="D206" s="246" t="str">
        <f t="shared" si="17"/>
        <v>RASK (R$/ASK) da indústria, 2009 a 2013</v>
      </c>
      <c r="E206" s="247" t="s">
        <v>1135</v>
      </c>
      <c r="F206" s="247">
        <v>189</v>
      </c>
      <c r="G206" s="94"/>
    </row>
    <row r="207" spans="1:7" x14ac:dyDescent="0.25">
      <c r="A207" s="1" t="s">
        <v>1136</v>
      </c>
      <c r="B207" s="246" t="str">
        <f t="shared" si="11"/>
        <v>Fig 8.36</v>
      </c>
      <c r="C207" s="94" t="str">
        <f t="shared" si="13"/>
        <v>Figura 8.36</v>
      </c>
      <c r="D207" s="246" t="str">
        <f t="shared" si="17"/>
        <v>RASK (R$/ASK) por empresa, 2010 a 2013</v>
      </c>
      <c r="E207" s="247" t="s">
        <v>1136</v>
      </c>
      <c r="F207" s="247">
        <v>190</v>
      </c>
      <c r="G207" s="94"/>
    </row>
    <row r="208" spans="1:7" x14ac:dyDescent="0.25">
      <c r="A208" s="1" t="s">
        <v>1137</v>
      </c>
      <c r="B208" s="246" t="str">
        <f t="shared" si="11"/>
        <v>Fig 8.37</v>
      </c>
      <c r="C208" s="94" t="str">
        <f t="shared" si="13"/>
        <v>Figura 8.37</v>
      </c>
      <c r="D208" s="246" t="str">
        <f t="shared" si="17"/>
        <v>CASK (R$/ASK) da indústria, 2009 a 2013</v>
      </c>
      <c r="E208" s="247" t="s">
        <v>1137</v>
      </c>
      <c r="F208" s="247">
        <v>190</v>
      </c>
      <c r="G208" s="94"/>
    </row>
    <row r="209" spans="1:7" x14ac:dyDescent="0.25">
      <c r="A209" s="1" t="s">
        <v>1138</v>
      </c>
      <c r="B209" s="246" t="str">
        <f t="shared" si="11"/>
        <v>Fig 8.38</v>
      </c>
      <c r="C209" s="94" t="str">
        <f t="shared" si="13"/>
        <v>Figura 8.38</v>
      </c>
      <c r="D209" s="246" t="str">
        <f t="shared" si="17"/>
        <v>CASK (R$/ASK) por empresa, 2010 a 2013</v>
      </c>
      <c r="E209" s="247" t="s">
        <v>1138</v>
      </c>
      <c r="F209" s="247">
        <v>191</v>
      </c>
      <c r="G209" s="94"/>
    </row>
    <row r="210" spans="1:7" x14ac:dyDescent="0.25">
      <c r="A210" s="1" t="s">
        <v>1139</v>
      </c>
      <c r="B210" s="246" t="str">
        <f t="shared" si="11"/>
        <v>Fig 8.39</v>
      </c>
      <c r="C210" s="94" t="str">
        <f t="shared" si="13"/>
        <v>Figura 8.39</v>
      </c>
      <c r="D210" s="246" t="str">
        <f t="shared" si="17"/>
        <v>RASK Passagem Aérea (R$/ASK) da indústria, 2009 a 2013</v>
      </c>
      <c r="E210" s="247" t="s">
        <v>1139</v>
      </c>
      <c r="F210" s="247">
        <v>191</v>
      </c>
      <c r="G210" s="94"/>
    </row>
    <row r="211" spans="1:7" x14ac:dyDescent="0.25">
      <c r="A211" s="1" t="s">
        <v>1140</v>
      </c>
      <c r="B211" s="246" t="str">
        <f t="shared" si="11"/>
        <v>Fig 8.40</v>
      </c>
      <c r="C211" s="94" t="str">
        <f t="shared" si="13"/>
        <v>Figura 8.40</v>
      </c>
      <c r="D211" s="246" t="str">
        <f t="shared" si="17"/>
        <v>RASK Passagem Aérea (R$/ASK) por empresa, 2010 a 2013</v>
      </c>
      <c r="E211" s="247" t="s">
        <v>1140</v>
      </c>
      <c r="F211" s="247">
        <v>192</v>
      </c>
      <c r="G211" s="94"/>
    </row>
    <row r="212" spans="1:7" x14ac:dyDescent="0.25">
      <c r="A212" s="1" t="s">
        <v>1141</v>
      </c>
      <c r="B212" s="246" t="str">
        <f t="shared" si="11"/>
        <v>Fig 8.41</v>
      </c>
      <c r="C212" s="94" t="str">
        <f t="shared" si="13"/>
        <v>Figura 8.41</v>
      </c>
      <c r="D212" s="246" t="str">
        <f t="shared" si="17"/>
        <v>RASK/CASK da indústria, 2009 a 2013</v>
      </c>
      <c r="E212" s="247" t="s">
        <v>1141</v>
      </c>
      <c r="F212" s="247">
        <v>192</v>
      </c>
      <c r="G212" s="94"/>
    </row>
    <row r="213" spans="1:7" x14ac:dyDescent="0.25">
      <c r="A213" s="1" t="s">
        <v>1142</v>
      </c>
      <c r="B213" s="246" t="str">
        <f t="shared" si="11"/>
        <v>Fig 8.42</v>
      </c>
      <c r="C213" s="94" t="str">
        <f t="shared" si="13"/>
        <v>Figura 8.42</v>
      </c>
      <c r="D213" s="246" t="str">
        <f t="shared" si="17"/>
        <v>RASK/CASK por empresa, 2010 a 2013</v>
      </c>
      <c r="E213" s="247" t="s">
        <v>1142</v>
      </c>
      <c r="F213" s="247">
        <v>193</v>
      </c>
      <c r="G213" s="94"/>
    </row>
    <row r="214" spans="1:7" x14ac:dyDescent="0.25">
      <c r="A214" s="1" t="s">
        <v>1143</v>
      </c>
      <c r="B214" s="246" t="str">
        <f t="shared" si="11"/>
        <v>Fig 8.43</v>
      </c>
      <c r="C214" s="94" t="str">
        <f t="shared" si="13"/>
        <v>Figura 8.43</v>
      </c>
      <c r="D214" s="246" t="str">
        <f t="shared" si="17"/>
        <v>RATK (R$/ATK) da indústria, 2009 a 2013</v>
      </c>
      <c r="E214" s="247" t="s">
        <v>1143</v>
      </c>
      <c r="F214" s="247">
        <v>194</v>
      </c>
      <c r="G214" s="94"/>
    </row>
    <row r="215" spans="1:7" x14ac:dyDescent="0.25">
      <c r="A215" s="1" t="s">
        <v>1144</v>
      </c>
      <c r="B215" s="246" t="str">
        <f t="shared" si="11"/>
        <v>Fig 8.44</v>
      </c>
      <c r="C215" s="94" t="str">
        <f t="shared" si="13"/>
        <v>Figura 8.44</v>
      </c>
      <c r="D215" s="246" t="str">
        <f t="shared" si="17"/>
        <v>RATK (R$/ATK) por empresa, 2010 a 2013</v>
      </c>
      <c r="E215" s="247" t="s">
        <v>1144</v>
      </c>
      <c r="F215" s="247">
        <v>194</v>
      </c>
      <c r="G215" s="94"/>
    </row>
    <row r="216" spans="1:7" x14ac:dyDescent="0.25">
      <c r="A216" s="1" t="s">
        <v>1145</v>
      </c>
      <c r="B216" s="246" t="str">
        <f t="shared" si="11"/>
        <v>Fig 8.45</v>
      </c>
      <c r="C216" s="94" t="str">
        <f t="shared" si="13"/>
        <v>Figura 8.45</v>
      </c>
      <c r="D216" s="246" t="str">
        <f t="shared" si="17"/>
        <v>CATK (R$/ATK) da indústria, 2009 a 2013</v>
      </c>
      <c r="E216" s="247" t="s">
        <v>1145</v>
      </c>
      <c r="F216" s="247">
        <v>195</v>
      </c>
      <c r="G216" s="94"/>
    </row>
    <row r="217" spans="1:7" x14ac:dyDescent="0.25">
      <c r="A217" s="1" t="s">
        <v>1146</v>
      </c>
      <c r="B217" s="246" t="str">
        <f t="shared" si="11"/>
        <v>Fig 8.46</v>
      </c>
      <c r="C217" s="94" t="str">
        <f t="shared" si="13"/>
        <v>Figura 8.46</v>
      </c>
      <c r="D217" s="246" t="str">
        <f t="shared" si="17"/>
        <v>CATK (R$/ATK) por empresa, 2010 a 2013</v>
      </c>
      <c r="E217" s="247" t="s">
        <v>1146</v>
      </c>
      <c r="F217" s="247">
        <v>195</v>
      </c>
      <c r="G217" s="94"/>
    </row>
    <row r="218" spans="1:7" x14ac:dyDescent="0.25">
      <c r="A218" s="1" t="s">
        <v>1147</v>
      </c>
      <c r="B218" s="246" t="str">
        <f t="shared" ref="B218:B219" si="18">LEFT(A218,3)&amp;" "&amp;MID(A218,8,FIND(":",A218)-8)</f>
        <v>Fig 8.47</v>
      </c>
      <c r="C218" s="94" t="str">
        <f t="shared" ref="C218:C219" si="19">"Figura "&amp;MID(B218,FIND(" ",B218)+1,LEN(B218)-FIND(" ",B218))</f>
        <v>Figura 8.47</v>
      </c>
      <c r="D218" s="246" t="str">
        <f t="shared" ref="D218:D219" si="20">RIGHT(A218,LEN(A218)-FIND(":",A218)-1)</f>
        <v>RATK/CATK da indústria, 2009 a 2013</v>
      </c>
      <c r="E218" s="247" t="s">
        <v>1147</v>
      </c>
      <c r="F218" s="246">
        <v>196</v>
      </c>
      <c r="G218" s="94"/>
    </row>
    <row r="219" spans="1:7" x14ac:dyDescent="0.25">
      <c r="A219" s="1" t="s">
        <v>1148</v>
      </c>
      <c r="B219" s="246" t="str">
        <f t="shared" si="18"/>
        <v>Fig 8.48</v>
      </c>
      <c r="C219" s="94" t="str">
        <f t="shared" si="19"/>
        <v>Figura 8.48</v>
      </c>
      <c r="D219" s="246" t="str">
        <f t="shared" si="20"/>
        <v>RATK/CATK por empresa, 2010 a 2013</v>
      </c>
      <c r="E219" s="246" t="s">
        <v>1148</v>
      </c>
      <c r="F219" s="94"/>
      <c r="G219" s="94"/>
    </row>
    <row r="220" spans="1:7" x14ac:dyDescent="0.25">
      <c r="B220" s="94"/>
      <c r="C220" s="94"/>
      <c r="D220" s="94"/>
      <c r="E220" s="246"/>
      <c r="F220" s="94"/>
      <c r="G220" s="94"/>
    </row>
    <row r="221" spans="1:7" x14ac:dyDescent="0.25">
      <c r="B221" s="94"/>
      <c r="C221" s="94"/>
      <c r="D221" s="94"/>
      <c r="E221" s="246"/>
      <c r="F221" s="94"/>
      <c r="G221" s="94"/>
    </row>
    <row r="222" spans="1:7" x14ac:dyDescent="0.25">
      <c r="B222" s="94"/>
      <c r="C222" s="94"/>
      <c r="D222" s="94"/>
      <c r="E222" s="246"/>
      <c r="F222" s="94"/>
      <c r="G222" s="94"/>
    </row>
    <row r="223" spans="1:7" x14ac:dyDescent="0.25">
      <c r="B223" s="94"/>
      <c r="C223" s="94"/>
      <c r="D223" s="94"/>
      <c r="E223" s="246"/>
      <c r="F223" s="94"/>
      <c r="G223" s="94"/>
    </row>
    <row r="224" spans="1:7" x14ac:dyDescent="0.25">
      <c r="E224" s="1"/>
    </row>
    <row r="225" spans="5:5" x14ac:dyDescent="0.25">
      <c r="E225" s="1"/>
    </row>
    <row r="226" spans="5:5" x14ac:dyDescent="0.25">
      <c r="E226" s="1"/>
    </row>
    <row r="227" spans="5:5" x14ac:dyDescent="0.25">
      <c r="E227" s="1"/>
    </row>
    <row r="228" spans="5:5" x14ac:dyDescent="0.25">
      <c r="E228" s="1"/>
    </row>
  </sheetData>
  <hyperlinks>
    <hyperlink ref="A4" location="'Fig 1.1'!A1" display="'Fig 1.1'!A1"/>
    <hyperlink ref="A5" location="'Fig 1.2'!A1" display="'Fig 1.2'!A1"/>
    <hyperlink ref="A6" location="'Fig 1.3'!A1" display="'Fig 1.3'!A1"/>
    <hyperlink ref="A7" location="'Fig 1.4'!A1" display="'Fig 1.4'!A1"/>
    <hyperlink ref="A9" location="'Fig 2.1'!A1" display="'Fig 2.1'!A1"/>
    <hyperlink ref="A10" location="'Fig 2.2'!A1" display="'Fig 2.2'!A1"/>
    <hyperlink ref="A11" location="'Fig 2.3'!A1" display="'Fig 2.3'!A1"/>
    <hyperlink ref="A12" location="'Fig 2.4'!A1" display="'Fig 2.4'!A1"/>
    <hyperlink ref="A13" location="'Fig 2.5'!A1" display="'Fig 2.5'!A1"/>
    <hyperlink ref="A14" location="'Fig 2.6'!A1" display="'Fig 2.6'!A1"/>
    <hyperlink ref="A19" location="'Fig 3.1'!A1" display="'Fig 3.1'!A1"/>
    <hyperlink ref="A20" location="'Fig 3.2'!A1" display="'Fig 3.2'!A1"/>
    <hyperlink ref="A21" location="'Fig 3.3'!A1" display="'Fig 3.3'!A1"/>
    <hyperlink ref="A22" location="'Fig 3.4'!A1" display="'Fig 3.4'!A1"/>
    <hyperlink ref="A23" location="'Fig 3.5'!A1" display="'Fig 3.5'!A1"/>
    <hyperlink ref="A24" location="'Fig 3.6'!A1" display="'Fig 3.6'!A1"/>
    <hyperlink ref="A25" location="'Fig 3.7'!A1" display="'Fig 3.7'!A1"/>
    <hyperlink ref="A26" location="'Fig 3.8'!A1" display="'Fig 3.8'!A1"/>
    <hyperlink ref="A27" location="'Fig 3.9'!A1" display="'Fig 3.9'!A1"/>
    <hyperlink ref="A28" location="'Fig 3.10'!A1" display="'Fig 3.10'!A1"/>
    <hyperlink ref="A29" location="'Fig 3.11'!A1" display="'Fig 3.11'!A1"/>
    <hyperlink ref="A30" location="'Fig 3.12'!A1" display="'Fig 3.12'!A1"/>
    <hyperlink ref="A31" location="'Fig 3.13'!A1" display="'Fig 3.13'!A1"/>
    <hyperlink ref="A32" location="'Fig 3.14'!A1" display="'Fig 3.14'!A1"/>
    <hyperlink ref="A33" location="'Fig 3.15'!A1" display="'Fig 3.15'!A1"/>
    <hyperlink ref="A34" location="'Fig 3.16'!A1" display="'Fig 3.16'!A1"/>
    <hyperlink ref="A35" location="'Fig 3.17'!A1" display="'Fig 3.17'!A1"/>
    <hyperlink ref="A36" location="'Fig 3.18'!A1" display="'Fig 3.18'!A1"/>
    <hyperlink ref="A37" location="'Fig 3.19'!A1" display="'Fig 3.19'!A1"/>
    <hyperlink ref="A38" location="'Fig 3.20'!A1" display="'Fig 3.20'!A1"/>
    <hyperlink ref="A39" location="'Fig 3.21'!A1" display="'Fig 3.21'!A1"/>
    <hyperlink ref="A40" location="'Fig 3.22'!A1" display="'Fig 3.22'!A1"/>
    <hyperlink ref="A41" location="'Fig 3.23'!A1" display="'Fig 3.23'!A1"/>
    <hyperlink ref="A42" location="'Fig 3.24'!A1" display="'Fig 3.24'!A1"/>
    <hyperlink ref="A43" location="'Fig 3.25'!A1" display="'Fig 3.25'!A1"/>
    <hyperlink ref="A44" location="'Fig 3.26'!A1" display="'Fig 3.26'!A1"/>
    <hyperlink ref="A45" location="'Fig 3.27'!A1" display="'Fig 3.27'!A1"/>
    <hyperlink ref="A46" location="'Fig 3.28'!A1" display="'Fig 3.28'!A1"/>
    <hyperlink ref="A47" location="'Fig 3.29'!A1" display="'Fig 3.29'!A1"/>
    <hyperlink ref="A48" location="'Fig 3.30'!A1" display="'Fig 3.30'!A1"/>
    <hyperlink ref="A49" location="'Fig 3.31'!A1" display="'Fig 3.31'!A1"/>
    <hyperlink ref="A50" location="'Fig 3.32'!A1" display="'Fig 3.32'!A1"/>
    <hyperlink ref="A51" location="'Fig 3.33'!A1" display="'Fig 3.33'!A1"/>
    <hyperlink ref="A52" location="'Fig 3.34'!A1" display="'Fig 3.34'!A1"/>
    <hyperlink ref="A53" location="'Fig 3.35'!A1" display="'Fig 3.35'!A1"/>
    <hyperlink ref="A54" location="'Fig 3.36'!A1" display="'Fig 3.36'!A1"/>
    <hyperlink ref="A55" location="'Fig 3.37'!A1" display="'Fig 3.37'!A1"/>
    <hyperlink ref="A56" location="'Fig 3.38'!A1" display="'Fig 3.38'!A1"/>
    <hyperlink ref="A57" location="'Fig 3.39'!A1" display="'Fig 3.39'!A1"/>
    <hyperlink ref="A58" location="'Fig 3.40'!A1" display="'Fig 3.40'!A1"/>
    <hyperlink ref="A59" location="'Fig 3.41'!A1" display="'Fig 3.41'!A1"/>
    <hyperlink ref="A60" location="'Fig 3.42'!A1" display="'Fig 3.42'!A1"/>
    <hyperlink ref="A61" location="'Fig 3.43'!A1" display="'Fig 3.43'!A1"/>
    <hyperlink ref="A62" location="'Fig 3.44'!A1" display="'Fig 3.44'!A1"/>
    <hyperlink ref="A63" location="'Fig 3.45'!A1" display="'Fig 3.45'!A1"/>
    <hyperlink ref="A64" location="'Fig 3.46'!A1" display="'Fig 3.46'!A1"/>
    <hyperlink ref="A65" location="'Fig 3.47'!A1" display="'Fig 3.47'!A1"/>
    <hyperlink ref="A67" location="'Fig 4.1'!A1" display="'Fig 4.1'!A1"/>
    <hyperlink ref="A68" location="'Fig 4.2'!A1" display="'Fig 4.2'!A1"/>
    <hyperlink ref="A69" location="'Fig 4.3'!A1" display="'Fig 4.3'!A1"/>
    <hyperlink ref="A70" location="'Fig 4.4'!A1" display="'Fig 4.4'!A1"/>
    <hyperlink ref="A71" location="'Fig 4.5'!A1" display="'Fig 4.5'!A1"/>
    <hyperlink ref="A72" location="'Fig 4.6'!A1" display="'Fig 4.6'!A1"/>
    <hyperlink ref="A73" location="'Fig 4.7'!A1" display="'Fig 4.7'!A1"/>
    <hyperlink ref="A74" location="'Fig 4.8'!A1" display="'Fig 4.8'!A1"/>
    <hyperlink ref="A75" location="'Fig 4.9'!A1" display="'Fig 4.9'!A1"/>
    <hyperlink ref="A76" location="'Fig 4.10'!A1" display="'Fig 4.10'!A1"/>
    <hyperlink ref="A77" location="'Fig 4.11'!A1" display="'Fig 4.11'!A1"/>
    <hyperlink ref="A78" location="'Fig 4.12'!A1" display="'Fig 4.12'!A1"/>
    <hyperlink ref="A79" location="'Fig 4.13'!A1" display="'Fig 4.13'!A1"/>
    <hyperlink ref="A80" location="'Fig 4.14'!A1" display="'Fig 4.14'!A1"/>
    <hyperlink ref="A81" location="'Fig 4.15'!A1" display="'Fig 4.15'!A1"/>
    <hyperlink ref="A83" location="'Fig 4.17'!A1" display="'Fig 4.17'!A1"/>
    <hyperlink ref="A84" location="'Fig 4.18'!A1" display="'Fig 4.18'!A1"/>
    <hyperlink ref="A85" location="'Fig 4.19'!A1" display="'Fig 4.19'!A1"/>
    <hyperlink ref="A86" location="'Fig 4.20'!A1" display="'Fig 4.20'!A1"/>
    <hyperlink ref="A87" location="'Fig 4.21'!A1" display="'Fig 4.21'!A1"/>
    <hyperlink ref="A88" location="'Fig 4.22'!A1" display="'Fig 4.22'!A1"/>
    <hyperlink ref="A89" location="'Fig 4.23'!A1" display="'Fig 4.23'!A1"/>
    <hyperlink ref="A90" location="'Fig 4.24'!A1" display="'Fig 4.24'!A1"/>
    <hyperlink ref="A91" location="'Fig 4.25'!A1" display="'Fig 4.25'!A1"/>
    <hyperlink ref="A92" location="'Fig 4.26'!A1" display="'Fig 4.26'!A1"/>
    <hyperlink ref="A93" location="'Fig 4.27'!A1" display="'Fig 4.27'!A1"/>
    <hyperlink ref="A94" location="'Fig 4.28'!A1" display="'Fig 4.28'!A1"/>
    <hyperlink ref="A95" location="'Fig 4.29'!A1" display="'Fig 4.29'!A1"/>
    <hyperlink ref="A96" location="'Fig 4.30'!A1" display="'Fig 4.30'!A1"/>
    <hyperlink ref="A97" location="'Fig 4.31'!A1" display="'Fig 4.31'!A1"/>
    <hyperlink ref="A98" location="'Fig 4.32'!A1" display="'Fig 4.32'!A1"/>
    <hyperlink ref="A99" location="'Fig 4.33'!A1" display="'Fig 4.33'!A1"/>
    <hyperlink ref="A100" location="'Fig 4.34'!A1" display="'Fig 4.34'!A1"/>
    <hyperlink ref="A101" location="'Fig 4.35'!A1" display="'Fig 4.35'!A1"/>
    <hyperlink ref="A102" location="'Fig 4.36'!A1" display="'Fig 4.36'!A1"/>
    <hyperlink ref="A103" location="'Fig 4.37'!A1" display="'Fig 4.37'!A1"/>
    <hyperlink ref="A104" location="'Fig 4.38'!A1" display="'Fig 4.38'!A1"/>
    <hyperlink ref="A105" location="'Fig 4.39'!A1" display="'Fig 4.39'!A1"/>
    <hyperlink ref="A106" location="'Fig 4.40'!A1" display="'Fig 4.40'!A1"/>
    <hyperlink ref="A107" location="'Fig 4.41'!A1" display="'Fig 4.41'!A1"/>
    <hyperlink ref="A108" location="'Fig 4.42'!A1" display="'Fig 4.42'!A1"/>
    <hyperlink ref="A109" location="'Fig 4.43'!A1" display="'Fig 4.43'!A1"/>
    <hyperlink ref="A110" location="'Fig 4.44'!A1" display="'Fig 4.44'!A1"/>
    <hyperlink ref="A111" location="'Fig 4.45'!A1" display="'Fig 4.45'!A1"/>
    <hyperlink ref="A112" location="'Fig 4.46'!A1" display="'Fig 4.46'!A1"/>
    <hyperlink ref="A113" location="'Fig 4.47'!A1" display="'Fig 4.47'!A1"/>
    <hyperlink ref="A114" location="'Fig 4.48'!A1" display="'Fig 4.48'!A1"/>
    <hyperlink ref="A115" location="'Fig 4.49'!A1" display="'Fig 4.49'!A1"/>
    <hyperlink ref="A116" location="'Fig 4.50'!A1" display="'Fig 4.50'!A1"/>
    <hyperlink ref="A117" location="'Fig 4.51'!A1" display="'Fig 4.51'!A1"/>
    <hyperlink ref="A118" location="'Fig 4.52'!A1" display="'Fig 4.52'!A1"/>
    <hyperlink ref="A119" location="'Fig 4.53'!A1" display="'Fig 4.53'!A1"/>
    <hyperlink ref="A120" location="'Fig 4.54'!A1" display="'Fig 4.54'!A1"/>
    <hyperlink ref="A121" location="'Fig 4.55'!A1" display="'Fig 4.55'!A1"/>
    <hyperlink ref="A122" location="'Fig 4.56'!A1" display="'Fig 4.56'!A1"/>
    <hyperlink ref="A123" location="'Fig 4.57'!A1" display="'Fig 4.57'!A1"/>
    <hyperlink ref="A124" location="'Fig 4.58'!A1" display="'Fig 4.58'!A1"/>
    <hyperlink ref="A125" location="'Fig 4.59'!A1" display="'Fig 4.59'!A1"/>
    <hyperlink ref="A126" location="'Fig 4.60'!A1" display="'Fig 4.60'!A1"/>
    <hyperlink ref="A127" location="'Fig 4.61'!A1" display="'Fig 4.61'!A1"/>
    <hyperlink ref="A133" location="'Fig 5.1'!A1" display="'Fig 5.1'!A1"/>
    <hyperlink ref="A134" location="'Fig 5.2'!A1" display="'Fig 5.2'!A1"/>
    <hyperlink ref="A135" location="'Fig 5.3'!A1" display="'Fig 5.3'!A1"/>
    <hyperlink ref="A136" location="'Fig 5.4'!A1" display="'Fig 5.4'!A1"/>
    <hyperlink ref="A137" location="'Fig 5.5'!A1" display="'Fig 5.5'!A1"/>
    <hyperlink ref="A138" location="'Fig 5.6'!A1" display="'Fig 5.6'!A1"/>
    <hyperlink ref="A139" location="'Fig 5.7'!A1" display="'Fig 5.7'!A1"/>
    <hyperlink ref="A140" location="'Fig 5.8'!A1" display="'Fig 5.8'!A1"/>
    <hyperlink ref="A141" location="'Fig 5.9'!A1" display="'Fig 5.9'!A1"/>
    <hyperlink ref="A142" location="'Fig 5.10'!A1" display="'Fig 5.10'!A1"/>
    <hyperlink ref="A143" location="'Fig 5.11'!A1" display="'Fig 5.11'!A1"/>
    <hyperlink ref="A144" location="'Fig 5.12'!A1" display="'Fig 5.12'!A1"/>
    <hyperlink ref="A146" location="'Fig 6.1'!A1" display="'Fig 6.1'!A1"/>
    <hyperlink ref="A147" location="'Fig 6.2'!A1" display="'Fig 6.2'!A1"/>
    <hyperlink ref="A148" location="'Fig 6.3'!A1" display="'Fig 6.3'!A1"/>
    <hyperlink ref="A149" location="'Fig 6.4'!A1" display="'Fig 6.4'!A1"/>
    <hyperlink ref="A150" location="'Fig 6.5'!A1" display="'Fig 6.5'!A1"/>
    <hyperlink ref="A151" location="'Fig 6.6'!A1" display="'Fig 6.6'!A1"/>
    <hyperlink ref="A152" location="'Fig 6.7'!A1" display="'Fig 6.7'!A1"/>
    <hyperlink ref="A153" location="'Fig 6.8'!A1" display="'Fig 6.8'!A1"/>
    <hyperlink ref="A163" location="'Fig 7.1'!A1" display="'Fig 7.1'!A1"/>
    <hyperlink ref="A164" location="'Fig 7.2'!A1" display="'Fig 7.2'!A1"/>
    <hyperlink ref="A165" location="'Fig 7.3'!A1" display="'Fig 7.3'!A1"/>
    <hyperlink ref="A166" location="'Fig 7.4'!A1" display="'Fig 7.4'!A1"/>
    <hyperlink ref="A167" location="'Fig 7.5'!A1" display="'Fig 7.5'!A1"/>
    <hyperlink ref="A168" location="'Fig 7.6'!A1" display="'Fig 7.6'!A1"/>
    <hyperlink ref="A169" location="'Fig 7.7'!A1" display="'Fig 7.7'!A1"/>
    <hyperlink ref="A170" location="'Fig 7.8'!A1" display="'Fig 7.8'!A1"/>
    <hyperlink ref="A172" location="'Fig 8.1'!A1" display="'Fig 8.1'!A1"/>
    <hyperlink ref="A173" location="'Fig 8.2'!A1" display="'Fig 8.2'!A1"/>
    <hyperlink ref="A174" location="'Fig 8.3'!A1" display="'Fig 8.3'!A1"/>
    <hyperlink ref="A175" location="'Fig 8.4'!A1" display="'Fig 8.4'!A1"/>
    <hyperlink ref="A176" location="'Fig 8.5'!A1" display="'Fig 8.5'!A1"/>
    <hyperlink ref="A177" location="'Fig 8.6'!A1" display="'Fig 8.6'!A1"/>
    <hyperlink ref="A178" location="'Fig 8.7'!A1" display="'Fig 8.7'!A1"/>
    <hyperlink ref="A179" location="'Fig 8.8'!A1" display="'Fig 8.8'!A1"/>
    <hyperlink ref="A180" location="'Fig 8.9'!A1" display="'Fig 8.9'!A1"/>
    <hyperlink ref="A181" location="'Fig 8.10'!A1" display="'Fig 8.10'!A1"/>
    <hyperlink ref="A182" location="'Fig 8.11'!A1" display="'Fig 8.11'!A1"/>
    <hyperlink ref="A183" location="'Fig 8.12'!A1" display="'Fig 8.12'!A1"/>
    <hyperlink ref="A184" location="'Fig 8.13'!A1" display="'Fig 8.13'!A1"/>
    <hyperlink ref="A185" location="'Fig 8.14'!A1" display="'Fig 8.14'!A1"/>
    <hyperlink ref="A186" location="'Fig 8.15'!A1" display="'Fig 8.15'!A1"/>
    <hyperlink ref="A187" location="'Fig 8.16'!A1" display="'Fig 8.16'!A1"/>
    <hyperlink ref="A188" location="'Fig 8.17'!A1" display="'Fig 8.17'!A1"/>
    <hyperlink ref="A189" location="'Fig 8.18'!A1" display="'Fig 8.18'!A1"/>
    <hyperlink ref="A190" location="'Fig 8.19'!A1" display="'Fig 8.19'!A1"/>
    <hyperlink ref="A191" location="'Fig 8.20'!A1" display="'Fig 8.20'!A1"/>
    <hyperlink ref="A192" location="'Fig 8.21'!A1" display="'Fig 8.21'!A1"/>
    <hyperlink ref="A193" location="'Fig 8.22'!A1" display="'Fig 8.22'!A1"/>
    <hyperlink ref="A194" location="'Fig 8.23'!A1" display="'Fig 8.23'!A1"/>
    <hyperlink ref="A195" location="'Fig 8.24'!A1" display="'Fig 8.24'!A1"/>
    <hyperlink ref="A196" location="'Fig 8.25'!A1" display="'Fig 8.25'!A1"/>
    <hyperlink ref="A197" location="'Fig 8.26'!A1" display="'Fig 8.26'!A1"/>
    <hyperlink ref="A198" location="'Fig 8.27'!A1" display="'Fig 8.27'!A1"/>
    <hyperlink ref="A199" location="'Fig 8.28'!A1" display="'Fig 8.28'!A1"/>
    <hyperlink ref="A200" location="'Fig 8.29'!A1" display="'Fig 8.29'!A1"/>
    <hyperlink ref="A201" location="'Fig 8.30'!A1" display="'Fig 8.30'!A1"/>
    <hyperlink ref="A202" location="'Fig 8.31'!A1" display="'Fig 8.31'!A1"/>
    <hyperlink ref="A203" location="'Fig 8.32'!A1" display="'Fig 8.32'!A1"/>
    <hyperlink ref="A204" location="'Fig 8.33'!A1" display="'Fig 8.33'!A1"/>
    <hyperlink ref="A205" location="'Fig 8.34'!A1" display="'Fig 8.34'!A1"/>
    <hyperlink ref="A206" location="'Fig 8.35'!A1" display="'Fig 8.35'!A1"/>
    <hyperlink ref="A207" location="'Fig 8.36'!A1" display="'Fig 8.36'!A1"/>
    <hyperlink ref="A208" location="'Fig 8.37'!A1" display="'Fig 8.37'!A1"/>
    <hyperlink ref="A209" location="'Fig 8.38'!A1" display="'Fig 8.38'!A1"/>
    <hyperlink ref="A210" location="'Fig 8.39'!A1" display="'Fig 8.39'!A1"/>
    <hyperlink ref="A211" location="'Fig 8.40'!A1" display="'Fig 8.40'!A1"/>
    <hyperlink ref="A212" location="'Fig 8.41'!A1" display="'Fig 8.41'!A1"/>
    <hyperlink ref="A213" location="'Fig 8.42'!A1" display="'Fig 8.42'!A1"/>
    <hyperlink ref="A214" location="'Fig 8.43'!A1" display="'Fig 8.43'!A1"/>
    <hyperlink ref="A215" location="'Fig 8.44'!A1" display="'Fig 8.44'!A1"/>
    <hyperlink ref="A216" location="'Fig 8.45'!A1" display="'Fig 8.45'!A1"/>
    <hyperlink ref="A217" location="'Fig 8.46'!A1" display="'Fig 8.46'!A1"/>
    <hyperlink ref="A15" location="'Fig 2.7'!A1" display="'Fig 2.7'!A1"/>
    <hyperlink ref="E4" location="_Toc399493403" display="_Toc399493403"/>
    <hyperlink ref="F4" location="_Toc399493403" display="_Toc399493403"/>
    <hyperlink ref="E5" location="_Toc399493404" display="_Toc399493404"/>
    <hyperlink ref="F5" location="_Toc399493404" display="_Toc399493404"/>
    <hyperlink ref="E6" location="_Toc399493405" display="_Toc399493405"/>
    <hyperlink ref="F6" location="_Toc399493405" display="_Toc399493405"/>
    <hyperlink ref="E7" location="_Toc399493406" display="_Toc399493406"/>
    <hyperlink ref="F7" location="_Toc399493406" display="_Toc399493406"/>
    <hyperlink ref="E9" location="_Toc399493407" display="_Toc399493407"/>
    <hyperlink ref="F9" location="_Toc399493407" display="_Toc399493407"/>
    <hyperlink ref="E10" location="_Toc399493408" display="_Toc399493408"/>
    <hyperlink ref="F10" location="_Toc399493408" display="_Toc399493408"/>
    <hyperlink ref="E11" location="_Toc399493409" display="_Toc399493409"/>
    <hyperlink ref="F11" location="_Toc399493409" display="_Toc399493409"/>
    <hyperlink ref="E12" location="_Toc399493410" display="_Toc399493410"/>
    <hyperlink ref="F12" location="_Toc399493410" display="_Toc399493410"/>
    <hyperlink ref="E13" location="_Toc399493411" display="_Toc399493411"/>
    <hyperlink ref="F13" location="_Toc399493411" display="_Toc399493411"/>
    <hyperlink ref="E14" location="_Toc399493412" display="_Toc399493412"/>
    <hyperlink ref="F14" location="_Toc399493412" display="_Toc399493412"/>
    <hyperlink ref="E15" location="_Toc399493413" display="_Toc399493413"/>
    <hyperlink ref="F15" location="_Toc399493413" display="_Toc399493413"/>
    <hyperlink ref="E19" location="_Toc399493414" display="_Toc399493414"/>
    <hyperlink ref="F19" location="_Toc399493414" display="_Toc399493414"/>
    <hyperlink ref="E20" location="_Toc399493415" display="_Toc399493415"/>
    <hyperlink ref="F20" location="_Toc399493415" display="_Toc399493415"/>
    <hyperlink ref="E21" location="_Toc399493416" display="_Toc399493416"/>
    <hyperlink ref="F21" location="_Toc399493416" display="_Toc399493416"/>
    <hyperlink ref="E22" location="_Toc399493417" display="_Toc399493417"/>
    <hyperlink ref="F22" location="_Toc399493417" display="_Toc399493417"/>
    <hyperlink ref="E23" location="_Toc399493418" display="_Toc399493418"/>
    <hyperlink ref="F23" location="_Toc399493418" display="_Toc399493418"/>
    <hyperlink ref="E24" location="_Toc399493419" display="_Toc399493419"/>
    <hyperlink ref="F24" location="_Toc399493419" display="_Toc399493419"/>
    <hyperlink ref="E25" location="_Toc399493420" display="_Toc399493420"/>
    <hyperlink ref="F25" location="_Toc399493420" display="_Toc399493420"/>
    <hyperlink ref="E26" location="_Toc399493421" display="_Toc399493421"/>
    <hyperlink ref="F26" location="_Toc399493421" display="_Toc399493421"/>
    <hyperlink ref="E27" location="_Toc399493422" display="_Toc399493422"/>
    <hyperlink ref="F27" location="_Toc399493422" display="_Toc399493422"/>
    <hyperlink ref="E28" location="_Toc399493423" display="_Toc399493423"/>
    <hyperlink ref="F28" location="_Toc399493423" display="_Toc399493423"/>
    <hyperlink ref="E29" location="_Toc399493424" display="_Toc399493424"/>
    <hyperlink ref="F29" location="_Toc399493424" display="_Toc399493424"/>
    <hyperlink ref="E30" location="_Toc399493425" display="_Toc399493425"/>
    <hyperlink ref="F30" location="_Toc399493425" display="_Toc399493425"/>
    <hyperlink ref="E31" location="_Toc399493426" display="_Toc399493426"/>
    <hyperlink ref="F31" location="_Toc399493426" display="_Toc399493426"/>
    <hyperlink ref="E32" location="_Toc399493427" display="_Toc399493427"/>
    <hyperlink ref="F32" location="_Toc399493427" display="_Toc399493427"/>
    <hyperlink ref="E33" location="_Toc399493428" display="_Toc399493428"/>
    <hyperlink ref="F33" location="_Toc399493428" display="_Toc399493428"/>
    <hyperlink ref="E34" location="_Toc399493429" display="_Toc399493429"/>
    <hyperlink ref="F34" location="_Toc399493429" display="_Toc399493429"/>
    <hyperlink ref="E35" location="_Toc399493430" display="_Toc399493430"/>
    <hyperlink ref="F35" location="_Toc399493430" display="_Toc399493430"/>
    <hyperlink ref="E36" location="_Toc399493431" display="_Toc399493431"/>
    <hyperlink ref="F36" location="_Toc399493431" display="_Toc399493431"/>
    <hyperlink ref="E37" location="_Toc399493432" display="_Toc399493432"/>
    <hyperlink ref="F37" location="_Toc399493432" display="_Toc399493432"/>
    <hyperlink ref="E38" location="_Toc399493433" display="_Toc399493433"/>
    <hyperlink ref="F38" location="_Toc399493433" display="_Toc399493433"/>
    <hyperlink ref="E39" location="_Toc399493434" display="_Toc399493434"/>
    <hyperlink ref="F39" location="_Toc399493434" display="_Toc399493434"/>
    <hyperlink ref="E40" location="_Toc399493435" display="_Toc399493435"/>
    <hyperlink ref="F40" location="_Toc399493435" display="_Toc399493435"/>
    <hyperlink ref="E41" location="_Toc399493436" display="_Toc399493436"/>
    <hyperlink ref="F41" location="_Toc399493436" display="_Toc399493436"/>
    <hyperlink ref="E42" location="_Toc399493437" display="_Toc399493437"/>
    <hyperlink ref="F42" location="_Toc399493437" display="_Toc399493437"/>
    <hyperlink ref="E43" location="_Toc399493438" display="_Toc399493438"/>
    <hyperlink ref="F43" location="_Toc399493438" display="_Toc399493438"/>
    <hyperlink ref="E44" location="_Toc399493439" display="_Toc399493439"/>
    <hyperlink ref="F44" location="_Toc399493439" display="_Toc399493439"/>
    <hyperlink ref="E45" location="_Toc399493440" display="_Toc399493440"/>
    <hyperlink ref="F45" location="_Toc399493440" display="_Toc399493440"/>
    <hyperlink ref="E46" location="_Toc399493441" display="_Toc399493441"/>
    <hyperlink ref="F46" location="_Toc399493441" display="_Toc399493441"/>
    <hyperlink ref="E47" location="_Toc399493442" display="_Toc399493442"/>
    <hyperlink ref="F47" location="_Toc399493442" display="_Toc399493442"/>
    <hyperlink ref="E48" location="_Toc399493443" display="_Toc399493443"/>
    <hyperlink ref="F48" location="_Toc399493443" display="_Toc399493443"/>
    <hyperlink ref="E49" location="_Toc399493444" display="_Toc399493444"/>
    <hyperlink ref="F49" location="_Toc399493444" display="_Toc399493444"/>
    <hyperlink ref="E50" location="_Toc399493445" display="_Toc399493445"/>
    <hyperlink ref="F50" location="_Toc399493445" display="_Toc399493445"/>
    <hyperlink ref="E51" location="_Toc399493446" display="_Toc399493446"/>
    <hyperlink ref="F51" location="_Toc399493446" display="_Toc399493446"/>
    <hyperlink ref="E52" location="_Toc399493447" display="_Toc399493447"/>
    <hyperlink ref="F52" location="_Toc399493447" display="_Toc399493447"/>
    <hyperlink ref="E53" location="_Toc399493448" display="_Toc399493448"/>
    <hyperlink ref="F53" location="_Toc399493448" display="_Toc399493448"/>
    <hyperlink ref="E54" location="_Toc399493449" display="_Toc399493449"/>
    <hyperlink ref="F54" location="_Toc399493449" display="_Toc399493449"/>
    <hyperlink ref="E55" location="_Toc399493450" display="_Toc399493450"/>
    <hyperlink ref="F55" location="_Toc399493450" display="_Toc399493450"/>
    <hyperlink ref="E56" location="_Toc399493451" display="_Toc399493451"/>
    <hyperlink ref="F56" location="_Toc399493451" display="_Toc399493451"/>
    <hyperlink ref="E57" location="_Toc399493452" display="_Toc399493452"/>
    <hyperlink ref="F57" location="_Toc399493452" display="_Toc399493452"/>
    <hyperlink ref="E58" location="_Toc399493453" display="_Toc399493453"/>
    <hyperlink ref="F58" location="_Toc399493453" display="_Toc399493453"/>
    <hyperlink ref="E59" location="_Toc399493454" display="_Toc399493454"/>
    <hyperlink ref="F59" location="_Toc399493454" display="_Toc399493454"/>
    <hyperlink ref="E60" location="_Toc399493455" display="_Toc399493455"/>
    <hyperlink ref="F60" location="_Toc399493455" display="_Toc399493455"/>
    <hyperlink ref="E61" location="_Toc399493456" display="_Toc399493456"/>
    <hyperlink ref="F61" location="_Toc399493456" display="_Toc399493456"/>
    <hyperlink ref="E62" location="_Toc399493457" display="_Toc399493457"/>
    <hyperlink ref="F62" location="_Toc399493457" display="_Toc399493457"/>
    <hyperlink ref="E63" location="_Toc399493458" display="_Toc399493458"/>
    <hyperlink ref="F63" location="_Toc399493458" display="_Toc399493458"/>
    <hyperlink ref="E64" location="_Toc399493459" display="_Toc399493459"/>
    <hyperlink ref="F64" location="_Toc399493459" display="_Toc399493459"/>
    <hyperlink ref="E65" location="_Toc399493460" display="_Toc399493460"/>
    <hyperlink ref="F65" location="_Toc399493460" display="_Toc399493460"/>
    <hyperlink ref="E67" location="_Toc399493461" display="_Toc399493461"/>
    <hyperlink ref="F67" location="_Toc399493461" display="_Toc399493461"/>
    <hyperlink ref="E68" location="_Toc399493462" display="_Toc399493462"/>
    <hyperlink ref="F68" location="_Toc399493462" display="_Toc399493462"/>
    <hyperlink ref="E69" location="_Toc399493463" display="_Toc399493463"/>
    <hyperlink ref="F69" location="_Toc399493463" display="_Toc399493463"/>
    <hyperlink ref="E70" location="_Toc399493464" display="_Toc399493464"/>
    <hyperlink ref="F70" location="_Toc399493464" display="_Toc399493464"/>
    <hyperlink ref="E71" location="_Toc399493465" display="_Toc399493465"/>
    <hyperlink ref="F71" location="_Toc399493465" display="_Toc399493465"/>
    <hyperlink ref="E72" location="_Toc399493466" display="_Toc399493466"/>
    <hyperlink ref="F72" location="_Toc399493466" display="_Toc399493466"/>
    <hyperlink ref="E73" location="_Toc399493467" display="_Toc399493467"/>
    <hyperlink ref="F73" location="_Toc399493467" display="_Toc399493467"/>
    <hyperlink ref="E74" location="_Toc399493468" display="_Toc399493468"/>
    <hyperlink ref="F74" location="_Toc399493468" display="_Toc399493468"/>
    <hyperlink ref="E75" location="_Toc399493469" display="_Toc399493469"/>
    <hyperlink ref="F75" location="_Toc399493469" display="_Toc399493469"/>
    <hyperlink ref="E76" location="_Toc399493470" display="_Toc399493470"/>
    <hyperlink ref="F76" location="_Toc399493470" display="_Toc399493470"/>
    <hyperlink ref="E77" location="_Toc399493471" display="_Toc399493471"/>
    <hyperlink ref="F77" location="_Toc399493471" display="_Toc399493471"/>
    <hyperlink ref="E78" location="_Toc399493472" display="_Toc399493472"/>
    <hyperlink ref="F78" location="_Toc399493472" display="_Toc399493472"/>
    <hyperlink ref="E79" location="_Toc399493473" display="_Toc399493473"/>
    <hyperlink ref="F79" location="_Toc399493473" display="_Toc399493473"/>
    <hyperlink ref="E80" location="_Toc399493474" display="_Toc399493474"/>
    <hyperlink ref="F80" location="_Toc399493474" display="_Toc399493474"/>
    <hyperlink ref="E81" location="_Toc399493475" display="_Toc399493475"/>
    <hyperlink ref="F81" location="_Toc399493475" display="_Toc399493475"/>
    <hyperlink ref="E82" location="_Toc399493476" display="_Toc399493476"/>
    <hyperlink ref="F82" location="_Toc399493476" display="_Toc399493476"/>
    <hyperlink ref="E83" location="_Toc399493477" display="_Toc399493477"/>
    <hyperlink ref="F83" location="_Toc399493477" display="_Toc399493477"/>
    <hyperlink ref="E84" location="_Toc399493478" display="_Toc399493478"/>
    <hyperlink ref="F84" location="_Toc399493478" display="_Toc399493478"/>
    <hyperlink ref="E85" location="_Toc399493479" display="_Toc399493479"/>
    <hyperlink ref="F85" location="_Toc399493479" display="_Toc399493479"/>
    <hyperlink ref="E86" location="_Toc399493480" display="_Toc399493480"/>
    <hyperlink ref="F86" location="_Toc399493480" display="_Toc399493480"/>
    <hyperlink ref="E87" location="_Toc399493481" display="_Toc399493481"/>
    <hyperlink ref="F87" location="_Toc399493481" display="_Toc399493481"/>
    <hyperlink ref="E88" location="_Toc399493482" display="_Toc399493482"/>
    <hyperlink ref="F88" location="_Toc399493482" display="_Toc399493482"/>
    <hyperlink ref="E89" location="_Toc399493483" display="_Toc399493483"/>
    <hyperlink ref="F89" location="_Toc399493483" display="_Toc399493483"/>
    <hyperlink ref="E90" location="_Toc399493484" display="_Toc399493484"/>
    <hyperlink ref="F90" location="_Toc399493484" display="_Toc399493484"/>
    <hyperlink ref="E91" location="_Toc399493485" display="_Toc399493485"/>
    <hyperlink ref="F91" location="_Toc399493485" display="_Toc399493485"/>
    <hyperlink ref="E92" location="_Toc399493486" display="_Toc399493486"/>
    <hyperlink ref="F92" location="_Toc399493486" display="_Toc399493486"/>
    <hyperlink ref="E93" location="_Toc399493487" display="_Toc399493487"/>
    <hyperlink ref="F93" location="_Toc399493487" display="_Toc399493487"/>
    <hyperlink ref="E94" location="_Toc399493488" display="_Toc399493488"/>
    <hyperlink ref="F94" location="_Toc399493488" display="_Toc399493488"/>
    <hyperlink ref="E95" location="_Toc399493489" display="_Toc399493489"/>
    <hyperlink ref="F95" location="_Toc399493489" display="_Toc399493489"/>
    <hyperlink ref="E96" location="_Toc399493490" display="_Toc399493490"/>
    <hyperlink ref="F96" location="_Toc399493490" display="_Toc399493490"/>
    <hyperlink ref="E97" location="_Toc399493491" display="_Toc399493491"/>
    <hyperlink ref="F97" location="_Toc399493491" display="_Toc399493491"/>
    <hyperlink ref="E98" location="_Toc399493492" display="_Toc399493492"/>
    <hyperlink ref="F98" location="_Toc399493492" display="_Toc399493492"/>
    <hyperlink ref="E99" location="_Toc399493493" display="_Toc399493493"/>
    <hyperlink ref="F99" location="_Toc399493493" display="_Toc399493493"/>
    <hyperlink ref="E100" location="_Toc399493494" display="_Toc399493494"/>
    <hyperlink ref="F100" location="_Toc399493494" display="_Toc399493494"/>
    <hyperlink ref="E101" location="_Toc399493495" display="_Toc399493495"/>
    <hyperlink ref="F101" location="_Toc399493495" display="_Toc399493495"/>
    <hyperlink ref="E102" location="_Toc399493496" display="_Toc399493496"/>
    <hyperlink ref="F102" location="_Toc399493496" display="_Toc399493496"/>
    <hyperlink ref="E103" location="_Toc399493497" display="_Toc399493497"/>
    <hyperlink ref="F103" location="_Toc399493497" display="_Toc399493497"/>
    <hyperlink ref="E104" location="_Toc399493498" display="_Toc399493498"/>
    <hyperlink ref="F104" location="_Toc399493498" display="_Toc399493498"/>
    <hyperlink ref="E105" location="_Toc399493499" display="_Toc399493499"/>
    <hyperlink ref="F105" location="_Toc399493499" display="_Toc399493499"/>
    <hyperlink ref="E106" location="_Toc399493500" display="_Toc399493500"/>
    <hyperlink ref="F106" location="_Toc399493500" display="_Toc399493500"/>
    <hyperlink ref="E107" location="_Toc399493501" display="_Toc399493501"/>
    <hyperlink ref="F107" location="_Toc399493501" display="_Toc399493501"/>
    <hyperlink ref="E108" location="_Toc399493502" display="_Toc399493502"/>
    <hyperlink ref="F108" location="_Toc399493502" display="_Toc399493502"/>
    <hyperlink ref="E109" location="_Toc399493503" display="_Toc399493503"/>
    <hyperlink ref="F109" location="_Toc399493503" display="_Toc399493503"/>
    <hyperlink ref="E110" location="_Toc399493504" display="_Toc399493504"/>
    <hyperlink ref="F110" location="_Toc399493504" display="_Toc399493504"/>
    <hyperlink ref="E111" location="_Toc399493505" display="_Toc399493505"/>
    <hyperlink ref="F111" location="_Toc399493505" display="_Toc399493505"/>
    <hyperlink ref="E112" location="_Toc399493506" display="_Toc399493506"/>
    <hyperlink ref="F112" location="_Toc399493506" display="_Toc399493506"/>
    <hyperlink ref="E113" location="_Toc399493507" display="_Toc399493507"/>
    <hyperlink ref="F113" location="_Toc399493507" display="_Toc399493507"/>
    <hyperlink ref="E114" location="_Toc399493508" display="_Toc399493508"/>
    <hyperlink ref="F114" location="_Toc399493508" display="_Toc399493508"/>
    <hyperlink ref="E115" location="_Toc399493509" display="_Toc399493509"/>
    <hyperlink ref="F115" location="_Toc399493509" display="_Toc399493509"/>
    <hyperlink ref="E116" location="_Toc399493510" display="_Toc399493510"/>
    <hyperlink ref="F116" location="_Toc399493510" display="_Toc399493510"/>
    <hyperlink ref="E117" location="_Toc399493511" display="_Toc399493511"/>
    <hyperlink ref="F117" location="_Toc399493511" display="_Toc399493511"/>
    <hyperlink ref="E118" location="_Toc399493512" display="_Toc399493512"/>
    <hyperlink ref="F118" location="_Toc399493512" display="_Toc399493512"/>
    <hyperlink ref="E119" location="_Toc399493513" display="_Toc399493513"/>
    <hyperlink ref="F119" location="_Toc399493513" display="_Toc399493513"/>
    <hyperlink ref="E120" location="_Toc399493514" display="_Toc399493514"/>
    <hyperlink ref="F120" location="_Toc399493514" display="_Toc399493514"/>
    <hyperlink ref="E121" location="_Toc399493515" display="_Toc399493515"/>
    <hyperlink ref="F121" location="_Toc399493515" display="_Toc399493515"/>
    <hyperlink ref="E122" location="_Toc399493516" display="_Toc399493516"/>
    <hyperlink ref="F122" location="_Toc399493516" display="_Toc399493516"/>
    <hyperlink ref="E123" location="_Toc399493517" display="_Toc399493517"/>
    <hyperlink ref="F123" location="_Toc399493517" display="_Toc399493517"/>
    <hyperlink ref="E124" location="_Toc399493518" display="_Toc399493518"/>
    <hyperlink ref="F124" location="_Toc399493518" display="_Toc399493518"/>
    <hyperlink ref="E125" location="_Toc399493519" display="_Toc399493519"/>
    <hyperlink ref="F125" location="_Toc399493519" display="_Toc399493519"/>
    <hyperlink ref="E126" location="_Toc399493520" display="_Toc399493520"/>
    <hyperlink ref="F126" location="_Toc399493520" display="_Toc399493520"/>
    <hyperlink ref="E127" location="_Toc399493521" display="_Toc399493521"/>
    <hyperlink ref="F127" location="_Toc399493521" display="_Toc399493521"/>
    <hyperlink ref="E128" location="_Toc399493522" display="_Toc399493522"/>
    <hyperlink ref="F128" location="_Toc399493522" display="_Toc399493522"/>
    <hyperlink ref="E129" location="_Toc399493523" display="_Toc399493523"/>
    <hyperlink ref="F129" location="_Toc399493523" display="_Toc399493523"/>
    <hyperlink ref="E130" location="_Toc399493524" display="_Toc399493524"/>
    <hyperlink ref="F130" location="_Toc399493524" display="_Toc399493524"/>
    <hyperlink ref="E131" location="_Toc399493525" display="_Toc399493525"/>
    <hyperlink ref="F131" location="_Toc399493525" display="_Toc399493525"/>
    <hyperlink ref="E133" location="_Toc399493526" display="_Toc399493526"/>
    <hyperlink ref="F133" location="_Toc399493526" display="_Toc399493526"/>
    <hyperlink ref="E134" location="_Toc399493527" display="_Toc399493527"/>
    <hyperlink ref="F134" location="_Toc399493527" display="_Toc399493527"/>
    <hyperlink ref="E135" location="_Toc399493528" display="_Toc399493528"/>
    <hyperlink ref="F135" location="_Toc399493528" display="_Toc399493528"/>
    <hyperlink ref="E136" location="_Toc399493529" display="_Toc399493529"/>
    <hyperlink ref="F136" location="_Toc399493529" display="_Toc399493529"/>
    <hyperlink ref="E137" location="_Toc399493530" display="_Toc399493530"/>
    <hyperlink ref="F137" location="_Toc399493530" display="_Toc399493530"/>
    <hyperlink ref="E138" location="_Toc399493531" display="_Toc399493531"/>
    <hyperlink ref="F138" location="_Toc399493531" display="_Toc399493531"/>
    <hyperlink ref="E139" location="_Toc399493532" display="_Toc399493532"/>
    <hyperlink ref="F139" location="_Toc399493532" display="_Toc399493532"/>
    <hyperlink ref="E140" location="_Toc399493533" display="_Toc399493533"/>
    <hyperlink ref="F140" location="_Toc399493533" display="_Toc399493533"/>
    <hyperlink ref="E141" location="_Toc399493534" display="_Toc399493534"/>
    <hyperlink ref="F141" location="_Toc399493534" display="_Toc399493534"/>
    <hyperlink ref="E142" location="_Toc399493535" display="_Toc399493535"/>
    <hyperlink ref="F142" location="_Toc399493535" display="_Toc399493535"/>
    <hyperlink ref="E143" location="_Toc399493536" display="_Toc399493536"/>
    <hyperlink ref="F143" location="_Toc399493536" display="_Toc399493536"/>
    <hyperlink ref="E144" location="_Toc399493537" display="_Toc399493537"/>
    <hyperlink ref="F144" location="_Toc399493537" display="_Toc399493537"/>
    <hyperlink ref="E146" location="_Toc399493538" display="_Toc399493538"/>
    <hyperlink ref="F145" location="_Toc399493538" display="_Toc399493538"/>
    <hyperlink ref="E147" location="_Toc399493539" display="_Toc399493539"/>
    <hyperlink ref="F146" location="_Toc399493539" display="_Toc399493539"/>
    <hyperlink ref="E148" location="_Toc399493540" display="_Toc399493540"/>
    <hyperlink ref="F147" location="_Toc399493540" display="_Toc399493540"/>
    <hyperlink ref="E149" location="_Toc399493541" display="_Toc399493541"/>
    <hyperlink ref="F148" location="_Toc399493541" display="_Toc399493541"/>
    <hyperlink ref="E150" location="_Toc399493542" display="_Toc399493542"/>
    <hyperlink ref="F149" location="_Toc399493542" display="_Toc399493542"/>
    <hyperlink ref="E151" location="_Toc399493543" display="_Toc399493543"/>
    <hyperlink ref="F150" location="_Toc399493543" display="_Toc399493543"/>
    <hyperlink ref="E152" location="_Toc399493544" display="_Toc399493544"/>
    <hyperlink ref="F151" location="_Toc399493544" display="_Toc399493544"/>
    <hyperlink ref="E153" location="_Toc399493545" display="_Toc399493545"/>
    <hyperlink ref="F152" location="_Toc399493545" display="_Toc399493545"/>
    <hyperlink ref="E154" location="_Toc399493546" display="_Toc399493546"/>
    <hyperlink ref="F153" location="_Toc399493546" display="_Toc399493546"/>
    <hyperlink ref="E155" location="_Toc399493547" display="_Toc399493547"/>
    <hyperlink ref="F154" location="_Toc399493547" display="_Toc399493547"/>
    <hyperlink ref="E156" location="_Toc399493548" display="_Toc399493548"/>
    <hyperlink ref="F155" location="_Toc399493548" display="_Toc399493548"/>
    <hyperlink ref="E157" location="_Toc399493549" display="_Toc399493549"/>
    <hyperlink ref="F156" location="_Toc399493549" display="_Toc399493549"/>
    <hyperlink ref="E158" location="_Toc399493550" display="_Toc399493550"/>
    <hyperlink ref="F157" location="_Toc399493550" display="_Toc399493550"/>
    <hyperlink ref="E159" location="_Toc399493551" display="_Toc399493551"/>
    <hyperlink ref="F158" location="_Toc399493551" display="_Toc399493551"/>
    <hyperlink ref="E160" location="_Toc399493552" display="_Toc399493552"/>
    <hyperlink ref="F159" location="_Toc399493552" display="_Toc399493552"/>
    <hyperlink ref="E161" location="_Toc399493553" display="_Toc399493553"/>
    <hyperlink ref="F160" location="_Toc399493553" display="_Toc399493553"/>
    <hyperlink ref="E163" location="_Toc399493554" display="_Toc399493554"/>
    <hyperlink ref="F161" location="_Toc399493554" display="_Toc399493554"/>
    <hyperlink ref="E164" location="_Toc399493555" display="_Toc399493555"/>
    <hyperlink ref="F163" location="_Toc399493555" display="_Toc399493555"/>
    <hyperlink ref="E165" location="_Toc399493556" display="_Toc399493556"/>
    <hyperlink ref="F164" location="_Toc399493556" display="_Toc399493556"/>
    <hyperlink ref="E166" location="_Toc399493557" display="_Toc399493557"/>
    <hyperlink ref="F165" location="_Toc399493557" display="_Toc399493557"/>
    <hyperlink ref="E167" location="_Toc399493558" display="_Toc399493558"/>
    <hyperlink ref="F166" location="_Toc399493558" display="_Toc399493558"/>
    <hyperlink ref="E168" location="_Toc399493559" display="_Toc399493559"/>
    <hyperlink ref="F167" location="_Toc399493559" display="_Toc399493559"/>
    <hyperlink ref="E169" location="_Toc399493560" display="_Toc399493560"/>
    <hyperlink ref="F168" location="_Toc399493560" display="_Toc399493560"/>
    <hyperlink ref="E170" location="_Toc399493561" display="_Toc399493561"/>
    <hyperlink ref="F169" location="_Toc399493561" display="_Toc399493561"/>
    <hyperlink ref="E172" location="_Toc399493562" display="_Toc399493562"/>
    <hyperlink ref="F170" location="_Toc399493562" display="_Toc399493562"/>
    <hyperlink ref="E173" location="_Toc399493563" display="_Toc399493563"/>
    <hyperlink ref="F172" location="_Toc399493563" display="_Toc399493563"/>
    <hyperlink ref="E174" location="_Toc399493564" display="_Toc399493564"/>
    <hyperlink ref="F173" location="_Toc399493564" display="_Toc399493564"/>
    <hyperlink ref="E175" location="_Toc399493565" display="_Toc399493565"/>
    <hyperlink ref="F174" location="_Toc399493565" display="_Toc399493565"/>
    <hyperlink ref="E176" location="_Toc399493566" display="_Toc399493566"/>
    <hyperlink ref="F175" location="_Toc399493566" display="_Toc399493566"/>
    <hyperlink ref="E177" location="_Toc399493567" display="_Toc399493567"/>
    <hyperlink ref="F176" location="_Toc399493567" display="_Toc399493567"/>
    <hyperlink ref="E178" location="_Toc399493568" display="_Toc399493568"/>
    <hyperlink ref="F177" location="_Toc399493568" display="_Toc399493568"/>
    <hyperlink ref="E179" location="_Toc399493569" display="_Toc399493569"/>
    <hyperlink ref="F178" location="_Toc399493569" display="_Toc399493569"/>
    <hyperlink ref="E180" location="_Toc399493570" display="_Toc399493570"/>
    <hyperlink ref="F179" location="_Toc399493570" display="_Toc399493570"/>
    <hyperlink ref="E181" location="_Toc399493571" display="_Toc399493571"/>
    <hyperlink ref="F180" location="_Toc399493571" display="_Toc399493571"/>
    <hyperlink ref="E182" location="_Toc399493572" display="_Toc399493572"/>
    <hyperlink ref="F181" location="_Toc399493572" display="_Toc399493572"/>
    <hyperlink ref="E183" location="_Toc399493573" display="_Toc399493573"/>
    <hyperlink ref="F182" location="_Toc399493573" display="_Toc399493573"/>
    <hyperlink ref="E184" location="_Toc399493574" display="_Toc399493574"/>
    <hyperlink ref="F183" location="_Toc399493574" display="_Toc399493574"/>
    <hyperlink ref="E185" location="_Toc399493575" display="_Toc399493575"/>
    <hyperlink ref="F184" location="_Toc399493575" display="_Toc399493575"/>
    <hyperlink ref="E186" location="_Toc399493576" display="_Toc399493576"/>
    <hyperlink ref="F185" location="_Toc399493576" display="_Toc399493576"/>
    <hyperlink ref="E187" location="_Toc399493577" display="_Toc399493577"/>
    <hyperlink ref="F186" location="_Toc399493577" display="_Toc399493577"/>
    <hyperlink ref="E188" location="_Toc399493578" display="_Toc399493578"/>
    <hyperlink ref="F187" location="_Toc399493578" display="_Toc399493578"/>
    <hyperlink ref="E189" location="_Toc399493579" display="_Toc399493579"/>
    <hyperlink ref="F188" location="_Toc399493579" display="_Toc399493579"/>
    <hyperlink ref="E190" location="_Toc399493580" display="_Toc399493580"/>
    <hyperlink ref="F189" location="_Toc399493580" display="_Toc399493580"/>
    <hyperlink ref="E191" location="_Toc399493581" display="_Toc399493581"/>
    <hyperlink ref="F190" location="_Toc399493581" display="_Toc399493581"/>
    <hyperlink ref="E192" location="_Toc399493582" display="_Toc399493582"/>
    <hyperlink ref="F191" location="_Toc399493582" display="_Toc399493582"/>
    <hyperlink ref="E193" location="_Toc399493583" display="_Toc399493583"/>
    <hyperlink ref="F192" location="_Toc399493583" display="_Toc399493583"/>
    <hyperlink ref="E194" location="_Toc399493584" display="_Toc399493584"/>
    <hyperlink ref="F193" location="_Toc399493584" display="_Toc399493584"/>
    <hyperlink ref="E195" location="_Toc399493585" display="_Toc399493585"/>
    <hyperlink ref="F194" location="_Toc399493585" display="_Toc399493585"/>
    <hyperlink ref="E196" location="_Toc399493586" display="_Toc399493586"/>
    <hyperlink ref="F195" location="_Toc399493586" display="_Toc399493586"/>
    <hyperlink ref="E197" location="_Toc399493587" display="_Toc399493587"/>
    <hyperlink ref="F196" location="_Toc399493587" display="_Toc399493587"/>
    <hyperlink ref="E198" location="_Toc399493588" display="_Toc399493588"/>
    <hyperlink ref="F197" location="_Toc399493588" display="_Toc399493588"/>
    <hyperlink ref="E199" location="_Toc399493589" display="_Toc399493589"/>
    <hyperlink ref="F198" location="_Toc399493589" display="_Toc399493589"/>
    <hyperlink ref="E200" location="_Toc399493590" display="_Toc399493590"/>
    <hyperlink ref="F199" location="_Toc399493590" display="_Toc399493590"/>
    <hyperlink ref="E201" location="_Toc399493591" display="_Toc399493591"/>
    <hyperlink ref="F200" location="_Toc399493591" display="_Toc399493591"/>
    <hyperlink ref="E202" location="_Toc399493592" display="_Toc399493592"/>
    <hyperlink ref="F201" location="_Toc399493592" display="_Toc399493592"/>
    <hyperlink ref="E203" location="_Toc399493593" display="_Toc399493593"/>
    <hyperlink ref="F202" location="_Toc399493593" display="_Toc399493593"/>
    <hyperlink ref="E204" location="_Toc399493594" display="_Toc399493594"/>
    <hyperlink ref="F203" location="_Toc399493594" display="_Toc399493594"/>
    <hyperlink ref="E205" location="_Toc399493595" display="_Toc399493595"/>
    <hyperlink ref="F204" location="_Toc399493595" display="_Toc399493595"/>
    <hyperlink ref="E206" location="_Toc399493596" display="_Toc399493596"/>
    <hyperlink ref="F205" location="_Toc399493596" display="_Toc399493596"/>
    <hyperlink ref="E207" location="_Toc399493597" display="_Toc399493597"/>
    <hyperlink ref="F206" location="_Toc399493597" display="_Toc399493597"/>
    <hyperlink ref="E208" location="_Toc399493598" display="_Toc399493598"/>
    <hyperlink ref="F207" location="_Toc399493598" display="_Toc399493598"/>
    <hyperlink ref="E209" location="_Toc399493599" display="_Toc399493599"/>
    <hyperlink ref="F208" location="_Toc399493599" display="_Toc399493599"/>
    <hyperlink ref="E210" location="_Toc399493600" display="_Toc399493600"/>
    <hyperlink ref="F209" location="_Toc399493600" display="_Toc399493600"/>
    <hyperlink ref="E211" location="_Toc399493601" display="_Toc399493601"/>
    <hyperlink ref="F210" location="_Toc399493601" display="_Toc399493601"/>
    <hyperlink ref="E212" location="_Toc399493602" display="_Toc399493602"/>
    <hyperlink ref="F211" location="_Toc399493602" display="_Toc399493602"/>
    <hyperlink ref="E213" location="_Toc399493603" display="_Toc399493603"/>
    <hyperlink ref="F212" location="_Toc399493603" display="_Toc399493603"/>
    <hyperlink ref="E214" location="_Toc399493604" display="_Toc399493604"/>
    <hyperlink ref="F213" location="_Toc399493604" display="_Toc399493604"/>
    <hyperlink ref="E215" location="_Toc399493605" display="_Toc399493605"/>
    <hyperlink ref="F214" location="_Toc399493605" display="_Toc399493605"/>
    <hyperlink ref="E216" location="_Toc399493606" display="_Toc399493606"/>
    <hyperlink ref="F215" location="_Toc399493606" display="_Toc399493606"/>
    <hyperlink ref="E217" location="_Toc399493607" display="_Toc399493607"/>
    <hyperlink ref="F216" location="_Toc399493607" display="_Toc399493607"/>
    <hyperlink ref="E218" location="_Toc399493608" display="_Toc399493608"/>
    <hyperlink ref="F217" location="_Toc399493608" display="_Toc399493608"/>
    <hyperlink ref="E219" location="_Toc399493609" display="_Toc399493609"/>
    <hyperlink ref="F218" location="_Toc399493609" display="_Toc399493609"/>
    <hyperlink ref="E16" location="_Toc399493610" display="_Toc399493610"/>
    <hyperlink ref="F16" location="_Toc399493610" display="_Toc399493610"/>
    <hyperlink ref="E17" location="_Toc399493611" display="_Toc399493611"/>
    <hyperlink ref="F17" location="_Toc399493611" display="_Toc399493611"/>
    <hyperlink ref="A16" location="'Tab 2.1'!A1" display="'Tab 2.1'!A1"/>
    <hyperlink ref="A17" location="'Tab 2.2'!A1" display="'Tab 2.2'!A1"/>
    <hyperlink ref="A129" location="'Fig 4.63'!A1" display="'Fig 4.63'!A1"/>
    <hyperlink ref="A130" location="'Fig 4.64'!A1" display="'Fig 4.64'!A1"/>
    <hyperlink ref="A131" location="'Fig 4.65'!A1" display="'Fig 4.65'!A1"/>
    <hyperlink ref="A154" location="'Fig 6.9'!A1" display="'Fig 6.9'!A1"/>
    <hyperlink ref="A155" location="'Fig 6.10'!A1" display="'Fig 6.10'!A1"/>
    <hyperlink ref="A156" location="'Fig 6.11'!A1" display="'Fig 6.11'!A1"/>
    <hyperlink ref="A157" location="'Fig 6.12'!A1" display="'Fig 6.12'!A1"/>
    <hyperlink ref="A158" location="'Fig 6.13'!A1" display="'Fig 6.13'!A1"/>
    <hyperlink ref="A159" location="'Fig 6.14'!A1" display="'Fig 6.14'!A1"/>
    <hyperlink ref="A160" location="'Fig 6.15'!A1" display="'Fig 6.15'!A1"/>
    <hyperlink ref="A161" location="'Fig 6.16'!A1" display="'Fig 6.16'!A1"/>
    <hyperlink ref="A218" location="'Fig 8.47'!A1" display="'Fig 8.47'!A1"/>
    <hyperlink ref="A219" location="'Fig 8.48'!A1" display="'Fig 8.48'!A1"/>
    <hyperlink ref="A128" location="'Fig 4.62'!A1" display="'Fig 4.62'!A1"/>
    <hyperlink ref="A82" location="'Fig 4.16'!A1" display="'Fig 4.16'!A1"/>
  </hyperlinks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29.42578125" customWidth="1"/>
    <col min="2" max="2" width="17.5703125" customWidth="1"/>
  </cols>
  <sheetData>
    <row r="1" spans="1:8" x14ac:dyDescent="0.25">
      <c r="C1" s="94"/>
      <c r="D1" s="94"/>
      <c r="E1" s="94"/>
      <c r="F1" s="94"/>
      <c r="G1" s="94" t="s">
        <v>447</v>
      </c>
      <c r="H1" s="94" t="s">
        <v>1151</v>
      </c>
    </row>
    <row r="3" spans="1:8" x14ac:dyDescent="0.25">
      <c r="A3" s="248" t="str">
        <f>"Tabela Referente à "&amp;G1</f>
        <v>Tabela Referente à Figura 1.1</v>
      </c>
      <c r="B3" s="248"/>
    </row>
    <row r="4" spans="1:8" x14ac:dyDescent="0.25">
      <c r="A4" s="249" t="str">
        <f>H1</f>
        <v>Variação anual do PIB brasileiro (%), de 2004 a 2013</v>
      </c>
      <c r="B4" s="249"/>
    </row>
    <row r="5" spans="1:8" x14ac:dyDescent="0.25">
      <c r="A5" s="2" t="s">
        <v>25</v>
      </c>
      <c r="B5" s="2" t="s">
        <v>26</v>
      </c>
    </row>
    <row r="6" spans="1:8" x14ac:dyDescent="0.25">
      <c r="A6" s="18">
        <v>2004</v>
      </c>
      <c r="B6" s="20">
        <v>5.7099999999999998E-2</v>
      </c>
    </row>
    <row r="7" spans="1:8" x14ac:dyDescent="0.25">
      <c r="A7" s="19">
        <v>2005</v>
      </c>
      <c r="B7" s="21">
        <v>3.1600000000000003E-2</v>
      </c>
    </row>
    <row r="8" spans="1:8" x14ac:dyDescent="0.25">
      <c r="A8" s="18">
        <v>2006</v>
      </c>
      <c r="B8" s="20">
        <v>3.9599999999999996E-2</v>
      </c>
    </row>
    <row r="9" spans="1:8" x14ac:dyDescent="0.25">
      <c r="A9" s="19">
        <v>2007</v>
      </c>
      <c r="B9" s="21">
        <v>6.0899999999999996E-2</v>
      </c>
    </row>
    <row r="10" spans="1:8" x14ac:dyDescent="0.25">
      <c r="A10" s="18">
        <v>2008</v>
      </c>
      <c r="B10" s="20">
        <v>5.1699999999999996E-2</v>
      </c>
    </row>
    <row r="11" spans="1:8" x14ac:dyDescent="0.25">
      <c r="A11" s="19">
        <v>2009</v>
      </c>
      <c r="B11" s="21">
        <v>-3.3E-3</v>
      </c>
    </row>
    <row r="12" spans="1:8" x14ac:dyDescent="0.25">
      <c r="A12" s="18">
        <v>2010</v>
      </c>
      <c r="B12" s="20">
        <v>7.5300000000000006E-2</v>
      </c>
    </row>
    <row r="13" spans="1:8" x14ac:dyDescent="0.25">
      <c r="A13" s="19">
        <v>2011</v>
      </c>
      <c r="B13" s="21">
        <v>2.7300000000000001E-2</v>
      </c>
    </row>
    <row r="14" spans="1:8" x14ac:dyDescent="0.25">
      <c r="A14" s="18">
        <v>2012</v>
      </c>
      <c r="B14" s="20">
        <v>1.03E-2</v>
      </c>
    </row>
    <row r="15" spans="1:8" x14ac:dyDescent="0.25">
      <c r="A15" s="19">
        <v>2013</v>
      </c>
      <c r="B15" s="21">
        <v>2.4900000000000002E-2</v>
      </c>
    </row>
    <row r="16" spans="1:8" x14ac:dyDescent="0.25">
      <c r="A16" s="17"/>
      <c r="B16" s="10"/>
    </row>
    <row r="17" spans="1:1" x14ac:dyDescent="0.25">
      <c r="A17" t="s">
        <v>891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29.42578125" customWidth="1"/>
    <col min="2" max="2" width="22" bestFit="1" customWidth="1"/>
  </cols>
  <sheetData>
    <row r="1" spans="1:8" x14ac:dyDescent="0.25">
      <c r="C1" s="94"/>
      <c r="D1" s="94"/>
      <c r="E1" s="94"/>
      <c r="F1" s="94"/>
      <c r="G1" s="145" t="s">
        <v>1152</v>
      </c>
      <c r="H1" s="94" t="s">
        <v>1153</v>
      </c>
    </row>
    <row r="3" spans="1:8" x14ac:dyDescent="0.25">
      <c r="A3" s="248" t="str">
        <f>"Tabela Referente à "&amp;G1</f>
        <v>Tabela Referente à Figura 1.2</v>
      </c>
      <c r="B3" s="248"/>
    </row>
    <row r="4" spans="1:8" x14ac:dyDescent="0.25">
      <c r="A4" s="249" t="str">
        <f>H1</f>
        <v>Evolução da população brasileira, 2004 a 2013</v>
      </c>
      <c r="B4" s="249"/>
    </row>
    <row r="5" spans="1:8" x14ac:dyDescent="0.25">
      <c r="A5" s="2" t="s">
        <v>25</v>
      </c>
      <c r="B5" s="22" t="s">
        <v>203</v>
      </c>
    </row>
    <row r="6" spans="1:8" x14ac:dyDescent="0.25">
      <c r="A6" s="18">
        <v>2004</v>
      </c>
      <c r="B6" s="8">
        <v>181105.601</v>
      </c>
      <c r="C6" s="72"/>
    </row>
    <row r="7" spans="1:8" x14ac:dyDescent="0.25">
      <c r="A7" s="19">
        <v>2005</v>
      </c>
      <c r="B7" s="9">
        <v>183383.21599999999</v>
      </c>
      <c r="C7" s="72"/>
    </row>
    <row r="8" spans="1:8" x14ac:dyDescent="0.25">
      <c r="A8" s="18">
        <v>2006</v>
      </c>
      <c r="B8" s="8">
        <v>185564.212</v>
      </c>
      <c r="C8" s="72"/>
    </row>
    <row r="9" spans="1:8" x14ac:dyDescent="0.25">
      <c r="A9" s="19">
        <v>2007</v>
      </c>
      <c r="B9" s="9">
        <v>187641.71400000001</v>
      </c>
      <c r="C9" s="72"/>
    </row>
    <row r="10" spans="1:8" x14ac:dyDescent="0.25">
      <c r="A10" s="18">
        <v>2008</v>
      </c>
      <c r="B10" s="8">
        <v>189612.81400000001</v>
      </c>
      <c r="C10" s="72"/>
    </row>
    <row r="11" spans="1:8" x14ac:dyDescent="0.25">
      <c r="A11" s="19">
        <v>2009</v>
      </c>
      <c r="B11" s="9">
        <v>191480.63</v>
      </c>
      <c r="C11" s="72"/>
    </row>
    <row r="12" spans="1:8" x14ac:dyDescent="0.25">
      <c r="A12" s="18">
        <v>2010</v>
      </c>
      <c r="B12" s="8">
        <v>193252.60399999999</v>
      </c>
      <c r="C12" s="72"/>
    </row>
    <row r="13" spans="1:8" x14ac:dyDescent="0.25">
      <c r="A13" s="19">
        <v>2011</v>
      </c>
      <c r="B13" s="9">
        <v>194932.685</v>
      </c>
      <c r="C13" s="72"/>
    </row>
    <row r="14" spans="1:8" x14ac:dyDescent="0.25">
      <c r="A14" s="18">
        <v>2012</v>
      </c>
      <c r="B14" s="8">
        <v>196526.29300000001</v>
      </c>
      <c r="C14" s="72"/>
    </row>
    <row r="15" spans="1:8" x14ac:dyDescent="0.25">
      <c r="A15" s="19">
        <v>2013</v>
      </c>
      <c r="B15" s="9">
        <v>198043.32</v>
      </c>
      <c r="C15" s="166">
        <f>(B15/B6)^(1/9)-1</f>
        <v>9.9834501508977436E-3</v>
      </c>
    </row>
    <row r="16" spans="1:8" x14ac:dyDescent="0.25">
      <c r="A16" s="17"/>
      <c r="B16" s="10"/>
    </row>
    <row r="17" spans="2:2" x14ac:dyDescent="0.25">
      <c r="B17" s="243">
        <v>41214658</v>
      </c>
    </row>
    <row r="18" spans="2:2" x14ac:dyDescent="0.25">
      <c r="B18" s="244">
        <f>B17/(B6*1000)*100</f>
        <v>22.757251996861214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"/>
  <dimension ref="A1:H125"/>
  <sheetViews>
    <sheetView showGridLines="0" workbookViewId="0">
      <selection activeCell="B6" sqref="B6:L10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8" x14ac:dyDescent="0.25">
      <c r="C1" s="94"/>
      <c r="D1" s="94"/>
      <c r="E1" s="94"/>
      <c r="F1" s="94"/>
      <c r="G1" s="94" t="s">
        <v>448</v>
      </c>
      <c r="H1" s="94" t="s">
        <v>1154</v>
      </c>
    </row>
    <row r="3" spans="1:8" x14ac:dyDescent="0.25">
      <c r="A3" s="248" t="str">
        <f>"Tabela Referente à "&amp;G1</f>
        <v>Tabela Referente à Figura 1.3</v>
      </c>
      <c r="B3" s="248"/>
      <c r="C3" s="248"/>
    </row>
    <row r="4" spans="1:8" x14ac:dyDescent="0.25">
      <c r="A4" s="249" t="str">
        <f>H1</f>
        <v>Evolução da taxa de câmbio R$/US$, de 2004 a 2013</v>
      </c>
      <c r="B4" s="249"/>
      <c r="C4" s="252"/>
    </row>
    <row r="5" spans="1:8" x14ac:dyDescent="0.25">
      <c r="A5" s="2" t="s">
        <v>25</v>
      </c>
      <c r="B5" s="25" t="s">
        <v>40</v>
      </c>
      <c r="C5" s="22" t="s">
        <v>27</v>
      </c>
    </row>
    <row r="6" spans="1:8" x14ac:dyDescent="0.25">
      <c r="A6" s="251">
        <v>2004</v>
      </c>
      <c r="B6" s="8" t="s">
        <v>28</v>
      </c>
      <c r="C6" s="23">
        <v>2.9401000000000002</v>
      </c>
    </row>
    <row r="7" spans="1:8" x14ac:dyDescent="0.25">
      <c r="A7" s="251"/>
      <c r="B7" s="9" t="s">
        <v>29</v>
      </c>
      <c r="C7" s="24">
        <v>2.9129999999999998</v>
      </c>
    </row>
    <row r="8" spans="1:8" x14ac:dyDescent="0.25">
      <c r="A8" s="251"/>
      <c r="B8" s="8" t="s">
        <v>30</v>
      </c>
      <c r="C8" s="23">
        <v>2.9077999999999999</v>
      </c>
    </row>
    <row r="9" spans="1:8" x14ac:dyDescent="0.25">
      <c r="A9" s="251"/>
      <c r="B9" s="9" t="s">
        <v>31</v>
      </c>
      <c r="C9" s="24">
        <v>2.9439000000000002</v>
      </c>
    </row>
    <row r="10" spans="1:8" x14ac:dyDescent="0.25">
      <c r="A10" s="251"/>
      <c r="B10" s="8" t="s">
        <v>32</v>
      </c>
      <c r="C10" s="23">
        <v>3.1282999999999999</v>
      </c>
    </row>
    <row r="11" spans="1:8" x14ac:dyDescent="0.25">
      <c r="A11" s="251"/>
      <c r="B11" s="9" t="s">
        <v>33</v>
      </c>
      <c r="C11" s="24">
        <v>3.1067</v>
      </c>
    </row>
    <row r="12" spans="1:8" x14ac:dyDescent="0.25">
      <c r="A12" s="251"/>
      <c r="B12" s="8" t="s">
        <v>34</v>
      </c>
      <c r="C12" s="23">
        <v>3.0259999999999998</v>
      </c>
    </row>
    <row r="13" spans="1:8" x14ac:dyDescent="0.25">
      <c r="A13" s="251"/>
      <c r="B13" s="9" t="s">
        <v>35</v>
      </c>
      <c r="C13" s="24">
        <v>2.9329999999999998</v>
      </c>
    </row>
    <row r="14" spans="1:8" x14ac:dyDescent="0.25">
      <c r="A14" s="251"/>
      <c r="B14" s="8" t="s">
        <v>36</v>
      </c>
      <c r="C14" s="23">
        <v>2.8578000000000001</v>
      </c>
    </row>
    <row r="15" spans="1:8" x14ac:dyDescent="0.25">
      <c r="A15" s="251"/>
      <c r="B15" s="9" t="s">
        <v>37</v>
      </c>
      <c r="C15" s="24">
        <v>2.8557000000000001</v>
      </c>
    </row>
    <row r="16" spans="1:8" x14ac:dyDescent="0.25">
      <c r="A16" s="251"/>
      <c r="B16" s="8" t="s">
        <v>38</v>
      </c>
      <c r="C16" s="23">
        <v>2.7299000000000002</v>
      </c>
    </row>
    <row r="17" spans="1:3" x14ac:dyDescent="0.25">
      <c r="A17" s="251"/>
      <c r="B17" s="9" t="s">
        <v>39</v>
      </c>
      <c r="C17" s="24">
        <v>2.6536</v>
      </c>
    </row>
    <row r="18" spans="1:3" x14ac:dyDescent="0.25">
      <c r="A18" s="250">
        <v>2005</v>
      </c>
      <c r="B18" s="8" t="s">
        <v>28</v>
      </c>
      <c r="C18" s="23">
        <v>2.6240000000000001</v>
      </c>
    </row>
    <row r="19" spans="1:3" x14ac:dyDescent="0.25">
      <c r="A19" s="250"/>
      <c r="B19" s="9" t="s">
        <v>29</v>
      </c>
      <c r="C19" s="24">
        <v>2.5941999999999998</v>
      </c>
    </row>
    <row r="20" spans="1:3" x14ac:dyDescent="0.25">
      <c r="A20" s="250"/>
      <c r="B20" s="8" t="s">
        <v>30</v>
      </c>
      <c r="C20" s="23">
        <v>2.6654</v>
      </c>
    </row>
    <row r="21" spans="1:3" x14ac:dyDescent="0.25">
      <c r="A21" s="250"/>
      <c r="B21" s="9" t="s">
        <v>31</v>
      </c>
      <c r="C21" s="24">
        <v>2.5305</v>
      </c>
    </row>
    <row r="22" spans="1:3" x14ac:dyDescent="0.25">
      <c r="A22" s="250"/>
      <c r="B22" s="8" t="s">
        <v>32</v>
      </c>
      <c r="C22" s="23">
        <v>2.403</v>
      </c>
    </row>
    <row r="23" spans="1:3" x14ac:dyDescent="0.25">
      <c r="A23" s="250"/>
      <c r="B23" s="9" t="s">
        <v>33</v>
      </c>
      <c r="C23" s="24">
        <v>2.3496000000000001</v>
      </c>
    </row>
    <row r="24" spans="1:3" x14ac:dyDescent="0.25">
      <c r="A24" s="250"/>
      <c r="B24" s="8" t="s">
        <v>34</v>
      </c>
      <c r="C24" s="23">
        <v>2.3896999999999999</v>
      </c>
    </row>
    <row r="25" spans="1:3" x14ac:dyDescent="0.25">
      <c r="A25" s="250"/>
      <c r="B25" s="9" t="s">
        <v>35</v>
      </c>
      <c r="C25" s="24">
        <v>2.3628999999999998</v>
      </c>
    </row>
    <row r="26" spans="1:3" x14ac:dyDescent="0.25">
      <c r="A26" s="250"/>
      <c r="B26" s="8" t="s">
        <v>36</v>
      </c>
      <c r="C26" s="23">
        <v>2.2214</v>
      </c>
    </row>
    <row r="27" spans="1:3" x14ac:dyDescent="0.25">
      <c r="A27" s="250"/>
      <c r="B27" s="9" t="s">
        <v>37</v>
      </c>
      <c r="C27" s="24">
        <v>2.2534999999999998</v>
      </c>
    </row>
    <row r="28" spans="1:3" x14ac:dyDescent="0.25">
      <c r="A28" s="250"/>
      <c r="B28" s="8" t="s">
        <v>38</v>
      </c>
      <c r="C28" s="23">
        <v>2.2061999999999999</v>
      </c>
    </row>
    <row r="29" spans="1:3" x14ac:dyDescent="0.25">
      <c r="A29" s="250"/>
      <c r="B29" s="9" t="s">
        <v>39</v>
      </c>
      <c r="C29" s="24">
        <v>2.3399000000000001</v>
      </c>
    </row>
    <row r="30" spans="1:3" x14ac:dyDescent="0.25">
      <c r="A30" s="251">
        <v>2006</v>
      </c>
      <c r="B30" s="8" t="s">
        <v>28</v>
      </c>
      <c r="C30" s="23">
        <v>2.2151999999999998</v>
      </c>
    </row>
    <row r="31" spans="1:3" x14ac:dyDescent="0.25">
      <c r="A31" s="251"/>
      <c r="B31" s="9" t="s">
        <v>29</v>
      </c>
      <c r="C31" s="24">
        <v>2.1347</v>
      </c>
    </row>
    <row r="32" spans="1:3" x14ac:dyDescent="0.25">
      <c r="A32" s="251"/>
      <c r="B32" s="8" t="s">
        <v>30</v>
      </c>
      <c r="C32" s="23">
        <v>2.1716000000000002</v>
      </c>
    </row>
    <row r="33" spans="1:3" x14ac:dyDescent="0.25">
      <c r="A33" s="251"/>
      <c r="B33" s="9" t="s">
        <v>31</v>
      </c>
      <c r="C33" s="24">
        <v>2.0884</v>
      </c>
    </row>
    <row r="34" spans="1:3" x14ac:dyDescent="0.25">
      <c r="A34" s="251"/>
      <c r="B34" s="8" t="s">
        <v>32</v>
      </c>
      <c r="C34" s="23">
        <v>2.2997000000000001</v>
      </c>
    </row>
    <row r="35" spans="1:3" x14ac:dyDescent="0.25">
      <c r="A35" s="251"/>
      <c r="B35" s="9" t="s">
        <v>33</v>
      </c>
      <c r="C35" s="24">
        <v>2.1635</v>
      </c>
    </row>
    <row r="36" spans="1:3" x14ac:dyDescent="0.25">
      <c r="A36" s="251"/>
      <c r="B36" s="8" t="s">
        <v>34</v>
      </c>
      <c r="C36" s="23">
        <v>2.1753999999999998</v>
      </c>
    </row>
    <row r="37" spans="1:3" x14ac:dyDescent="0.25">
      <c r="A37" s="251"/>
      <c r="B37" s="9" t="s">
        <v>35</v>
      </c>
      <c r="C37" s="24">
        <v>2.1379999999999999</v>
      </c>
    </row>
    <row r="38" spans="1:3" x14ac:dyDescent="0.25">
      <c r="A38" s="251"/>
      <c r="B38" s="8" t="s">
        <v>36</v>
      </c>
      <c r="C38" s="23">
        <v>2.1734</v>
      </c>
    </row>
    <row r="39" spans="1:3" x14ac:dyDescent="0.25">
      <c r="A39" s="251"/>
      <c r="B39" s="9" t="s">
        <v>37</v>
      </c>
      <c r="C39" s="24">
        <v>2.1421999999999999</v>
      </c>
    </row>
    <row r="40" spans="1:3" x14ac:dyDescent="0.25">
      <c r="A40" s="251"/>
      <c r="B40" s="8" t="s">
        <v>38</v>
      </c>
      <c r="C40" s="23">
        <v>2.1659999999999999</v>
      </c>
    </row>
    <row r="41" spans="1:3" x14ac:dyDescent="0.25">
      <c r="A41" s="251"/>
      <c r="B41" s="9" t="s">
        <v>39</v>
      </c>
      <c r="C41" s="24">
        <v>2.1372</v>
      </c>
    </row>
    <row r="42" spans="1:3" x14ac:dyDescent="0.25">
      <c r="A42" s="250">
        <v>2007</v>
      </c>
      <c r="B42" s="8" t="s">
        <v>28</v>
      </c>
      <c r="C42" s="23">
        <v>2.1238999999999999</v>
      </c>
    </row>
    <row r="43" spans="1:3" x14ac:dyDescent="0.25">
      <c r="A43" s="250"/>
      <c r="B43" s="9" t="s">
        <v>29</v>
      </c>
      <c r="C43" s="24">
        <v>2.1173999999999999</v>
      </c>
    </row>
    <row r="44" spans="1:3" x14ac:dyDescent="0.25">
      <c r="A44" s="250"/>
      <c r="B44" s="8" t="s">
        <v>30</v>
      </c>
      <c r="C44" s="23">
        <v>2.0495999999999999</v>
      </c>
    </row>
    <row r="45" spans="1:3" x14ac:dyDescent="0.25">
      <c r="A45" s="250"/>
      <c r="B45" s="9" t="s">
        <v>31</v>
      </c>
      <c r="C45" s="24">
        <v>2.0331000000000001</v>
      </c>
    </row>
    <row r="46" spans="1:3" x14ac:dyDescent="0.25">
      <c r="A46" s="250"/>
      <c r="B46" s="8" t="s">
        <v>32</v>
      </c>
      <c r="C46" s="23">
        <v>1.9280999999999999</v>
      </c>
    </row>
    <row r="47" spans="1:3" x14ac:dyDescent="0.25">
      <c r="A47" s="250"/>
      <c r="B47" s="9" t="s">
        <v>33</v>
      </c>
      <c r="C47" s="24">
        <v>1.9254</v>
      </c>
    </row>
    <row r="48" spans="1:3" x14ac:dyDescent="0.25">
      <c r="A48" s="250"/>
      <c r="B48" s="8" t="s">
        <v>34</v>
      </c>
      <c r="C48" s="23">
        <v>1.8768</v>
      </c>
    </row>
    <row r="49" spans="1:3" x14ac:dyDescent="0.25">
      <c r="A49" s="250"/>
      <c r="B49" s="9" t="s">
        <v>35</v>
      </c>
      <c r="C49" s="24">
        <v>1.9612000000000001</v>
      </c>
    </row>
    <row r="50" spans="1:3" x14ac:dyDescent="0.25">
      <c r="A50" s="250"/>
      <c r="B50" s="8" t="s">
        <v>36</v>
      </c>
      <c r="C50" s="23">
        <v>1.8381000000000001</v>
      </c>
    </row>
    <row r="51" spans="1:3" x14ac:dyDescent="0.25">
      <c r="A51" s="250"/>
      <c r="B51" s="9" t="s">
        <v>37</v>
      </c>
      <c r="C51" s="24">
        <v>1.7432000000000001</v>
      </c>
    </row>
    <row r="52" spans="1:3" x14ac:dyDescent="0.25">
      <c r="A52" s="250"/>
      <c r="B52" s="8" t="s">
        <v>38</v>
      </c>
      <c r="C52" s="23">
        <v>1.7828999999999999</v>
      </c>
    </row>
    <row r="53" spans="1:3" x14ac:dyDescent="0.25">
      <c r="A53" s="250"/>
      <c r="B53" s="9" t="s">
        <v>39</v>
      </c>
      <c r="C53" s="24">
        <v>1.7705</v>
      </c>
    </row>
    <row r="54" spans="1:3" x14ac:dyDescent="0.25">
      <c r="A54" s="251">
        <v>2008</v>
      </c>
      <c r="B54" s="8" t="s">
        <v>28</v>
      </c>
      <c r="C54" s="23">
        <v>1.7595000000000001</v>
      </c>
    </row>
    <row r="55" spans="1:3" x14ac:dyDescent="0.25">
      <c r="A55" s="251">
        <v>2009</v>
      </c>
      <c r="B55" s="9" t="s">
        <v>29</v>
      </c>
      <c r="C55" s="24">
        <v>1.6825000000000001</v>
      </c>
    </row>
    <row r="56" spans="1:3" x14ac:dyDescent="0.25">
      <c r="A56" s="251">
        <v>2010</v>
      </c>
      <c r="B56" s="8" t="s">
        <v>30</v>
      </c>
      <c r="C56" s="23">
        <v>1.7483</v>
      </c>
    </row>
    <row r="57" spans="1:3" x14ac:dyDescent="0.25">
      <c r="A57" s="251">
        <v>2011</v>
      </c>
      <c r="B57" s="9" t="s">
        <v>31</v>
      </c>
      <c r="C57" s="24">
        <v>1.6863999999999999</v>
      </c>
    </row>
    <row r="58" spans="1:3" x14ac:dyDescent="0.25">
      <c r="A58" s="251">
        <v>2012</v>
      </c>
      <c r="B58" s="8" t="s">
        <v>32</v>
      </c>
      <c r="C58" s="23">
        <v>1.6286</v>
      </c>
    </row>
    <row r="59" spans="1:3" x14ac:dyDescent="0.25">
      <c r="A59" s="251"/>
      <c r="B59" s="9" t="s">
        <v>33</v>
      </c>
      <c r="C59" s="24">
        <v>1.5911</v>
      </c>
    </row>
    <row r="60" spans="1:3" x14ac:dyDescent="0.25">
      <c r="A60" s="251"/>
      <c r="B60" s="8" t="s">
        <v>34</v>
      </c>
      <c r="C60" s="23">
        <v>1.5658000000000001</v>
      </c>
    </row>
    <row r="61" spans="1:3" x14ac:dyDescent="0.25">
      <c r="A61" s="251"/>
      <c r="B61" s="9" t="s">
        <v>35</v>
      </c>
      <c r="C61" s="24">
        <v>1.6335999999999999</v>
      </c>
    </row>
    <row r="62" spans="1:3" x14ac:dyDescent="0.25">
      <c r="A62" s="251"/>
      <c r="B62" s="8" t="s">
        <v>36</v>
      </c>
      <c r="C62" s="23">
        <v>1.9135</v>
      </c>
    </row>
    <row r="63" spans="1:3" x14ac:dyDescent="0.25">
      <c r="A63" s="251"/>
      <c r="B63" s="9" t="s">
        <v>37</v>
      </c>
      <c r="C63" s="24">
        <v>2.1145</v>
      </c>
    </row>
    <row r="64" spans="1:3" x14ac:dyDescent="0.25">
      <c r="A64" s="251"/>
      <c r="B64" s="8" t="s">
        <v>38</v>
      </c>
      <c r="C64" s="23">
        <v>2.3323</v>
      </c>
    </row>
    <row r="65" spans="1:3" x14ac:dyDescent="0.25">
      <c r="A65" s="251"/>
      <c r="B65" s="9" t="s">
        <v>39</v>
      </c>
      <c r="C65" s="24">
        <v>2.3361999999999998</v>
      </c>
    </row>
    <row r="66" spans="1:3" x14ac:dyDescent="0.25">
      <c r="A66" s="250">
        <v>2009</v>
      </c>
      <c r="B66" s="8" t="s">
        <v>28</v>
      </c>
      <c r="C66" s="23">
        <v>2.3153999999999999</v>
      </c>
    </row>
    <row r="67" spans="1:3" x14ac:dyDescent="0.25">
      <c r="A67" s="250"/>
      <c r="B67" s="9" t="s">
        <v>29</v>
      </c>
      <c r="C67" s="24">
        <v>2.3776000000000002</v>
      </c>
    </row>
    <row r="68" spans="1:3" x14ac:dyDescent="0.25">
      <c r="A68" s="250"/>
      <c r="B68" s="8" t="s">
        <v>30</v>
      </c>
      <c r="C68" s="23">
        <v>2.3144</v>
      </c>
    </row>
    <row r="69" spans="1:3" x14ac:dyDescent="0.25">
      <c r="A69" s="250"/>
      <c r="B69" s="9" t="s">
        <v>31</v>
      </c>
      <c r="C69" s="24">
        <v>2.1775000000000002</v>
      </c>
    </row>
    <row r="70" spans="1:3" x14ac:dyDescent="0.25">
      <c r="A70" s="250"/>
      <c r="B70" s="8" t="s">
        <v>32</v>
      </c>
      <c r="C70" s="23">
        <v>1.9722</v>
      </c>
    </row>
    <row r="71" spans="1:3" x14ac:dyDescent="0.25">
      <c r="A71" s="250"/>
      <c r="B71" s="9" t="s">
        <v>33</v>
      </c>
      <c r="C71" s="24">
        <v>1.9508000000000001</v>
      </c>
    </row>
    <row r="72" spans="1:3" x14ac:dyDescent="0.25">
      <c r="A72" s="250"/>
      <c r="B72" s="8" t="s">
        <v>34</v>
      </c>
      <c r="C72" s="23">
        <v>1.8717999999999999</v>
      </c>
    </row>
    <row r="73" spans="1:3" x14ac:dyDescent="0.25">
      <c r="A73" s="250"/>
      <c r="B73" s="9" t="s">
        <v>35</v>
      </c>
      <c r="C73" s="24">
        <v>1.8855999999999999</v>
      </c>
    </row>
    <row r="74" spans="1:3" x14ac:dyDescent="0.25">
      <c r="A74" s="250"/>
      <c r="B74" s="8" t="s">
        <v>36</v>
      </c>
      <c r="C74" s="23">
        <v>1.7773000000000001</v>
      </c>
    </row>
    <row r="75" spans="1:3" x14ac:dyDescent="0.25">
      <c r="A75" s="250"/>
      <c r="B75" s="9" t="s">
        <v>37</v>
      </c>
      <c r="C75" s="24">
        <v>1.7432000000000001</v>
      </c>
    </row>
    <row r="76" spans="1:3" x14ac:dyDescent="0.25">
      <c r="A76" s="250"/>
      <c r="B76" s="8" t="s">
        <v>38</v>
      </c>
      <c r="C76" s="23">
        <v>1.7497</v>
      </c>
    </row>
    <row r="77" spans="1:3" x14ac:dyDescent="0.25">
      <c r="A77" s="250"/>
      <c r="B77" s="9" t="s">
        <v>39</v>
      </c>
      <c r="C77" s="24">
        <v>1.7403999999999999</v>
      </c>
    </row>
    <row r="78" spans="1:3" x14ac:dyDescent="0.25">
      <c r="A78" s="251">
        <v>2010</v>
      </c>
      <c r="B78" s="8" t="s">
        <v>28</v>
      </c>
      <c r="C78" s="23">
        <v>1.8740000000000001</v>
      </c>
    </row>
    <row r="79" spans="1:3" x14ac:dyDescent="0.25">
      <c r="A79" s="251"/>
      <c r="B79" s="9" t="s">
        <v>29</v>
      </c>
      <c r="C79" s="24">
        <v>1.8102</v>
      </c>
    </row>
    <row r="80" spans="1:3" x14ac:dyDescent="0.25">
      <c r="A80" s="251"/>
      <c r="B80" s="8" t="s">
        <v>30</v>
      </c>
      <c r="C80" s="23">
        <v>1.7802</v>
      </c>
    </row>
    <row r="81" spans="1:3" x14ac:dyDescent="0.25">
      <c r="A81" s="251"/>
      <c r="B81" s="9" t="s">
        <v>31</v>
      </c>
      <c r="C81" s="24">
        <v>1.7298</v>
      </c>
    </row>
    <row r="82" spans="1:3" x14ac:dyDescent="0.25">
      <c r="A82" s="251"/>
      <c r="B82" s="8" t="s">
        <v>32</v>
      </c>
      <c r="C82" s="23">
        <v>1.8159000000000001</v>
      </c>
    </row>
    <row r="83" spans="1:3" x14ac:dyDescent="0.25">
      <c r="A83" s="251"/>
      <c r="B83" s="9" t="s">
        <v>33</v>
      </c>
      <c r="C83" s="24">
        <v>1.8007</v>
      </c>
    </row>
    <row r="84" spans="1:3" x14ac:dyDescent="0.25">
      <c r="A84" s="251"/>
      <c r="B84" s="8" t="s">
        <v>34</v>
      </c>
      <c r="C84" s="23">
        <v>1.7564</v>
      </c>
    </row>
    <row r="85" spans="1:3" x14ac:dyDescent="0.25">
      <c r="A85" s="251"/>
      <c r="B85" s="9" t="s">
        <v>35</v>
      </c>
      <c r="C85" s="24">
        <v>1.7552000000000001</v>
      </c>
    </row>
    <row r="86" spans="1:3" x14ac:dyDescent="0.25">
      <c r="A86" s="251"/>
      <c r="B86" s="8" t="s">
        <v>36</v>
      </c>
      <c r="C86" s="23">
        <v>1.6934</v>
      </c>
    </row>
    <row r="87" spans="1:3" x14ac:dyDescent="0.25">
      <c r="A87" s="251"/>
      <c r="B87" s="9" t="s">
        <v>37</v>
      </c>
      <c r="C87" s="24">
        <v>1.7005999999999999</v>
      </c>
    </row>
    <row r="88" spans="1:3" x14ac:dyDescent="0.25">
      <c r="A88" s="251"/>
      <c r="B88" s="8" t="s">
        <v>38</v>
      </c>
      <c r="C88" s="23">
        <v>1.7153</v>
      </c>
    </row>
    <row r="89" spans="1:3" x14ac:dyDescent="0.25">
      <c r="A89" s="251"/>
      <c r="B89" s="9" t="s">
        <v>39</v>
      </c>
      <c r="C89" s="24">
        <v>1.6654</v>
      </c>
    </row>
    <row r="90" spans="1:3" x14ac:dyDescent="0.25">
      <c r="A90" s="250">
        <v>2011</v>
      </c>
      <c r="B90" s="8" t="s">
        <v>28</v>
      </c>
      <c r="C90" s="23">
        <v>1.6726000000000001</v>
      </c>
    </row>
    <row r="91" spans="1:3" x14ac:dyDescent="0.25">
      <c r="A91" s="250"/>
      <c r="B91" s="9" t="s">
        <v>29</v>
      </c>
      <c r="C91" s="24">
        <v>1.6604000000000001</v>
      </c>
    </row>
    <row r="92" spans="1:3" x14ac:dyDescent="0.25">
      <c r="A92" s="250"/>
      <c r="B92" s="8" t="s">
        <v>30</v>
      </c>
      <c r="C92" s="23">
        <v>1.6278999999999999</v>
      </c>
    </row>
    <row r="93" spans="1:3" x14ac:dyDescent="0.25">
      <c r="A93" s="250"/>
      <c r="B93" s="9" t="s">
        <v>31</v>
      </c>
      <c r="C93" s="24">
        <v>1.5725</v>
      </c>
    </row>
    <row r="94" spans="1:3" x14ac:dyDescent="0.25">
      <c r="A94" s="250"/>
      <c r="B94" s="8" t="s">
        <v>32</v>
      </c>
      <c r="C94" s="23">
        <v>1.5790999999999999</v>
      </c>
    </row>
    <row r="95" spans="1:3" x14ac:dyDescent="0.25">
      <c r="A95" s="250"/>
      <c r="B95" s="9" t="s">
        <v>33</v>
      </c>
      <c r="C95" s="24">
        <v>1.5603</v>
      </c>
    </row>
    <row r="96" spans="1:3" x14ac:dyDescent="0.25">
      <c r="A96" s="250"/>
      <c r="B96" s="8" t="s">
        <v>34</v>
      </c>
      <c r="C96" s="23">
        <v>1.5555000000000001</v>
      </c>
    </row>
    <row r="97" spans="1:3" x14ac:dyDescent="0.25">
      <c r="A97" s="250"/>
      <c r="B97" s="9" t="s">
        <v>35</v>
      </c>
      <c r="C97" s="24">
        <v>1.5864</v>
      </c>
    </row>
    <row r="98" spans="1:3" x14ac:dyDescent="0.25">
      <c r="A98" s="250"/>
      <c r="B98" s="8" t="s">
        <v>36</v>
      </c>
      <c r="C98" s="23">
        <v>1.8535999999999999</v>
      </c>
    </row>
    <row r="99" spans="1:3" x14ac:dyDescent="0.25">
      <c r="A99" s="250"/>
      <c r="B99" s="9" t="s">
        <v>37</v>
      </c>
      <c r="C99" s="24">
        <v>1.6878</v>
      </c>
    </row>
    <row r="100" spans="1:3" x14ac:dyDescent="0.25">
      <c r="A100" s="250"/>
      <c r="B100" s="8" t="s">
        <v>38</v>
      </c>
      <c r="C100" s="23">
        <v>1.8102</v>
      </c>
    </row>
    <row r="101" spans="1:3" x14ac:dyDescent="0.25">
      <c r="A101" s="250"/>
      <c r="B101" s="9" t="s">
        <v>39</v>
      </c>
      <c r="C101" s="24">
        <v>1.8751</v>
      </c>
    </row>
    <row r="102" spans="1:3" x14ac:dyDescent="0.25">
      <c r="A102" s="251">
        <v>2012</v>
      </c>
      <c r="B102" s="8" t="s">
        <v>28</v>
      </c>
      <c r="C102" s="23">
        <v>1.7384999999999999</v>
      </c>
    </row>
    <row r="103" spans="1:3" x14ac:dyDescent="0.25">
      <c r="A103" s="251"/>
      <c r="B103" s="9" t="s">
        <v>29</v>
      </c>
      <c r="C103" s="24">
        <v>1.7085999999999999</v>
      </c>
    </row>
    <row r="104" spans="1:3" x14ac:dyDescent="0.25">
      <c r="A104" s="251"/>
      <c r="B104" s="8" t="s">
        <v>30</v>
      </c>
      <c r="C104" s="23">
        <v>1.8214999999999999</v>
      </c>
    </row>
    <row r="105" spans="1:3" x14ac:dyDescent="0.25">
      <c r="A105" s="251"/>
      <c r="B105" s="9" t="s">
        <v>31</v>
      </c>
      <c r="C105" s="24">
        <v>1.8912</v>
      </c>
    </row>
    <row r="106" spans="1:3" x14ac:dyDescent="0.25">
      <c r="A106" s="251"/>
      <c r="B106" s="8" t="s">
        <v>32</v>
      </c>
      <c r="C106" s="23">
        <v>2.0217000000000001</v>
      </c>
    </row>
    <row r="107" spans="1:3" x14ac:dyDescent="0.25">
      <c r="A107" s="251"/>
      <c r="B107" s="9" t="s">
        <v>33</v>
      </c>
      <c r="C107" s="24">
        <v>2.0207000000000002</v>
      </c>
    </row>
    <row r="108" spans="1:3" x14ac:dyDescent="0.25">
      <c r="A108" s="251"/>
      <c r="B108" s="8" t="s">
        <v>34</v>
      </c>
      <c r="C108" s="23">
        <v>2.0493999999999999</v>
      </c>
    </row>
    <row r="109" spans="1:3" x14ac:dyDescent="0.25">
      <c r="A109" s="251"/>
      <c r="B109" s="9" t="s">
        <v>35</v>
      </c>
      <c r="C109" s="24">
        <v>2.0366</v>
      </c>
    </row>
    <row r="110" spans="1:3" x14ac:dyDescent="0.25">
      <c r="A110" s="251"/>
      <c r="B110" s="8" t="s">
        <v>36</v>
      </c>
      <c r="C110" s="23">
        <v>2.0299999999999998</v>
      </c>
    </row>
    <row r="111" spans="1:3" x14ac:dyDescent="0.25">
      <c r="A111" s="251"/>
      <c r="B111" s="9" t="s">
        <v>37</v>
      </c>
      <c r="C111" s="24">
        <v>2.0308000000000002</v>
      </c>
    </row>
    <row r="112" spans="1:3" x14ac:dyDescent="0.25">
      <c r="A112" s="251"/>
      <c r="B112" s="8" t="s">
        <v>38</v>
      </c>
      <c r="C112" s="23">
        <v>2.1067999999999998</v>
      </c>
    </row>
    <row r="113" spans="1:4" x14ac:dyDescent="0.25">
      <c r="A113" s="251"/>
      <c r="B113" s="9" t="s">
        <v>39</v>
      </c>
      <c r="C113" s="24">
        <v>2.0428999999999999</v>
      </c>
    </row>
    <row r="114" spans="1:4" x14ac:dyDescent="0.25">
      <c r="A114" s="250">
        <v>2013</v>
      </c>
      <c r="B114" s="8" t="s">
        <v>28</v>
      </c>
      <c r="C114" s="23">
        <v>1.9877</v>
      </c>
    </row>
    <row r="115" spans="1:4" x14ac:dyDescent="0.25">
      <c r="A115" s="250"/>
      <c r="B115" s="9" t="s">
        <v>29</v>
      </c>
      <c r="C115" s="24">
        <v>1.9749000000000001</v>
      </c>
    </row>
    <row r="116" spans="1:4" x14ac:dyDescent="0.25">
      <c r="A116" s="250"/>
      <c r="B116" s="8" t="s">
        <v>30</v>
      </c>
      <c r="C116" s="23">
        <v>2.0131999999999999</v>
      </c>
    </row>
    <row r="117" spans="1:4" x14ac:dyDescent="0.25">
      <c r="A117" s="250"/>
      <c r="B117" s="9" t="s">
        <v>31</v>
      </c>
      <c r="C117" s="24">
        <v>2.0011000000000001</v>
      </c>
    </row>
    <row r="118" spans="1:4" x14ac:dyDescent="0.25">
      <c r="A118" s="250"/>
      <c r="B118" s="8" t="s">
        <v>32</v>
      </c>
      <c r="C118" s="23">
        <v>2.1314000000000002</v>
      </c>
    </row>
    <row r="119" spans="1:4" x14ac:dyDescent="0.25">
      <c r="A119" s="250"/>
      <c r="B119" s="9" t="s">
        <v>33</v>
      </c>
      <c r="C119" s="24">
        <v>2.2149999999999999</v>
      </c>
    </row>
    <row r="120" spans="1:4" x14ac:dyDescent="0.25">
      <c r="A120" s="250"/>
      <c r="B120" s="8" t="s">
        <v>34</v>
      </c>
      <c r="C120" s="23">
        <v>2.2896999999999998</v>
      </c>
    </row>
    <row r="121" spans="1:4" x14ac:dyDescent="0.25">
      <c r="A121" s="250"/>
      <c r="B121" s="9" t="s">
        <v>35</v>
      </c>
      <c r="C121" s="24">
        <v>2.3719000000000001</v>
      </c>
    </row>
    <row r="122" spans="1:4" x14ac:dyDescent="0.25">
      <c r="A122" s="250"/>
      <c r="B122" s="8" t="s">
        <v>36</v>
      </c>
      <c r="C122" s="23">
        <v>2.2294</v>
      </c>
    </row>
    <row r="123" spans="1:4" x14ac:dyDescent="0.25">
      <c r="A123" s="250"/>
      <c r="B123" s="9" t="s">
        <v>37</v>
      </c>
      <c r="C123" s="24">
        <v>2.202</v>
      </c>
    </row>
    <row r="124" spans="1:4" x14ac:dyDescent="0.25">
      <c r="A124" s="250"/>
      <c r="B124" s="8" t="s">
        <v>38</v>
      </c>
      <c r="C124" s="23">
        <v>2.3243</v>
      </c>
    </row>
    <row r="125" spans="1:4" x14ac:dyDescent="0.25">
      <c r="A125" s="250"/>
      <c r="B125" s="9" t="s">
        <v>39</v>
      </c>
      <c r="C125" s="24">
        <v>2.3420000000000001</v>
      </c>
      <c r="D125" s="21"/>
    </row>
  </sheetData>
  <mergeCells count="12">
    <mergeCell ref="A3:C3"/>
    <mergeCell ref="A42:A53"/>
    <mergeCell ref="A6:A17"/>
    <mergeCell ref="A18:A29"/>
    <mergeCell ref="A30:A41"/>
    <mergeCell ref="A4:C4"/>
    <mergeCell ref="A114:A125"/>
    <mergeCell ref="A54:A65"/>
    <mergeCell ref="A66:A77"/>
    <mergeCell ref="A78:A89"/>
    <mergeCell ref="A90:A101"/>
    <mergeCell ref="A102:A1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"/>
  <dimension ref="A1:H137"/>
  <sheetViews>
    <sheetView showGridLines="0" workbookViewId="0">
      <selection activeCell="B6" sqref="B6:L10"/>
    </sheetView>
  </sheetViews>
  <sheetFormatPr defaultRowHeight="15" x14ac:dyDescent="0.25"/>
  <cols>
    <col min="1" max="1" width="19.140625" customWidth="1"/>
    <col min="2" max="2" width="11.140625" customWidth="1"/>
    <col min="3" max="3" width="18.5703125" customWidth="1"/>
  </cols>
  <sheetData>
    <row r="1" spans="1:8" x14ac:dyDescent="0.25">
      <c r="C1" s="94"/>
      <c r="D1" s="94"/>
      <c r="E1" s="94"/>
      <c r="F1" s="94"/>
      <c r="G1" s="94" t="s">
        <v>449</v>
      </c>
      <c r="H1" s="94" t="s">
        <v>1155</v>
      </c>
    </row>
    <row r="3" spans="1:8" x14ac:dyDescent="0.25">
      <c r="A3" s="248" t="str">
        <f>"Tabela Referente à "&amp;G1</f>
        <v>Tabela Referente à Figura 1.4</v>
      </c>
      <c r="B3" s="248"/>
      <c r="C3" s="248"/>
    </row>
    <row r="4" spans="1:8" ht="29.25" customHeight="1" x14ac:dyDescent="0.25">
      <c r="A4" s="249" t="str">
        <f>H1</f>
        <v>Evolução do preço médio internacional do barril do petróleo (Brent, Dubai e WTI), 2004 a 2013</v>
      </c>
      <c r="B4" s="249"/>
      <c r="C4" s="249"/>
    </row>
    <row r="5" spans="1:8" x14ac:dyDescent="0.25">
      <c r="A5" s="2" t="s">
        <v>25</v>
      </c>
      <c r="B5" s="25" t="s">
        <v>40</v>
      </c>
      <c r="C5" s="22" t="s">
        <v>27</v>
      </c>
    </row>
    <row r="6" spans="1:8" x14ac:dyDescent="0.25">
      <c r="A6" s="254">
        <v>2004</v>
      </c>
      <c r="B6" s="8" t="s">
        <v>28</v>
      </c>
      <c r="C6" s="23">
        <v>31.4</v>
      </c>
      <c r="D6" s="168"/>
    </row>
    <row r="7" spans="1:8" x14ac:dyDescent="0.25">
      <c r="A7" s="254"/>
      <c r="B7" s="9" t="s">
        <v>29</v>
      </c>
      <c r="C7" s="24">
        <v>31.32</v>
      </c>
      <c r="D7" s="168"/>
    </row>
    <row r="8" spans="1:8" x14ac:dyDescent="0.25">
      <c r="A8" s="254"/>
      <c r="B8" s="8" t="s">
        <v>30</v>
      </c>
      <c r="C8" s="23">
        <v>33.67</v>
      </c>
      <c r="D8" s="168"/>
    </row>
    <row r="9" spans="1:8" x14ac:dyDescent="0.25">
      <c r="A9" s="254"/>
      <c r="B9" s="9" t="s">
        <v>31</v>
      </c>
      <c r="C9" s="24">
        <v>33.71</v>
      </c>
      <c r="D9" s="168"/>
    </row>
    <row r="10" spans="1:8" x14ac:dyDescent="0.25">
      <c r="A10" s="254"/>
      <c r="B10" s="8" t="s">
        <v>32</v>
      </c>
      <c r="C10" s="23">
        <v>37.630000000000003</v>
      </c>
      <c r="D10" s="168"/>
    </row>
    <row r="11" spans="1:8" x14ac:dyDescent="0.25">
      <c r="A11" s="254"/>
      <c r="B11" s="9" t="s">
        <v>33</v>
      </c>
      <c r="C11" s="24">
        <v>35.54</v>
      </c>
      <c r="D11" s="168"/>
    </row>
    <row r="12" spans="1:8" x14ac:dyDescent="0.25">
      <c r="A12" s="254"/>
      <c r="B12" s="8" t="s">
        <v>34</v>
      </c>
      <c r="C12" s="23">
        <v>37.93</v>
      </c>
      <c r="D12" s="168"/>
    </row>
    <row r="13" spans="1:8" x14ac:dyDescent="0.25">
      <c r="A13" s="254"/>
      <c r="B13" s="9" t="s">
        <v>35</v>
      </c>
      <c r="C13" s="24">
        <v>42.08</v>
      </c>
      <c r="D13" s="168"/>
    </row>
    <row r="14" spans="1:8" x14ac:dyDescent="0.25">
      <c r="A14" s="254"/>
      <c r="B14" s="8" t="s">
        <v>36</v>
      </c>
      <c r="C14" s="23">
        <v>41.65</v>
      </c>
      <c r="D14" s="168"/>
    </row>
    <row r="15" spans="1:8" x14ac:dyDescent="0.25">
      <c r="A15" s="254"/>
      <c r="B15" s="9" t="s">
        <v>37</v>
      </c>
      <c r="C15" s="24">
        <v>46.87</v>
      </c>
      <c r="D15" s="168"/>
    </row>
    <row r="16" spans="1:8" x14ac:dyDescent="0.25">
      <c r="A16" s="254"/>
      <c r="B16" s="8" t="s">
        <v>38</v>
      </c>
      <c r="C16" s="23">
        <v>42.23</v>
      </c>
      <c r="D16" s="168"/>
    </row>
    <row r="17" spans="1:4" x14ac:dyDescent="0.25">
      <c r="A17" s="254"/>
      <c r="B17" s="9" t="s">
        <v>39</v>
      </c>
      <c r="C17" s="24">
        <v>39.090000000000003</v>
      </c>
      <c r="D17" s="168"/>
    </row>
    <row r="18" spans="1:4" x14ac:dyDescent="0.25">
      <c r="A18" s="251">
        <v>2005</v>
      </c>
      <c r="B18" s="8" t="s">
        <v>28</v>
      </c>
      <c r="C18" s="23">
        <v>42.89</v>
      </c>
      <c r="D18" s="168"/>
    </row>
    <row r="19" spans="1:4" x14ac:dyDescent="0.25">
      <c r="A19" s="251"/>
      <c r="B19" s="9" t="s">
        <v>29</v>
      </c>
      <c r="C19" s="24">
        <v>44.56</v>
      </c>
      <c r="D19" s="168"/>
    </row>
    <row r="20" spans="1:4" x14ac:dyDescent="0.25">
      <c r="A20" s="251"/>
      <c r="B20" s="8" t="s">
        <v>30</v>
      </c>
      <c r="C20" s="23">
        <v>50.93</v>
      </c>
      <c r="D20" s="168"/>
    </row>
    <row r="21" spans="1:4" x14ac:dyDescent="0.25">
      <c r="A21" s="251"/>
      <c r="B21" s="9" t="s">
        <v>31</v>
      </c>
      <c r="C21" s="24">
        <v>50.64</v>
      </c>
      <c r="D21" s="168"/>
    </row>
    <row r="22" spans="1:4" x14ac:dyDescent="0.25">
      <c r="A22" s="251"/>
      <c r="B22" s="8" t="s">
        <v>32</v>
      </c>
      <c r="C22" s="23">
        <v>47.81</v>
      </c>
      <c r="D22" s="168"/>
    </row>
    <row r="23" spans="1:4" x14ac:dyDescent="0.25">
      <c r="A23" s="251"/>
      <c r="B23" s="9" t="s">
        <v>33</v>
      </c>
      <c r="C23" s="24">
        <v>53.89</v>
      </c>
      <c r="D23" s="168"/>
    </row>
    <row r="24" spans="1:4" x14ac:dyDescent="0.25">
      <c r="A24" s="251"/>
      <c r="B24" s="8" t="s">
        <v>34</v>
      </c>
      <c r="C24" s="23">
        <v>56.37</v>
      </c>
      <c r="D24" s="168"/>
    </row>
    <row r="25" spans="1:4" x14ac:dyDescent="0.25">
      <c r="A25" s="251"/>
      <c r="B25" s="9" t="s">
        <v>35</v>
      </c>
      <c r="C25" s="24">
        <v>61.87</v>
      </c>
      <c r="D25" s="168"/>
    </row>
    <row r="26" spans="1:4" x14ac:dyDescent="0.25">
      <c r="A26" s="251"/>
      <c r="B26" s="8" t="s">
        <v>36</v>
      </c>
      <c r="C26" s="23">
        <v>61.65</v>
      </c>
      <c r="D26" s="168"/>
    </row>
    <row r="27" spans="1:4" x14ac:dyDescent="0.25">
      <c r="A27" s="251"/>
      <c r="B27" s="9" t="s">
        <v>37</v>
      </c>
      <c r="C27" s="24">
        <v>58.19</v>
      </c>
      <c r="D27" s="168"/>
    </row>
    <row r="28" spans="1:4" x14ac:dyDescent="0.25">
      <c r="A28" s="251"/>
      <c r="B28" s="8" t="s">
        <v>38</v>
      </c>
      <c r="C28" s="23">
        <v>54.98</v>
      </c>
      <c r="D28" s="168"/>
    </row>
    <row r="29" spans="1:4" x14ac:dyDescent="0.25">
      <c r="A29" s="251"/>
      <c r="B29" s="9" t="s">
        <v>39</v>
      </c>
      <c r="C29" s="24">
        <v>56.47</v>
      </c>
      <c r="D29" s="168"/>
    </row>
    <row r="30" spans="1:4" x14ac:dyDescent="0.25">
      <c r="A30" s="253">
        <v>2006</v>
      </c>
      <c r="B30" s="8" t="s">
        <v>28</v>
      </c>
      <c r="C30" s="23">
        <v>62.36</v>
      </c>
      <c r="D30" s="168"/>
    </row>
    <row r="31" spans="1:4" x14ac:dyDescent="0.25">
      <c r="A31" s="253"/>
      <c r="B31" s="9" t="s">
        <v>29</v>
      </c>
      <c r="C31" s="24">
        <v>59.71</v>
      </c>
      <c r="D31" s="168"/>
    </row>
    <row r="32" spans="1:4" x14ac:dyDescent="0.25">
      <c r="A32" s="253"/>
      <c r="B32" s="8" t="s">
        <v>30</v>
      </c>
      <c r="C32" s="23">
        <v>60.93</v>
      </c>
      <c r="D32" s="168"/>
    </row>
    <row r="33" spans="1:4" x14ac:dyDescent="0.25">
      <c r="A33" s="253"/>
      <c r="B33" s="9" t="s">
        <v>31</v>
      </c>
      <c r="C33" s="24">
        <v>68</v>
      </c>
      <c r="D33" s="168"/>
    </row>
    <row r="34" spans="1:4" x14ac:dyDescent="0.25">
      <c r="A34" s="253"/>
      <c r="B34" s="8" t="s">
        <v>32</v>
      </c>
      <c r="C34" s="23">
        <v>68.61</v>
      </c>
      <c r="D34" s="168"/>
    </row>
    <row r="35" spans="1:4" x14ac:dyDescent="0.25">
      <c r="A35" s="253"/>
      <c r="B35" s="9" t="s">
        <v>33</v>
      </c>
      <c r="C35" s="24">
        <v>68.290000000000006</v>
      </c>
      <c r="D35" s="168"/>
    </row>
    <row r="36" spans="1:4" x14ac:dyDescent="0.25">
      <c r="A36" s="253"/>
      <c r="B36" s="8" t="s">
        <v>34</v>
      </c>
      <c r="C36" s="23">
        <v>72.510000000000005</v>
      </c>
      <c r="D36" s="168"/>
    </row>
    <row r="37" spans="1:4" x14ac:dyDescent="0.25">
      <c r="A37" s="253"/>
      <c r="B37" s="9" t="s">
        <v>35</v>
      </c>
      <c r="C37" s="24">
        <v>71.81</v>
      </c>
      <c r="D37" s="168"/>
    </row>
    <row r="38" spans="1:4" x14ac:dyDescent="0.25">
      <c r="A38" s="253"/>
      <c r="B38" s="8" t="s">
        <v>36</v>
      </c>
      <c r="C38" s="23">
        <v>61.97</v>
      </c>
      <c r="D38" s="168"/>
    </row>
    <row r="39" spans="1:4" x14ac:dyDescent="0.25">
      <c r="A39" s="253"/>
      <c r="B39" s="9" t="s">
        <v>37</v>
      </c>
      <c r="C39" s="24">
        <v>57.95</v>
      </c>
      <c r="D39" s="168"/>
    </row>
    <row r="40" spans="1:4" x14ac:dyDescent="0.25">
      <c r="A40" s="253"/>
      <c r="B40" s="8" t="s">
        <v>38</v>
      </c>
      <c r="C40" s="23">
        <v>58.13</v>
      </c>
      <c r="D40" s="168"/>
    </row>
    <row r="41" spans="1:4" x14ac:dyDescent="0.25">
      <c r="A41" s="253"/>
      <c r="B41" s="9" t="s">
        <v>39</v>
      </c>
      <c r="C41" s="24">
        <v>61</v>
      </c>
      <c r="D41" s="168"/>
    </row>
    <row r="42" spans="1:4" x14ac:dyDescent="0.25">
      <c r="A42" s="251">
        <v>2007</v>
      </c>
      <c r="B42" s="8" t="s">
        <v>28</v>
      </c>
      <c r="C42" s="23">
        <v>53.4</v>
      </c>
      <c r="D42" s="168"/>
    </row>
    <row r="43" spans="1:4" x14ac:dyDescent="0.25">
      <c r="A43" s="251"/>
      <c r="B43" s="9" t="s">
        <v>29</v>
      </c>
      <c r="C43" s="24">
        <v>57.58</v>
      </c>
      <c r="D43" s="168"/>
    </row>
    <row r="44" spans="1:4" x14ac:dyDescent="0.25">
      <c r="A44" s="251"/>
      <c r="B44" s="8" t="s">
        <v>30</v>
      </c>
      <c r="C44" s="23">
        <v>60.6</v>
      </c>
      <c r="D44" s="168"/>
    </row>
    <row r="45" spans="1:4" x14ac:dyDescent="0.25">
      <c r="A45" s="251"/>
      <c r="B45" s="9" t="s">
        <v>31</v>
      </c>
      <c r="C45" s="24">
        <v>65.099999999999994</v>
      </c>
      <c r="D45" s="168"/>
    </row>
    <row r="46" spans="1:4" x14ac:dyDescent="0.25">
      <c r="A46" s="251"/>
      <c r="B46" s="8" t="s">
        <v>32</v>
      </c>
      <c r="C46" s="23">
        <v>65.099999999999994</v>
      </c>
      <c r="D46" s="168"/>
    </row>
    <row r="47" spans="1:4" x14ac:dyDescent="0.25">
      <c r="A47" s="251"/>
      <c r="B47" s="9" t="s">
        <v>33</v>
      </c>
      <c r="C47" s="24">
        <v>68.19</v>
      </c>
      <c r="D47" s="168"/>
    </row>
    <row r="48" spans="1:4" x14ac:dyDescent="0.25">
      <c r="A48" s="251"/>
      <c r="B48" s="8" t="s">
        <v>34</v>
      </c>
      <c r="C48" s="23">
        <v>73.67</v>
      </c>
      <c r="D48" s="168"/>
    </row>
    <row r="49" spans="1:4" x14ac:dyDescent="0.25">
      <c r="A49" s="251"/>
      <c r="B49" s="9" t="s">
        <v>35</v>
      </c>
      <c r="C49" s="24">
        <v>70.13</v>
      </c>
      <c r="D49" s="168"/>
    </row>
    <row r="50" spans="1:4" x14ac:dyDescent="0.25">
      <c r="A50" s="251"/>
      <c r="B50" s="8" t="s">
        <v>36</v>
      </c>
      <c r="C50" s="23">
        <v>76.91</v>
      </c>
      <c r="D50" s="168"/>
    </row>
    <row r="51" spans="1:4" x14ac:dyDescent="0.25">
      <c r="A51" s="251"/>
      <c r="B51" s="9" t="s">
        <v>37</v>
      </c>
      <c r="C51" s="24">
        <v>82.15</v>
      </c>
      <c r="D51" s="168"/>
    </row>
    <row r="52" spans="1:4" x14ac:dyDescent="0.25">
      <c r="A52" s="251"/>
      <c r="B52" s="8" t="s">
        <v>38</v>
      </c>
      <c r="C52" s="23">
        <v>91.27</v>
      </c>
      <c r="D52" s="168"/>
    </row>
    <row r="53" spans="1:4" x14ac:dyDescent="0.25">
      <c r="A53" s="251"/>
      <c r="B53" s="9" t="s">
        <v>39</v>
      </c>
      <c r="C53" s="24">
        <v>89.43</v>
      </c>
      <c r="D53" s="168"/>
    </row>
    <row r="54" spans="1:4" x14ac:dyDescent="0.25">
      <c r="A54" s="250">
        <v>2008</v>
      </c>
      <c r="B54" s="8" t="s">
        <v>28</v>
      </c>
      <c r="C54" s="23">
        <v>90.82</v>
      </c>
      <c r="D54" s="168"/>
    </row>
    <row r="55" spans="1:4" x14ac:dyDescent="0.25">
      <c r="A55" s="250"/>
      <c r="B55" s="9" t="s">
        <v>29</v>
      </c>
      <c r="C55" s="24">
        <v>93.75</v>
      </c>
      <c r="D55" s="168"/>
    </row>
    <row r="56" spans="1:4" x14ac:dyDescent="0.25">
      <c r="A56" s="250"/>
      <c r="B56" s="8" t="s">
        <v>30</v>
      </c>
      <c r="C56" s="23">
        <v>101.84</v>
      </c>
      <c r="D56" s="168"/>
    </row>
    <row r="57" spans="1:4" x14ac:dyDescent="0.25">
      <c r="A57" s="250"/>
      <c r="B57" s="9" t="s">
        <v>31</v>
      </c>
      <c r="C57" s="24">
        <v>109.05</v>
      </c>
      <c r="D57" s="168"/>
    </row>
    <row r="58" spans="1:4" x14ac:dyDescent="0.25">
      <c r="A58" s="250"/>
      <c r="B58" s="8" t="s">
        <v>32</v>
      </c>
      <c r="C58" s="23">
        <v>122.77</v>
      </c>
      <c r="D58" s="168"/>
    </row>
    <row r="59" spans="1:4" x14ac:dyDescent="0.25">
      <c r="A59" s="250"/>
      <c r="B59" s="9" t="s">
        <v>33</v>
      </c>
      <c r="C59" s="24">
        <v>131.52000000000001</v>
      </c>
      <c r="D59" s="168"/>
    </row>
    <row r="60" spans="1:4" x14ac:dyDescent="0.25">
      <c r="A60" s="250"/>
      <c r="B60" s="8" t="s">
        <v>34</v>
      </c>
      <c r="C60" s="23">
        <v>132.55000000000001</v>
      </c>
      <c r="D60" s="168"/>
    </row>
    <row r="61" spans="1:4" x14ac:dyDescent="0.25">
      <c r="A61" s="250"/>
      <c r="B61" s="9" t="s">
        <v>35</v>
      </c>
      <c r="C61" s="24">
        <v>114.57</v>
      </c>
      <c r="D61" s="168"/>
    </row>
    <row r="62" spans="1:4" x14ac:dyDescent="0.25">
      <c r="A62" s="250"/>
      <c r="B62" s="8" t="s">
        <v>36</v>
      </c>
      <c r="C62" s="23">
        <v>99.29</v>
      </c>
      <c r="D62" s="168"/>
    </row>
    <row r="63" spans="1:4" x14ac:dyDescent="0.25">
      <c r="A63" s="250"/>
      <c r="B63" s="9" t="s">
        <v>37</v>
      </c>
      <c r="C63" s="24">
        <v>72.69</v>
      </c>
      <c r="D63" s="168"/>
    </row>
    <row r="64" spans="1:4" x14ac:dyDescent="0.25">
      <c r="A64" s="250"/>
      <c r="B64" s="8" t="s">
        <v>38</v>
      </c>
      <c r="C64" s="23">
        <v>54.04</v>
      </c>
      <c r="D64" s="168"/>
    </row>
    <row r="65" spans="1:4" x14ac:dyDescent="0.25">
      <c r="A65" s="250"/>
      <c r="B65" s="9" t="s">
        <v>39</v>
      </c>
      <c r="C65" s="24">
        <v>41.53</v>
      </c>
      <c r="D65" s="168"/>
    </row>
    <row r="66" spans="1:4" x14ac:dyDescent="0.25">
      <c r="A66" s="251">
        <v>2009</v>
      </c>
      <c r="B66" s="8" t="s">
        <v>28</v>
      </c>
      <c r="C66" s="23">
        <v>43.912999999999997</v>
      </c>
      <c r="D66" s="168"/>
    </row>
    <row r="67" spans="1:4" x14ac:dyDescent="0.25">
      <c r="A67" s="251"/>
      <c r="B67" s="9" t="s">
        <v>29</v>
      </c>
      <c r="C67" s="24">
        <v>41.760925925925903</v>
      </c>
      <c r="D67" s="168"/>
    </row>
    <row r="68" spans="1:4" x14ac:dyDescent="0.25">
      <c r="A68" s="251"/>
      <c r="B68" s="8" t="s">
        <v>30</v>
      </c>
      <c r="C68" s="23">
        <v>46.950952380952401</v>
      </c>
      <c r="D68" s="168"/>
    </row>
    <row r="69" spans="1:4" x14ac:dyDescent="0.25">
      <c r="A69" s="251"/>
      <c r="B69" s="9" t="s">
        <v>31</v>
      </c>
      <c r="C69" s="24">
        <v>50.278095238095197</v>
      </c>
      <c r="D69" s="168"/>
    </row>
    <row r="70" spans="1:4" x14ac:dyDescent="0.25">
      <c r="A70" s="251"/>
      <c r="B70" s="8" t="s">
        <v>32</v>
      </c>
      <c r="C70" s="23">
        <v>58.100499999999997</v>
      </c>
      <c r="D70" s="168"/>
    </row>
    <row r="71" spans="1:4" x14ac:dyDescent="0.25">
      <c r="A71" s="251"/>
      <c r="B71" s="9" t="s">
        <v>33</v>
      </c>
      <c r="C71" s="24">
        <v>69.129545454545493</v>
      </c>
      <c r="D71" s="168"/>
    </row>
    <row r="72" spans="1:4" x14ac:dyDescent="0.25">
      <c r="A72" s="251"/>
      <c r="B72" s="8" t="s">
        <v>34</v>
      </c>
      <c r="C72" s="23">
        <v>64.654393939393898</v>
      </c>
      <c r="D72" s="168"/>
    </row>
    <row r="73" spans="1:4" x14ac:dyDescent="0.25">
      <c r="A73" s="251"/>
      <c r="B73" s="9" t="s">
        <v>35</v>
      </c>
      <c r="C73" s="24">
        <v>71.629682539682506</v>
      </c>
      <c r="D73" s="168"/>
    </row>
    <row r="74" spans="1:4" x14ac:dyDescent="0.25">
      <c r="A74" s="251"/>
      <c r="B74" s="8" t="s">
        <v>36</v>
      </c>
      <c r="C74" s="23">
        <v>68.381746031746005</v>
      </c>
      <c r="D74" s="168"/>
    </row>
    <row r="75" spans="1:4" x14ac:dyDescent="0.25">
      <c r="A75" s="251"/>
      <c r="B75" s="9" t="s">
        <v>37</v>
      </c>
      <c r="C75" s="24">
        <v>74.080606060606002</v>
      </c>
      <c r="D75" s="168"/>
    </row>
    <row r="76" spans="1:4" x14ac:dyDescent="0.25">
      <c r="A76" s="251"/>
      <c r="B76" s="8" t="s">
        <v>38</v>
      </c>
      <c r="C76" s="23">
        <v>77.561999999999998</v>
      </c>
      <c r="D76" s="168"/>
    </row>
    <row r="77" spans="1:4" x14ac:dyDescent="0.25">
      <c r="A77" s="251"/>
      <c r="B77" s="9" t="s">
        <v>39</v>
      </c>
      <c r="C77" s="24">
        <v>74.881818181818204</v>
      </c>
      <c r="D77" s="168"/>
    </row>
    <row r="78" spans="1:4" x14ac:dyDescent="0.25">
      <c r="A78" s="250">
        <v>2010</v>
      </c>
      <c r="B78" s="8" t="s">
        <v>28</v>
      </c>
      <c r="C78" s="23">
        <v>77.115166666666667</v>
      </c>
      <c r="D78" s="168"/>
    </row>
    <row r="79" spans="1:4" x14ac:dyDescent="0.25">
      <c r="A79" s="250"/>
      <c r="B79" s="9" t="s">
        <v>29</v>
      </c>
      <c r="C79" s="24">
        <v>74.721499999999978</v>
      </c>
      <c r="D79" s="168"/>
    </row>
    <row r="80" spans="1:4" x14ac:dyDescent="0.25">
      <c r="A80" s="250"/>
      <c r="B80" s="8" t="s">
        <v>30</v>
      </c>
      <c r="C80" s="23">
        <v>79.297681159420293</v>
      </c>
      <c r="D80" s="168"/>
    </row>
    <row r="81" spans="1:4" x14ac:dyDescent="0.25">
      <c r="A81" s="250"/>
      <c r="B81" s="9" t="s">
        <v>31</v>
      </c>
      <c r="C81" s="24">
        <v>84.13606060606061</v>
      </c>
      <c r="D81" s="168"/>
    </row>
    <row r="82" spans="1:4" x14ac:dyDescent="0.25">
      <c r="A82" s="250"/>
      <c r="B82" s="8" t="s">
        <v>32</v>
      </c>
      <c r="C82" s="23">
        <v>75.537460317460329</v>
      </c>
      <c r="D82" s="168"/>
    </row>
    <row r="83" spans="1:4" x14ac:dyDescent="0.25">
      <c r="A83" s="250"/>
      <c r="B83" s="9" t="s">
        <v>33</v>
      </c>
      <c r="C83" s="24">
        <v>74.725000000000009</v>
      </c>
      <c r="D83" s="168"/>
    </row>
    <row r="84" spans="1:4" x14ac:dyDescent="0.25">
      <c r="A84" s="250"/>
      <c r="B84" s="8" t="s">
        <v>34</v>
      </c>
      <c r="C84" s="23">
        <v>74.515606060606061</v>
      </c>
      <c r="D84" s="168"/>
    </row>
    <row r="85" spans="1:4" x14ac:dyDescent="0.25">
      <c r="A85" s="250"/>
      <c r="B85" s="9" t="s">
        <v>35</v>
      </c>
      <c r="C85" s="24">
        <v>75.879999999999981</v>
      </c>
      <c r="D85" s="169"/>
    </row>
    <row r="86" spans="1:4" x14ac:dyDescent="0.25">
      <c r="A86" s="250"/>
      <c r="B86" s="8" t="s">
        <v>36</v>
      </c>
      <c r="C86" s="23">
        <v>76.111060606060605</v>
      </c>
      <c r="D86" s="169"/>
    </row>
    <row r="87" spans="1:4" x14ac:dyDescent="0.25">
      <c r="A87" s="250"/>
      <c r="B87" s="9" t="s">
        <v>37</v>
      </c>
      <c r="C87" s="24">
        <v>81.719365079365076</v>
      </c>
      <c r="D87" s="169"/>
    </row>
    <row r="88" spans="1:4" x14ac:dyDescent="0.25">
      <c r="A88" s="250"/>
      <c r="B88" s="8" t="s">
        <v>38</v>
      </c>
      <c r="C88" s="23">
        <v>84.534545454545466</v>
      </c>
      <c r="D88" s="169"/>
    </row>
    <row r="89" spans="1:4" x14ac:dyDescent="0.25">
      <c r="A89" s="250"/>
      <c r="B89" s="9" t="s">
        <v>39</v>
      </c>
      <c r="C89" s="24">
        <v>90.068260869565208</v>
      </c>
      <c r="D89" s="169"/>
    </row>
    <row r="90" spans="1:4" x14ac:dyDescent="0.25">
      <c r="A90" s="251">
        <v>2011</v>
      </c>
      <c r="B90" s="8" t="s">
        <v>28</v>
      </c>
      <c r="C90" s="23">
        <v>92.663650793650802</v>
      </c>
      <c r="D90" s="169"/>
    </row>
    <row r="91" spans="1:4" x14ac:dyDescent="0.25">
      <c r="A91" s="251"/>
      <c r="B91" s="9" t="s">
        <v>29</v>
      </c>
      <c r="C91" s="24">
        <v>97.732166666666672</v>
      </c>
      <c r="D91" s="169"/>
    </row>
    <row r="92" spans="1:4" x14ac:dyDescent="0.25">
      <c r="A92" s="251"/>
      <c r="B92" s="8" t="s">
        <v>30</v>
      </c>
      <c r="C92" s="23">
        <v>108.64521739130433</v>
      </c>
      <c r="D92" s="169"/>
    </row>
    <row r="93" spans="1:4" x14ac:dyDescent="0.25">
      <c r="A93" s="251"/>
      <c r="B93" s="9" t="s">
        <v>31</v>
      </c>
      <c r="C93" s="24">
        <v>116.31698412698411</v>
      </c>
      <c r="D93" s="169"/>
    </row>
    <row r="94" spans="1:4" x14ac:dyDescent="0.25">
      <c r="A94" s="251"/>
      <c r="B94" s="8" t="s">
        <v>32</v>
      </c>
      <c r="C94" s="23">
        <v>108.18303030303032</v>
      </c>
      <c r="D94" s="169"/>
    </row>
    <row r="95" spans="1:4" x14ac:dyDescent="0.25">
      <c r="A95" s="251"/>
      <c r="B95" s="9" t="s">
        <v>33</v>
      </c>
      <c r="C95" s="24">
        <v>105.84545454545454</v>
      </c>
      <c r="D95" s="169"/>
    </row>
    <row r="96" spans="1:4" x14ac:dyDescent="0.25">
      <c r="A96" s="251"/>
      <c r="B96" s="8" t="s">
        <v>34</v>
      </c>
      <c r="C96" s="23">
        <v>107.8790476190476</v>
      </c>
      <c r="D96" s="169"/>
    </row>
    <row r="97" spans="1:4" x14ac:dyDescent="0.25">
      <c r="A97" s="251"/>
      <c r="B97" s="9" t="s">
        <v>35</v>
      </c>
      <c r="C97" s="24">
        <v>100.45478260869565</v>
      </c>
      <c r="D97" s="169"/>
    </row>
    <row r="98" spans="1:4" x14ac:dyDescent="0.25">
      <c r="A98" s="251"/>
      <c r="B98" s="8" t="s">
        <v>36</v>
      </c>
      <c r="C98" s="23">
        <v>100.83257575757575</v>
      </c>
      <c r="D98" s="169"/>
    </row>
    <row r="99" spans="1:4" x14ac:dyDescent="0.25">
      <c r="A99" s="251"/>
      <c r="B99" s="9" t="s">
        <v>37</v>
      </c>
      <c r="C99" s="24">
        <v>99.919682539682555</v>
      </c>
      <c r="D99" s="169"/>
    </row>
    <row r="100" spans="1:4" x14ac:dyDescent="0.25">
      <c r="A100" s="251"/>
      <c r="B100" s="8" t="s">
        <v>38</v>
      </c>
      <c r="C100" s="23">
        <v>105.36242424242424</v>
      </c>
      <c r="D100" s="169"/>
    </row>
    <row r="101" spans="1:4" x14ac:dyDescent="0.25">
      <c r="A101" s="251"/>
      <c r="B101" s="9" t="s">
        <v>39</v>
      </c>
      <c r="C101" s="24">
        <v>104.26363636363637</v>
      </c>
      <c r="D101" s="169"/>
    </row>
    <row r="102" spans="1:4" x14ac:dyDescent="0.25">
      <c r="A102" s="250">
        <v>2012</v>
      </c>
      <c r="B102" s="8" t="s">
        <v>28</v>
      </c>
      <c r="C102" s="23">
        <v>106.8930303030303</v>
      </c>
      <c r="D102" s="169"/>
    </row>
    <row r="103" spans="1:4" x14ac:dyDescent="0.25">
      <c r="A103" s="250"/>
      <c r="B103" s="9" t="s">
        <v>29</v>
      </c>
      <c r="C103" s="24">
        <v>112.70380952380951</v>
      </c>
      <c r="D103" s="169"/>
    </row>
    <row r="104" spans="1:4" x14ac:dyDescent="0.25">
      <c r="A104" s="250"/>
      <c r="B104" s="8" t="s">
        <v>30</v>
      </c>
      <c r="C104" s="23">
        <v>117.785</v>
      </c>
      <c r="D104" s="169"/>
    </row>
    <row r="105" spans="1:4" x14ac:dyDescent="0.25">
      <c r="A105" s="250"/>
      <c r="B105" s="9" t="s">
        <v>31</v>
      </c>
      <c r="C105" s="24">
        <v>113.75079365079364</v>
      </c>
      <c r="D105" s="169"/>
    </row>
    <row r="106" spans="1:4" x14ac:dyDescent="0.25">
      <c r="A106" s="250"/>
      <c r="B106" s="8" t="s">
        <v>32</v>
      </c>
      <c r="C106" s="23">
        <v>104.15811594202896</v>
      </c>
      <c r="D106" s="169"/>
    </row>
    <row r="107" spans="1:4" x14ac:dyDescent="0.25">
      <c r="A107" s="250"/>
      <c r="B107" s="9" t="s">
        <v>33</v>
      </c>
      <c r="C107" s="24">
        <v>90.728253968253952</v>
      </c>
      <c r="D107" s="169"/>
    </row>
    <row r="108" spans="1:4" x14ac:dyDescent="0.25">
      <c r="A108" s="250"/>
      <c r="B108" s="8" t="s">
        <v>34</v>
      </c>
      <c r="C108" s="23">
        <v>96.750454545454559</v>
      </c>
      <c r="D108" s="169"/>
    </row>
    <row r="109" spans="1:4" x14ac:dyDescent="0.25">
      <c r="A109" s="250"/>
      <c r="B109" s="9" t="s">
        <v>35</v>
      </c>
      <c r="C109" s="24">
        <v>105.28043478260869</v>
      </c>
      <c r="D109" s="169"/>
    </row>
    <row r="110" spans="1:4" x14ac:dyDescent="0.25">
      <c r="A110" s="250"/>
      <c r="B110" s="8" t="s">
        <v>36</v>
      </c>
      <c r="C110" s="23">
        <v>106.31766666666665</v>
      </c>
      <c r="D110" s="169"/>
    </row>
    <row r="111" spans="1:4" x14ac:dyDescent="0.25">
      <c r="A111" s="250"/>
      <c r="B111" s="9" t="s">
        <v>37</v>
      </c>
      <c r="C111" s="24">
        <v>103.38898550724636</v>
      </c>
      <c r="D111" s="169"/>
    </row>
    <row r="112" spans="1:4" x14ac:dyDescent="0.25">
      <c r="A112" s="250"/>
      <c r="B112" s="8" t="s">
        <v>38</v>
      </c>
      <c r="C112" s="23">
        <v>101.16575757575757</v>
      </c>
      <c r="D112" s="169"/>
    </row>
    <row r="113" spans="1:6" x14ac:dyDescent="0.25">
      <c r="A113" s="250"/>
      <c r="B113" s="9" t="s">
        <v>39</v>
      </c>
      <c r="C113" s="24">
        <v>101.16666666666664</v>
      </c>
      <c r="D113" s="169"/>
    </row>
    <row r="114" spans="1:6" x14ac:dyDescent="0.25">
      <c r="A114" s="251">
        <v>2013</v>
      </c>
      <c r="B114" s="8" t="s">
        <v>28</v>
      </c>
      <c r="C114" s="23">
        <v>105.04144927536234</v>
      </c>
      <c r="D114" s="169"/>
    </row>
    <row r="115" spans="1:6" x14ac:dyDescent="0.25">
      <c r="A115" s="251"/>
      <c r="B115" s="9" t="s">
        <v>29</v>
      </c>
      <c r="C115" s="24">
        <v>107.657</v>
      </c>
      <c r="D115" s="169"/>
    </row>
    <row r="116" spans="1:6" x14ac:dyDescent="0.25">
      <c r="A116" s="251"/>
      <c r="B116" s="8" t="s">
        <v>30</v>
      </c>
      <c r="C116" s="23">
        <v>102.61349206349206</v>
      </c>
      <c r="D116" s="169"/>
    </row>
    <row r="117" spans="1:6" x14ac:dyDescent="0.25">
      <c r="A117" s="251"/>
      <c r="B117" s="9" t="s">
        <v>31</v>
      </c>
      <c r="C117" s="24">
        <v>98.851969696969718</v>
      </c>
      <c r="D117" s="169"/>
    </row>
    <row r="118" spans="1:6" x14ac:dyDescent="0.25">
      <c r="A118" s="251"/>
      <c r="B118" s="8" t="s">
        <v>32</v>
      </c>
      <c r="C118" s="23">
        <v>99.348260869565209</v>
      </c>
      <c r="D118" s="169"/>
    </row>
    <row r="119" spans="1:6" x14ac:dyDescent="0.25">
      <c r="A119" s="251"/>
      <c r="B119" s="9" t="s">
        <v>33</v>
      </c>
      <c r="C119" s="24">
        <v>99.742666666666679</v>
      </c>
      <c r="D119" s="169"/>
    </row>
    <row r="120" spans="1:6" x14ac:dyDescent="0.25">
      <c r="A120" s="251"/>
      <c r="B120" s="8" t="s">
        <v>34</v>
      </c>
      <c r="C120" s="23">
        <v>105.20782608695654</v>
      </c>
      <c r="D120" s="169"/>
    </row>
    <row r="121" spans="1:6" x14ac:dyDescent="0.25">
      <c r="A121" s="251"/>
      <c r="B121" s="9" t="s">
        <v>35</v>
      </c>
      <c r="C121" s="24">
        <v>108.05848484848484</v>
      </c>
      <c r="D121" s="169"/>
    </row>
    <row r="122" spans="1:6" x14ac:dyDescent="0.25">
      <c r="A122" s="251"/>
      <c r="B122" s="8" t="s">
        <v>36</v>
      </c>
      <c r="C122" s="23">
        <v>108.78</v>
      </c>
      <c r="D122" s="169"/>
    </row>
    <row r="123" spans="1:6" x14ac:dyDescent="0.25">
      <c r="A123" s="251"/>
      <c r="B123" s="9" t="s">
        <v>37</v>
      </c>
      <c r="C123" s="24">
        <v>105.45782608695653</v>
      </c>
      <c r="D123" s="169"/>
    </row>
    <row r="124" spans="1:6" x14ac:dyDescent="0.25">
      <c r="A124" s="251"/>
      <c r="B124" s="8" t="s">
        <v>38</v>
      </c>
      <c r="C124" s="23">
        <v>102.58079365079368</v>
      </c>
      <c r="D124" s="169"/>
    </row>
    <row r="125" spans="1:6" x14ac:dyDescent="0.25">
      <c r="A125" s="251"/>
      <c r="B125" s="9" t="s">
        <v>39</v>
      </c>
      <c r="C125" s="24">
        <v>105.49303030303031</v>
      </c>
      <c r="D125" s="169"/>
      <c r="E125" s="167"/>
      <c r="F125" s="12"/>
    </row>
    <row r="126" spans="1:6" x14ac:dyDescent="0.25">
      <c r="A126" s="250">
        <v>2014</v>
      </c>
      <c r="B126" s="8" t="s">
        <v>28</v>
      </c>
      <c r="C126" s="23">
        <v>102.251884057971</v>
      </c>
    </row>
    <row r="127" spans="1:6" x14ac:dyDescent="0.25">
      <c r="A127" s="250"/>
      <c r="B127" s="9" t="s">
        <v>29</v>
      </c>
      <c r="C127" s="24">
        <v>104.81933333333333</v>
      </c>
    </row>
    <row r="128" spans="1:6" x14ac:dyDescent="0.25">
      <c r="A128" s="250"/>
      <c r="B128" s="8" t="s">
        <v>30</v>
      </c>
      <c r="C128" s="23">
        <v>104.04285714285713</v>
      </c>
    </row>
    <row r="129" spans="1:4" x14ac:dyDescent="0.25">
      <c r="A129" s="250"/>
      <c r="B129" s="9" t="s">
        <v>31</v>
      </c>
      <c r="C129" s="24">
        <v>104.94378787878786</v>
      </c>
      <c r="D129" s="21"/>
    </row>
    <row r="130" spans="1:4" x14ac:dyDescent="0.25">
      <c r="A130" s="250"/>
      <c r="B130" s="8" t="s">
        <v>32</v>
      </c>
      <c r="C130" s="23"/>
    </row>
    <row r="131" spans="1:4" x14ac:dyDescent="0.25">
      <c r="A131" s="250"/>
      <c r="B131" s="9" t="s">
        <v>33</v>
      </c>
      <c r="C131" s="24"/>
    </row>
    <row r="132" spans="1:4" x14ac:dyDescent="0.25">
      <c r="A132" s="250"/>
      <c r="B132" s="8" t="s">
        <v>34</v>
      </c>
      <c r="C132" s="23"/>
    </row>
    <row r="133" spans="1:4" x14ac:dyDescent="0.25">
      <c r="A133" s="250"/>
      <c r="B133" s="9" t="s">
        <v>35</v>
      </c>
      <c r="C133" s="24"/>
    </row>
    <row r="134" spans="1:4" x14ac:dyDescent="0.25">
      <c r="A134" s="250"/>
      <c r="B134" s="8" t="s">
        <v>36</v>
      </c>
      <c r="C134" s="23"/>
    </row>
    <row r="135" spans="1:4" x14ac:dyDescent="0.25">
      <c r="A135" s="250"/>
      <c r="B135" s="9" t="s">
        <v>37</v>
      </c>
      <c r="C135" s="24"/>
    </row>
    <row r="136" spans="1:4" x14ac:dyDescent="0.25">
      <c r="A136" s="250"/>
      <c r="B136" s="8" t="s">
        <v>38</v>
      </c>
      <c r="C136" s="23"/>
    </row>
    <row r="137" spans="1:4" x14ac:dyDescent="0.25">
      <c r="A137" s="250"/>
      <c r="B137" s="9" t="s">
        <v>39</v>
      </c>
      <c r="C137" s="24"/>
    </row>
  </sheetData>
  <mergeCells count="13">
    <mergeCell ref="A54:A65"/>
    <mergeCell ref="A3:C3"/>
    <mergeCell ref="A4:C4"/>
    <mergeCell ref="A18:A29"/>
    <mergeCell ref="A30:A41"/>
    <mergeCell ref="A42:A53"/>
    <mergeCell ref="A6:A17"/>
    <mergeCell ref="A126:A137"/>
    <mergeCell ref="A66:A77"/>
    <mergeCell ref="A78:A89"/>
    <mergeCell ref="A90:A101"/>
    <mergeCell ref="A102:A113"/>
    <mergeCell ref="A114:A12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31.5703125" bestFit="1" customWidth="1"/>
    <col min="2" max="4" width="15.85546875" customWidth="1"/>
    <col min="5" max="5" width="16.28515625" customWidth="1"/>
  </cols>
  <sheetData>
    <row r="1" spans="1:8" x14ac:dyDescent="0.25">
      <c r="C1" s="94"/>
      <c r="D1" s="94"/>
      <c r="E1" s="94"/>
      <c r="F1" s="94"/>
      <c r="G1" s="94" t="s">
        <v>450</v>
      </c>
      <c r="H1" s="94" t="s">
        <v>1156</v>
      </c>
    </row>
    <row r="3" spans="1:8" x14ac:dyDescent="0.25">
      <c r="A3" s="248" t="str">
        <f>"Tabela Referente à "&amp;G1</f>
        <v>Tabela Referente à Figura 2.1</v>
      </c>
      <c r="B3" s="248"/>
      <c r="C3" s="248"/>
      <c r="D3" s="248"/>
      <c r="E3" s="248"/>
    </row>
    <row r="4" spans="1:8" ht="17.25" customHeight="1" x14ac:dyDescent="0.25">
      <c r="A4" s="249" t="str">
        <f>H1</f>
        <v>Quantidade de empregados por categoria – empresas aéreas brasileiras, 2010 a 2013</v>
      </c>
      <c r="B4" s="249"/>
      <c r="C4" s="249"/>
      <c r="D4" s="249"/>
      <c r="E4" s="252"/>
    </row>
    <row r="5" spans="1:8" x14ac:dyDescent="0.25">
      <c r="A5" s="2" t="s">
        <v>2</v>
      </c>
      <c r="B5" s="22">
        <v>2010</v>
      </c>
      <c r="C5" s="22">
        <v>2011</v>
      </c>
      <c r="D5" s="22">
        <v>2012</v>
      </c>
      <c r="E5" s="22">
        <v>2013</v>
      </c>
    </row>
    <row r="6" spans="1:8" x14ac:dyDescent="0.25">
      <c r="A6" s="4" t="s">
        <v>5</v>
      </c>
      <c r="B6" s="8">
        <v>5814</v>
      </c>
      <c r="C6" s="8">
        <v>6394</v>
      </c>
      <c r="D6" s="8">
        <v>6371</v>
      </c>
      <c r="E6" s="8">
        <v>5698</v>
      </c>
    </row>
    <row r="7" spans="1:8" x14ac:dyDescent="0.25">
      <c r="A7" s="3" t="s">
        <v>6</v>
      </c>
      <c r="B7" s="9">
        <v>154</v>
      </c>
      <c r="C7" s="9">
        <v>596</v>
      </c>
      <c r="D7" s="9">
        <v>42</v>
      </c>
      <c r="E7" s="9">
        <v>36</v>
      </c>
    </row>
    <row r="8" spans="1:8" x14ac:dyDescent="0.25">
      <c r="A8" s="4" t="s">
        <v>7</v>
      </c>
      <c r="B8" s="8">
        <v>11856</v>
      </c>
      <c r="C8" s="8">
        <v>12366</v>
      </c>
      <c r="D8" s="8">
        <v>11996</v>
      </c>
      <c r="E8" s="8">
        <v>11059</v>
      </c>
    </row>
    <row r="9" spans="1:8" x14ac:dyDescent="0.25">
      <c r="A9" s="3" t="s">
        <v>8</v>
      </c>
      <c r="B9" s="9">
        <v>6998</v>
      </c>
      <c r="C9" s="9">
        <v>8255</v>
      </c>
      <c r="D9" s="9">
        <v>8023</v>
      </c>
      <c r="E9" s="9">
        <v>8438</v>
      </c>
    </row>
    <row r="10" spans="1:8" x14ac:dyDescent="0.25">
      <c r="A10" s="4" t="s">
        <v>9</v>
      </c>
      <c r="B10" s="8">
        <v>13676</v>
      </c>
      <c r="C10" s="8">
        <v>8655</v>
      </c>
      <c r="D10" s="8">
        <v>9151</v>
      </c>
      <c r="E10" s="8">
        <v>11177</v>
      </c>
    </row>
    <row r="11" spans="1:8" x14ac:dyDescent="0.25">
      <c r="A11" s="3" t="s">
        <v>10</v>
      </c>
      <c r="B11" s="9">
        <v>17392</v>
      </c>
      <c r="C11" s="9">
        <v>25425</v>
      </c>
      <c r="D11" s="9">
        <v>25537</v>
      </c>
      <c r="E11" s="9">
        <v>23416</v>
      </c>
    </row>
    <row r="12" spans="1:8" x14ac:dyDescent="0.25">
      <c r="A12" s="17" t="s">
        <v>13</v>
      </c>
      <c r="B12" s="10">
        <f>SUM(B6:B11)</f>
        <v>55890</v>
      </c>
      <c r="C12" s="10">
        <f>SUM(C6:C11)</f>
        <v>61691</v>
      </c>
      <c r="D12" s="10">
        <f>SUM(D6:D11)</f>
        <v>61120</v>
      </c>
      <c r="E12" s="10">
        <f>SUM(E6:E11)</f>
        <v>59824</v>
      </c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31.5703125" bestFit="1" customWidth="1"/>
    <col min="2" max="2" width="14.5703125" customWidth="1"/>
  </cols>
  <sheetData>
    <row r="1" spans="1:8" x14ac:dyDescent="0.25">
      <c r="C1" s="94"/>
      <c r="D1" s="94"/>
      <c r="E1" s="94"/>
      <c r="F1" s="94"/>
      <c r="G1" s="94" t="s">
        <v>451</v>
      </c>
      <c r="H1" s="94" t="s">
        <v>1157</v>
      </c>
    </row>
    <row r="3" spans="1:8" x14ac:dyDescent="0.25">
      <c r="A3" s="248" t="str">
        <f>"Tabela Referente à "&amp;G1</f>
        <v>Tabela Referente à Figura 2.2</v>
      </c>
      <c r="B3" s="248"/>
    </row>
    <row r="4" spans="1:8" ht="31.5" customHeight="1" x14ac:dyDescent="0.25">
      <c r="A4" s="249" t="str">
        <f>H1</f>
        <v>Percentual de empregados por categoria – empresas aéreas brasileiras, 2013</v>
      </c>
      <c r="B4" s="249"/>
    </row>
    <row r="5" spans="1:8" x14ac:dyDescent="0.25">
      <c r="A5" s="2" t="s">
        <v>2</v>
      </c>
      <c r="B5" s="14" t="s">
        <v>899</v>
      </c>
    </row>
    <row r="6" spans="1:8" x14ac:dyDescent="0.25">
      <c r="A6" s="4" t="s">
        <v>5</v>
      </c>
      <c r="B6" s="11">
        <v>0.10423756544502617</v>
      </c>
    </row>
    <row r="7" spans="1:8" x14ac:dyDescent="0.25">
      <c r="A7" s="3" t="s">
        <v>6</v>
      </c>
      <c r="B7" s="12">
        <v>6.8717277486910996E-4</v>
      </c>
    </row>
    <row r="8" spans="1:8" x14ac:dyDescent="0.25">
      <c r="A8" s="4" t="s">
        <v>7</v>
      </c>
      <c r="B8" s="11">
        <v>0.1962696335078534</v>
      </c>
    </row>
    <row r="9" spans="1:8" x14ac:dyDescent="0.25">
      <c r="A9" s="3" t="s">
        <v>8</v>
      </c>
      <c r="B9" s="12">
        <v>0.13126636125654451</v>
      </c>
    </row>
    <row r="10" spans="1:8" x14ac:dyDescent="0.25">
      <c r="A10" s="4" t="s">
        <v>9</v>
      </c>
      <c r="B10" s="11">
        <v>0.14972185863874346</v>
      </c>
    </row>
    <row r="11" spans="1:8" x14ac:dyDescent="0.25">
      <c r="A11" s="3" t="s">
        <v>10</v>
      </c>
      <c r="B11" s="12">
        <v>0.41781740837696335</v>
      </c>
    </row>
    <row r="12" spans="1:8" x14ac:dyDescent="0.25">
      <c r="A12" s="17" t="s">
        <v>13</v>
      </c>
      <c r="B12" s="13">
        <f>SUM(B6:B11)</f>
        <v>1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6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13.28515625" bestFit="1" customWidth="1"/>
    <col min="2" max="3" width="17.85546875" customWidth="1"/>
  </cols>
  <sheetData>
    <row r="1" spans="1:8" x14ac:dyDescent="0.25">
      <c r="C1" s="94"/>
      <c r="G1" s="94" t="s">
        <v>452</v>
      </c>
      <c r="H1" s="94" t="s">
        <v>1158</v>
      </c>
    </row>
    <row r="3" spans="1:8" x14ac:dyDescent="0.25">
      <c r="A3" s="248" t="str">
        <f>"Tabela Referente à "&amp;G1</f>
        <v>Tabela Referente à Figura 2.3</v>
      </c>
      <c r="B3" s="248"/>
      <c r="C3" s="248"/>
    </row>
    <row r="4" spans="1:8" ht="30.75" customHeight="1" x14ac:dyDescent="0.25">
      <c r="A4" s="249" t="str">
        <f>H1</f>
        <v>Quantidade de funcionários por aeronave – empresas aéreas brasileiras, 2012 e 2013*</v>
      </c>
      <c r="B4" s="249"/>
      <c r="C4" s="252"/>
    </row>
    <row r="5" spans="1:8" x14ac:dyDescent="0.25">
      <c r="A5" s="2" t="s">
        <v>11</v>
      </c>
      <c r="B5" s="172" t="s">
        <v>4</v>
      </c>
      <c r="C5" s="172" t="s">
        <v>899</v>
      </c>
    </row>
    <row r="6" spans="1:8" x14ac:dyDescent="0.25">
      <c r="A6" s="16" t="s">
        <v>83</v>
      </c>
      <c r="B6" s="88">
        <v>86.950819672131146</v>
      </c>
      <c r="C6" s="88">
        <v>146.5</v>
      </c>
    </row>
    <row r="7" spans="1:8" x14ac:dyDescent="0.25">
      <c r="A7" s="15" t="s">
        <v>81</v>
      </c>
      <c r="B7" s="87">
        <v>112.61783439490446</v>
      </c>
      <c r="C7" s="87">
        <v>110.08843537414965</v>
      </c>
    </row>
    <row r="8" spans="1:8" x14ac:dyDescent="0.25">
      <c r="A8" s="16" t="s">
        <v>629</v>
      </c>
      <c r="B8" s="88">
        <v>101.34375</v>
      </c>
      <c r="C8" s="88">
        <v>96.421052631578945</v>
      </c>
    </row>
    <row r="9" spans="1:8" x14ac:dyDescent="0.25">
      <c r="A9" s="15" t="s">
        <v>898</v>
      </c>
      <c r="B9" s="87">
        <v>0</v>
      </c>
      <c r="C9" s="87">
        <v>21.25</v>
      </c>
    </row>
    <row r="10" spans="1:8" x14ac:dyDescent="0.25">
      <c r="A10" s="16" t="s">
        <v>86</v>
      </c>
      <c r="B10" s="88">
        <v>107.33333333333333</v>
      </c>
      <c r="C10" s="88">
        <v>76.777777777777771</v>
      </c>
    </row>
    <row r="11" spans="1:8" x14ac:dyDescent="0.25">
      <c r="A11" s="15" t="s">
        <v>155</v>
      </c>
      <c r="B11" s="87">
        <v>32.625</v>
      </c>
      <c r="C11" s="87">
        <v>39.142857142857146</v>
      </c>
    </row>
    <row r="12" spans="1:8" x14ac:dyDescent="0.25">
      <c r="A12" s="16" t="s">
        <v>158</v>
      </c>
      <c r="B12" s="88">
        <v>24.142857142857142</v>
      </c>
      <c r="C12" s="88">
        <v>25.142857142857142</v>
      </c>
    </row>
    <row r="13" spans="1:8" x14ac:dyDescent="0.25">
      <c r="A13" s="15" t="s">
        <v>120</v>
      </c>
      <c r="B13" s="87">
        <v>186.32911392405063</v>
      </c>
      <c r="C13" s="87">
        <v>136.74876847290639</v>
      </c>
    </row>
    <row r="14" spans="1:8" x14ac:dyDescent="0.25">
      <c r="A14" s="16" t="s">
        <v>82</v>
      </c>
      <c r="B14" s="88">
        <v>52.768115942028984</v>
      </c>
      <c r="C14" s="88">
        <v>21.215189873417721</v>
      </c>
    </row>
    <row r="15" spans="1:8" x14ac:dyDescent="0.25">
      <c r="A15" s="15" t="s">
        <v>55</v>
      </c>
      <c r="B15" s="87">
        <v>28.75</v>
      </c>
      <c r="C15" s="87">
        <v>21.875</v>
      </c>
    </row>
    <row r="16" spans="1:8" x14ac:dyDescent="0.25">
      <c r="A16" s="16" t="s">
        <v>156</v>
      </c>
      <c r="B16" s="88">
        <v>81.2</v>
      </c>
      <c r="C16" s="88">
        <v>187.2</v>
      </c>
    </row>
    <row r="17" spans="1:3" x14ac:dyDescent="0.25">
      <c r="A17" s="17" t="s">
        <v>13</v>
      </c>
      <c r="B17" s="186">
        <v>117.99227799227799</v>
      </c>
      <c r="C17" s="186">
        <v>106.25932504440497</v>
      </c>
    </row>
    <row r="18" spans="1:3" x14ac:dyDescent="0.25">
      <c r="A18" t="s">
        <v>902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21" customWidth="1"/>
    <col min="2" max="2" width="14.7109375" customWidth="1"/>
    <col min="3" max="3" width="14.5703125" customWidth="1"/>
  </cols>
  <sheetData>
    <row r="1" spans="1:8" x14ac:dyDescent="0.25">
      <c r="C1" s="94"/>
      <c r="D1" s="94"/>
      <c r="E1" s="94"/>
      <c r="F1" s="94"/>
      <c r="G1" s="94" t="s">
        <v>453</v>
      </c>
      <c r="H1" s="94" t="s">
        <v>1159</v>
      </c>
    </row>
    <row r="3" spans="1:8" x14ac:dyDescent="0.25">
      <c r="A3" s="248" t="str">
        <f>"Tabela Referente à "&amp;G1</f>
        <v>Tabela Referente à Figura 2.4</v>
      </c>
      <c r="B3" s="248"/>
      <c r="C3" s="248"/>
    </row>
    <row r="4" spans="1:8" ht="30.75" customHeight="1" x14ac:dyDescent="0.25">
      <c r="A4" s="249" t="str">
        <f>H1</f>
        <v>Percentual de pilotos e co-pilotos no total de empregados – empresas aéreas brasileiras, 2012 e 2013</v>
      </c>
      <c r="B4" s="249"/>
      <c r="C4" s="252"/>
    </row>
    <row r="5" spans="1:8" x14ac:dyDescent="0.25">
      <c r="A5" s="2" t="s">
        <v>11</v>
      </c>
      <c r="B5" s="172" t="s">
        <v>4</v>
      </c>
      <c r="C5" s="172" t="s">
        <v>899</v>
      </c>
    </row>
    <row r="6" spans="1:8" x14ac:dyDescent="0.25">
      <c r="A6" s="16" t="s">
        <v>83</v>
      </c>
      <c r="B6" s="12">
        <v>0.14762443438914027</v>
      </c>
      <c r="C6" s="12">
        <v>0.1045831301803998</v>
      </c>
    </row>
    <row r="7" spans="1:8" x14ac:dyDescent="0.25">
      <c r="A7" s="15" t="s">
        <v>81</v>
      </c>
      <c r="B7" s="11">
        <v>9.4045967304096034E-2</v>
      </c>
      <c r="C7" s="11">
        <v>9.8703393510763696E-2</v>
      </c>
    </row>
    <row r="8" spans="1:8" x14ac:dyDescent="0.25">
      <c r="A8" s="16" t="s">
        <v>629</v>
      </c>
      <c r="B8" s="12">
        <v>0.10329941412272588</v>
      </c>
      <c r="C8" s="12">
        <v>0.10016375545851529</v>
      </c>
    </row>
    <row r="9" spans="1:8" x14ac:dyDescent="0.25">
      <c r="A9" s="15" t="s">
        <v>898</v>
      </c>
      <c r="B9" s="11"/>
      <c r="C9" s="11">
        <v>0.2</v>
      </c>
    </row>
    <row r="10" spans="1:8" x14ac:dyDescent="0.25">
      <c r="A10" s="16" t="s">
        <v>86</v>
      </c>
      <c r="B10" s="12">
        <v>0.17701863354037267</v>
      </c>
      <c r="C10" s="12">
        <v>0.13603473227206947</v>
      </c>
    </row>
    <row r="11" spans="1:8" x14ac:dyDescent="0.25">
      <c r="A11" s="15" t="s">
        <v>155</v>
      </c>
      <c r="B11" s="11">
        <v>0.27203065134099619</v>
      </c>
      <c r="C11" s="11">
        <v>0.26277372262773724</v>
      </c>
    </row>
    <row r="12" spans="1:8" x14ac:dyDescent="0.25">
      <c r="A12" s="16" t="s">
        <v>158</v>
      </c>
      <c r="B12" s="12">
        <v>0.27810650887573962</v>
      </c>
      <c r="C12" s="12">
        <v>0.22727272727272727</v>
      </c>
    </row>
    <row r="13" spans="1:8" x14ac:dyDescent="0.25">
      <c r="A13" s="15" t="s">
        <v>120</v>
      </c>
      <c r="B13" s="11">
        <v>8.1317934782608695E-2</v>
      </c>
      <c r="C13" s="11">
        <v>7.2730547550432276E-2</v>
      </c>
    </row>
    <row r="14" spans="1:8" x14ac:dyDescent="0.25">
      <c r="A14" s="16" t="s">
        <v>82</v>
      </c>
      <c r="B14" s="12">
        <v>0.1815435319967042</v>
      </c>
      <c r="C14" s="12">
        <v>0.31801909307875897</v>
      </c>
    </row>
    <row r="15" spans="1:8" x14ac:dyDescent="0.25">
      <c r="A15" s="15" t="s">
        <v>55</v>
      </c>
      <c r="B15" s="11">
        <v>0.18260869565217391</v>
      </c>
      <c r="C15" s="11">
        <v>0.17714285714285713</v>
      </c>
    </row>
    <row r="16" spans="1:8" x14ac:dyDescent="0.25">
      <c r="A16" s="16" t="s">
        <v>156</v>
      </c>
      <c r="B16" s="12">
        <v>0.18472906403940886</v>
      </c>
      <c r="C16" s="12">
        <v>7.7991452991452992E-2</v>
      </c>
    </row>
    <row r="17" spans="1:3" x14ac:dyDescent="0.25">
      <c r="A17" s="17" t="s">
        <v>13</v>
      </c>
      <c r="B17" s="17">
        <v>0.10423756544502617</v>
      </c>
      <c r="C17" s="17">
        <v>9.5246055094945173E-2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"/>
  <dimension ref="A1:H16"/>
  <sheetViews>
    <sheetView showGridLines="0" workbookViewId="0">
      <selection activeCell="A12" sqref="A12"/>
    </sheetView>
  </sheetViews>
  <sheetFormatPr defaultRowHeight="15" x14ac:dyDescent="0.25"/>
  <cols>
    <col min="1" max="1" width="42" customWidth="1"/>
    <col min="2" max="2" width="14.7109375" customWidth="1"/>
    <col min="3" max="3" width="14.5703125" customWidth="1"/>
  </cols>
  <sheetData>
    <row r="1" spans="1:8" x14ac:dyDescent="0.25">
      <c r="C1" s="94"/>
      <c r="D1" s="94"/>
      <c r="E1" s="94"/>
      <c r="F1" s="94"/>
      <c r="G1" s="94" t="s">
        <v>454</v>
      </c>
      <c r="H1" s="94" t="s">
        <v>1160</v>
      </c>
    </row>
    <row r="3" spans="1:8" x14ac:dyDescent="0.25">
      <c r="A3" s="248" t="str">
        <f>"Tabela Referente à "&amp;G1</f>
        <v>Tabela Referente à Figura 2.5</v>
      </c>
      <c r="B3" s="248"/>
      <c r="C3" s="248"/>
    </row>
    <row r="4" spans="1:8" ht="33.75" customHeight="1" x14ac:dyDescent="0.25">
      <c r="A4" s="249" t="str">
        <f>H1</f>
        <v>Número de pilotos por mil decolagens – empresas aéreas brasileiras, 2012 e 2013</v>
      </c>
      <c r="B4" s="249"/>
      <c r="C4" s="252"/>
    </row>
    <row r="5" spans="1:8" x14ac:dyDescent="0.25">
      <c r="A5" s="2" t="s">
        <v>11</v>
      </c>
      <c r="B5" s="2">
        <v>2012</v>
      </c>
      <c r="C5" s="2">
        <v>2013</v>
      </c>
    </row>
    <row r="6" spans="1:8" x14ac:dyDescent="0.25">
      <c r="A6" s="15" t="s">
        <v>83</v>
      </c>
      <c r="B6" s="5">
        <v>6.0496488422223766</v>
      </c>
      <c r="C6" s="5">
        <v>4.917102691798525</v>
      </c>
    </row>
    <row r="7" spans="1:8" x14ac:dyDescent="0.25">
      <c r="A7" s="16" t="s">
        <v>81</v>
      </c>
      <c r="B7" s="6">
        <v>5.1191289271829357</v>
      </c>
      <c r="C7" s="6">
        <v>5.0316414662917976</v>
      </c>
    </row>
    <row r="8" spans="1:8" x14ac:dyDescent="0.25">
      <c r="A8" s="15" t="s">
        <v>629</v>
      </c>
      <c r="B8" s="5">
        <v>6.418116330753314</v>
      </c>
      <c r="C8" s="5">
        <v>6.048520007910871</v>
      </c>
    </row>
    <row r="9" spans="1:8" x14ac:dyDescent="0.25">
      <c r="A9" s="16" t="s">
        <v>86</v>
      </c>
      <c r="B9" s="6">
        <v>4.9666710233956337</v>
      </c>
      <c r="C9" s="6">
        <v>5.0087920285607712</v>
      </c>
    </row>
    <row r="10" spans="1:8" x14ac:dyDescent="0.25">
      <c r="A10" s="15" t="s">
        <v>155</v>
      </c>
      <c r="B10" s="5">
        <v>12.243490256940852</v>
      </c>
      <c r="C10" s="5">
        <v>12.058281694858483</v>
      </c>
    </row>
    <row r="11" spans="1:8" x14ac:dyDescent="0.25">
      <c r="A11" s="16" t="s">
        <v>158</v>
      </c>
      <c r="B11" s="6">
        <v>5.2963714221320712</v>
      </c>
      <c r="C11" s="6">
        <v>4.1313778145011364</v>
      </c>
    </row>
    <row r="12" spans="1:8" x14ac:dyDescent="0.25">
      <c r="A12" s="15" t="s">
        <v>120</v>
      </c>
      <c r="B12" s="5">
        <v>8.0133622983688753</v>
      </c>
      <c r="C12" s="5">
        <v>7.2617801612050457</v>
      </c>
    </row>
    <row r="13" spans="1:8" x14ac:dyDescent="0.25">
      <c r="A13" s="16" t="s">
        <v>82</v>
      </c>
      <c r="B13" s="6">
        <v>4.7880508793787842</v>
      </c>
      <c r="C13" s="6">
        <v>5.2161828893542896</v>
      </c>
    </row>
    <row r="14" spans="1:8" x14ac:dyDescent="0.25">
      <c r="A14" s="15" t="s">
        <v>55</v>
      </c>
      <c r="B14" s="5">
        <v>6.7807555699063613</v>
      </c>
      <c r="C14" s="5">
        <v>5.7016737171234135</v>
      </c>
    </row>
    <row r="15" spans="1:8" x14ac:dyDescent="0.25">
      <c r="A15" s="16" t="s">
        <v>156</v>
      </c>
      <c r="B15" s="6">
        <v>14.691478942213516</v>
      </c>
      <c r="C15" s="6">
        <v>14.016897081413211</v>
      </c>
    </row>
    <row r="16" spans="1:8" x14ac:dyDescent="0.25">
      <c r="A16" s="17" t="s">
        <v>14</v>
      </c>
      <c r="B16" s="7">
        <v>6.1836598414436246</v>
      </c>
      <c r="C16" s="7">
        <v>5.7747990526005344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26.7109375" customWidth="1"/>
    <col min="2" max="2" width="11.140625" customWidth="1"/>
    <col min="3" max="3" width="9.42578125" customWidth="1"/>
  </cols>
  <sheetData>
    <row r="1" spans="1:8" x14ac:dyDescent="0.25">
      <c r="C1" s="94"/>
      <c r="D1" s="94"/>
      <c r="E1" s="94"/>
      <c r="F1" s="94"/>
      <c r="G1" s="94" t="s">
        <v>455</v>
      </c>
      <c r="H1" s="94" t="s">
        <v>1161</v>
      </c>
    </row>
    <row r="3" spans="1:8" x14ac:dyDescent="0.25">
      <c r="A3" s="248" t="str">
        <f>"Tabela Referente à "&amp;G1</f>
        <v>Tabela Referente à Figura 2.6</v>
      </c>
      <c r="B3" s="248"/>
      <c r="C3" s="248"/>
      <c r="D3" s="248"/>
      <c r="E3" s="248"/>
    </row>
    <row r="4" spans="1:8" ht="29.25" customHeight="1" x14ac:dyDescent="0.25">
      <c r="A4" s="249" t="str">
        <f>H1</f>
        <v>Quantidade de aeronaves por fabricante – empresas aéreas brasileiras, 2010 a 2013</v>
      </c>
      <c r="B4" s="249"/>
      <c r="C4" s="249"/>
      <c r="D4" s="249"/>
      <c r="E4" s="249"/>
    </row>
    <row r="5" spans="1:8" x14ac:dyDescent="0.25">
      <c r="A5" s="2" t="s">
        <v>11</v>
      </c>
      <c r="B5" s="2">
        <v>2010</v>
      </c>
      <c r="C5" s="2">
        <v>2011</v>
      </c>
      <c r="D5" s="2">
        <v>2012</v>
      </c>
      <c r="E5" s="2">
        <v>2013</v>
      </c>
    </row>
    <row r="6" spans="1:8" x14ac:dyDescent="0.25">
      <c r="A6" s="46" t="s">
        <v>41</v>
      </c>
      <c r="B6" s="9">
        <v>145</v>
      </c>
      <c r="C6" s="9">
        <v>166</v>
      </c>
      <c r="D6" s="9">
        <v>165</v>
      </c>
      <c r="E6" s="9">
        <v>210</v>
      </c>
    </row>
    <row r="7" spans="1:8" x14ac:dyDescent="0.25">
      <c r="A7" s="45" t="s">
        <v>630</v>
      </c>
      <c r="B7" s="8">
        <v>176</v>
      </c>
      <c r="C7" s="8">
        <v>180</v>
      </c>
      <c r="D7" s="8">
        <v>187</v>
      </c>
      <c r="E7" s="8">
        <v>183</v>
      </c>
    </row>
    <row r="8" spans="1:8" x14ac:dyDescent="0.25">
      <c r="A8" s="46" t="s">
        <v>895</v>
      </c>
      <c r="B8" s="9">
        <v>67</v>
      </c>
      <c r="C8" s="9">
        <v>56</v>
      </c>
      <c r="D8" s="9">
        <v>75</v>
      </c>
      <c r="E8" s="9">
        <v>82</v>
      </c>
    </row>
    <row r="9" spans="1:8" x14ac:dyDescent="0.25">
      <c r="A9" s="45" t="s">
        <v>42</v>
      </c>
      <c r="B9" s="8">
        <v>45</v>
      </c>
      <c r="C9" s="8">
        <v>45</v>
      </c>
      <c r="D9" s="8">
        <v>67</v>
      </c>
      <c r="E9" s="8">
        <v>71</v>
      </c>
    </row>
    <row r="10" spans="1:8" x14ac:dyDescent="0.25">
      <c r="A10" s="46" t="s">
        <v>43</v>
      </c>
      <c r="B10" s="9">
        <v>14</v>
      </c>
      <c r="C10" s="9">
        <v>14</v>
      </c>
      <c r="D10" s="9">
        <v>14</v>
      </c>
      <c r="E10" s="9">
        <v>12</v>
      </c>
    </row>
    <row r="11" spans="1:8" x14ac:dyDescent="0.25">
      <c r="A11" s="45" t="s">
        <v>632</v>
      </c>
      <c r="B11" s="8">
        <v>7</v>
      </c>
      <c r="C11" s="8">
        <v>6</v>
      </c>
      <c r="D11" s="8">
        <v>5</v>
      </c>
      <c r="E11" s="8">
        <v>5</v>
      </c>
    </row>
    <row r="12" spans="1:8" x14ac:dyDescent="0.25">
      <c r="A12" s="46" t="s">
        <v>896</v>
      </c>
      <c r="B12" s="9">
        <v>3</v>
      </c>
      <c r="C12" s="9">
        <v>2</v>
      </c>
      <c r="D12" s="9"/>
      <c r="E12" s="9"/>
    </row>
    <row r="13" spans="1:8" x14ac:dyDescent="0.25">
      <c r="A13" s="45" t="s">
        <v>44</v>
      </c>
      <c r="B13" s="8">
        <v>12</v>
      </c>
      <c r="C13" s="8">
        <v>11</v>
      </c>
      <c r="D13" s="8">
        <v>5</v>
      </c>
      <c r="E13" s="8"/>
    </row>
    <row r="14" spans="1:8" x14ac:dyDescent="0.25">
      <c r="A14" s="17"/>
      <c r="B14" s="10">
        <f>SUM(B6:B13)</f>
        <v>469</v>
      </c>
      <c r="C14" s="10">
        <f>SUM(C6:C13)</f>
        <v>480</v>
      </c>
      <c r="D14" s="10">
        <f>SUM(D6:D13)</f>
        <v>518</v>
      </c>
      <c r="E14" s="10">
        <f>SUM(E6:E13)</f>
        <v>563</v>
      </c>
    </row>
    <row r="15" spans="1:8" x14ac:dyDescent="0.25">
      <c r="E15" s="159">
        <f>E14/D14-1</f>
        <v>8.687258687258681E-2</v>
      </c>
    </row>
    <row r="16" spans="1:8" x14ac:dyDescent="0.25">
      <c r="E16" s="94"/>
    </row>
    <row r="17" spans="5:5" x14ac:dyDescent="0.25">
      <c r="E17" s="159">
        <f>E7/E14</f>
        <v>0.32504440497335702</v>
      </c>
    </row>
    <row r="18" spans="5:5" x14ac:dyDescent="0.25">
      <c r="E18" s="159">
        <f>E6/E14</f>
        <v>0.37300177619893427</v>
      </c>
    </row>
    <row r="19" spans="5:5" x14ac:dyDescent="0.25">
      <c r="E19" s="159">
        <f>E8/E14</f>
        <v>0.14564831261101244</v>
      </c>
    </row>
  </sheetData>
  <mergeCells count="2">
    <mergeCell ref="A4:E4"/>
    <mergeCell ref="A3:E3"/>
  </mergeCells>
  <pageMargins left="0.511811024" right="0.511811024" top="0.78740157499999996" bottom="0.78740157499999996" header="0.31496062000000002" footer="0.31496062000000002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"/>
  <dimension ref="A1:H14"/>
  <sheetViews>
    <sheetView showGridLines="0" workbookViewId="0">
      <selection activeCell="B6" sqref="B6:L10"/>
    </sheetView>
  </sheetViews>
  <sheetFormatPr defaultRowHeight="15" x14ac:dyDescent="0.25"/>
  <cols>
    <col min="1" max="1" width="34.28515625" customWidth="1"/>
    <col min="2" max="2" width="27.28515625" customWidth="1"/>
  </cols>
  <sheetData>
    <row r="1" spans="1:8" x14ac:dyDescent="0.25">
      <c r="C1" s="94"/>
      <c r="D1" s="94"/>
      <c r="E1" s="94"/>
      <c r="F1" s="94"/>
      <c r="G1" s="94" t="s">
        <v>1162</v>
      </c>
      <c r="H1" s="94" t="s">
        <v>1163</v>
      </c>
    </row>
    <row r="3" spans="1:8" x14ac:dyDescent="0.25">
      <c r="A3" s="248" t="str">
        <f>"Tabela Referente à "&amp;G1</f>
        <v>Tabela Referente à Figura 2.7</v>
      </c>
      <c r="B3" s="248"/>
    </row>
    <row r="4" spans="1:8" ht="31.5" customHeight="1" x14ac:dyDescent="0.25">
      <c r="A4" s="249" t="str">
        <f>H1</f>
        <v>Percentual de aeronaves por assentos de passageiro instalados – empresas aéreas brasileiras, 2013</v>
      </c>
      <c r="B4" s="249"/>
    </row>
    <row r="5" spans="1:8" x14ac:dyDescent="0.25">
      <c r="A5" s="2" t="s">
        <v>45</v>
      </c>
      <c r="B5" s="2" t="s">
        <v>54</v>
      </c>
    </row>
    <row r="6" spans="1:8" x14ac:dyDescent="0.25">
      <c r="A6" s="16" t="s">
        <v>46</v>
      </c>
      <c r="B6" s="9">
        <v>17</v>
      </c>
      <c r="C6" s="21"/>
    </row>
    <row r="7" spans="1:8" x14ac:dyDescent="0.25">
      <c r="A7" s="15" t="s">
        <v>47</v>
      </c>
      <c r="B7" s="8">
        <v>21</v>
      </c>
      <c r="C7" s="21"/>
    </row>
    <row r="8" spans="1:8" x14ac:dyDescent="0.25">
      <c r="A8" s="16" t="s">
        <v>48</v>
      </c>
      <c r="B8" s="9">
        <v>75</v>
      </c>
      <c r="C8" s="21"/>
    </row>
    <row r="9" spans="1:8" x14ac:dyDescent="0.25">
      <c r="A9" s="15" t="s">
        <v>49</v>
      </c>
      <c r="B9" s="8">
        <v>173</v>
      </c>
      <c r="C9" s="21"/>
    </row>
    <row r="10" spans="1:8" x14ac:dyDescent="0.25">
      <c r="A10" s="16" t="s">
        <v>50</v>
      </c>
      <c r="B10" s="9">
        <v>228</v>
      </c>
      <c r="C10" s="21"/>
    </row>
    <row r="11" spans="1:8" x14ac:dyDescent="0.25">
      <c r="A11" s="15" t="s">
        <v>51</v>
      </c>
      <c r="B11" s="8">
        <v>39</v>
      </c>
      <c r="C11" s="21"/>
    </row>
    <row r="12" spans="1:8" x14ac:dyDescent="0.25">
      <c r="A12" s="16" t="s">
        <v>52</v>
      </c>
      <c r="B12" s="9">
        <v>0</v>
      </c>
      <c r="C12" s="21"/>
    </row>
    <row r="13" spans="1:8" x14ac:dyDescent="0.25">
      <c r="A13" s="15" t="s">
        <v>53</v>
      </c>
      <c r="B13" s="8">
        <v>10</v>
      </c>
      <c r="C13" s="21"/>
    </row>
    <row r="14" spans="1:8" x14ac:dyDescent="0.25">
      <c r="A14" s="17" t="s">
        <v>55</v>
      </c>
      <c r="B14" s="10">
        <f>SUM(B6:B13)</f>
        <v>563</v>
      </c>
      <c r="C14" s="2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5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3.5703125" customWidth="1"/>
    <col min="2" max="8" width="12.42578125" customWidth="1"/>
  </cols>
  <sheetData>
    <row r="1" spans="1:8" x14ac:dyDescent="0.25">
      <c r="C1" s="94"/>
      <c r="D1" s="94"/>
      <c r="E1" s="94"/>
      <c r="F1" s="94"/>
      <c r="G1" s="94" t="s">
        <v>450</v>
      </c>
      <c r="H1" s="94" t="s">
        <v>1164</v>
      </c>
    </row>
    <row r="3" spans="1:8" x14ac:dyDescent="0.25">
      <c r="A3" s="248" t="s">
        <v>1378</v>
      </c>
      <c r="B3" s="248"/>
      <c r="C3" s="248"/>
      <c r="D3" s="248"/>
      <c r="E3" s="248"/>
      <c r="F3" s="248"/>
      <c r="G3" s="248"/>
      <c r="H3" s="248"/>
    </row>
    <row r="4" spans="1:8" ht="16.5" customHeight="1" x14ac:dyDescent="0.25">
      <c r="A4" s="255" t="str">
        <f>H1</f>
        <v>Quantitativo funcionários por categoria e empresa – empresas aéreas brasileiras, 2013</v>
      </c>
      <c r="B4" s="255"/>
      <c r="C4" s="255"/>
      <c r="D4" s="255"/>
      <c r="E4" s="255"/>
      <c r="F4" s="255"/>
      <c r="G4" s="255"/>
      <c r="H4" s="255"/>
    </row>
    <row r="5" spans="1:8" ht="51.75" customHeight="1" x14ac:dyDescent="0.25">
      <c r="A5" s="175" t="s">
        <v>11</v>
      </c>
      <c r="B5" s="173" t="s">
        <v>900</v>
      </c>
      <c r="C5" s="173" t="s">
        <v>6</v>
      </c>
      <c r="D5" s="173" t="s">
        <v>901</v>
      </c>
      <c r="E5" s="173" t="s">
        <v>8</v>
      </c>
      <c r="F5" s="173" t="s">
        <v>9</v>
      </c>
      <c r="G5" s="174" t="s">
        <v>10</v>
      </c>
      <c r="H5" s="174" t="s">
        <v>55</v>
      </c>
    </row>
    <row r="6" spans="1:8" x14ac:dyDescent="0.25">
      <c r="A6" s="16" t="s">
        <v>83</v>
      </c>
      <c r="B6" s="176">
        <v>858</v>
      </c>
      <c r="C6" s="176">
        <v>0</v>
      </c>
      <c r="D6" s="176">
        <v>1289</v>
      </c>
      <c r="E6" s="176">
        <v>997</v>
      </c>
      <c r="F6" s="176">
        <v>3407</v>
      </c>
      <c r="G6" s="176">
        <v>1653</v>
      </c>
      <c r="H6" s="176">
        <f>SUM(B6:G6)</f>
        <v>8204</v>
      </c>
    </row>
    <row r="7" spans="1:8" x14ac:dyDescent="0.25">
      <c r="A7" s="15" t="s">
        <v>81</v>
      </c>
      <c r="B7" s="177">
        <v>1594</v>
      </c>
      <c r="C7" s="177">
        <v>0</v>
      </c>
      <c r="D7" s="177">
        <v>3250</v>
      </c>
      <c r="E7" s="177">
        <v>2621</v>
      </c>
      <c r="F7" s="177">
        <v>4941</v>
      </c>
      <c r="G7" s="177">
        <v>3777</v>
      </c>
      <c r="H7" s="177">
        <f t="shared" ref="H7:H16" si="0">SUM(B7:G7)</f>
        <v>16183</v>
      </c>
    </row>
    <row r="8" spans="1:8" x14ac:dyDescent="0.25">
      <c r="A8" s="16" t="s">
        <v>84</v>
      </c>
      <c r="B8" s="176">
        <v>367</v>
      </c>
      <c r="C8" s="176">
        <v>0</v>
      </c>
      <c r="D8" s="176">
        <v>642</v>
      </c>
      <c r="E8" s="176">
        <v>566</v>
      </c>
      <c r="F8" s="176">
        <v>361</v>
      </c>
      <c r="G8" s="176">
        <v>1728</v>
      </c>
      <c r="H8" s="176">
        <f t="shared" si="0"/>
        <v>3664</v>
      </c>
    </row>
    <row r="9" spans="1:8" x14ac:dyDescent="0.25">
      <c r="A9" s="15" t="s">
        <v>897</v>
      </c>
      <c r="B9" s="177">
        <v>17</v>
      </c>
      <c r="C9" s="177">
        <v>0</v>
      </c>
      <c r="D9" s="177">
        <v>16</v>
      </c>
      <c r="E9" s="177">
        <v>14</v>
      </c>
      <c r="F9" s="177">
        <v>17</v>
      </c>
      <c r="G9" s="177">
        <v>21</v>
      </c>
      <c r="H9" s="177">
        <f t="shared" si="0"/>
        <v>85</v>
      </c>
    </row>
    <row r="10" spans="1:8" x14ac:dyDescent="0.25">
      <c r="A10" s="16" t="s">
        <v>86</v>
      </c>
      <c r="B10" s="176">
        <v>94</v>
      </c>
      <c r="C10" s="176">
        <v>1</v>
      </c>
      <c r="D10" s="176">
        <v>94</v>
      </c>
      <c r="E10" s="176">
        <v>108</v>
      </c>
      <c r="F10" s="176">
        <v>306</v>
      </c>
      <c r="G10" s="176">
        <v>88</v>
      </c>
      <c r="H10" s="176">
        <f t="shared" si="0"/>
        <v>691</v>
      </c>
    </row>
    <row r="11" spans="1:8" x14ac:dyDescent="0.25">
      <c r="A11" s="15" t="s">
        <v>120</v>
      </c>
      <c r="B11" s="177">
        <v>2019</v>
      </c>
      <c r="C11" s="177">
        <v>0</v>
      </c>
      <c r="D11" s="177">
        <v>5205</v>
      </c>
      <c r="E11" s="177">
        <v>3389</v>
      </c>
      <c r="F11" s="177">
        <v>1957</v>
      </c>
      <c r="G11" s="177">
        <v>15190</v>
      </c>
      <c r="H11" s="177">
        <f t="shared" si="0"/>
        <v>27760</v>
      </c>
    </row>
    <row r="12" spans="1:8" x14ac:dyDescent="0.25">
      <c r="A12" s="16" t="s">
        <v>155</v>
      </c>
      <c r="B12" s="176">
        <v>72</v>
      </c>
      <c r="C12" s="176">
        <v>27</v>
      </c>
      <c r="D12" s="176">
        <v>0</v>
      </c>
      <c r="E12" s="176">
        <v>60</v>
      </c>
      <c r="F12" s="176">
        <v>0</v>
      </c>
      <c r="G12" s="176">
        <v>115</v>
      </c>
      <c r="H12" s="176">
        <f t="shared" si="0"/>
        <v>274</v>
      </c>
    </row>
    <row r="13" spans="1:8" x14ac:dyDescent="0.25">
      <c r="A13" s="15" t="s">
        <v>158</v>
      </c>
      <c r="B13" s="177">
        <v>40</v>
      </c>
      <c r="C13" s="177">
        <v>0</v>
      </c>
      <c r="D13" s="177">
        <v>11</v>
      </c>
      <c r="E13" s="177">
        <v>0</v>
      </c>
      <c r="F13" s="177">
        <v>65</v>
      </c>
      <c r="G13" s="177">
        <v>60</v>
      </c>
      <c r="H13" s="177">
        <f t="shared" si="0"/>
        <v>176</v>
      </c>
    </row>
    <row r="14" spans="1:8" x14ac:dyDescent="0.25">
      <c r="A14" s="16" t="s">
        <v>82</v>
      </c>
      <c r="B14" s="176">
        <v>533</v>
      </c>
      <c r="C14" s="176">
        <v>0</v>
      </c>
      <c r="D14" s="176">
        <v>535</v>
      </c>
      <c r="E14" s="176">
        <v>554</v>
      </c>
      <c r="F14" s="176">
        <v>1</v>
      </c>
      <c r="G14" s="176">
        <v>53</v>
      </c>
      <c r="H14" s="176">
        <f t="shared" si="0"/>
        <v>1676</v>
      </c>
    </row>
    <row r="15" spans="1:8" x14ac:dyDescent="0.25">
      <c r="A15" s="15" t="s">
        <v>55</v>
      </c>
      <c r="B15" s="177">
        <v>31</v>
      </c>
      <c r="C15" s="177">
        <v>8</v>
      </c>
      <c r="D15" s="177">
        <v>17</v>
      </c>
      <c r="E15" s="177">
        <v>51</v>
      </c>
      <c r="F15" s="177">
        <v>0</v>
      </c>
      <c r="G15" s="177">
        <v>68</v>
      </c>
      <c r="H15" s="177">
        <f t="shared" si="0"/>
        <v>175</v>
      </c>
    </row>
    <row r="16" spans="1:8" x14ac:dyDescent="0.25">
      <c r="A16" s="16" t="s">
        <v>156</v>
      </c>
      <c r="B16" s="176">
        <v>73</v>
      </c>
      <c r="C16" s="176">
        <v>0</v>
      </c>
      <c r="D16" s="176">
        <v>0</v>
      </c>
      <c r="E16" s="176">
        <v>78</v>
      </c>
      <c r="F16" s="176">
        <v>122</v>
      </c>
      <c r="G16" s="176">
        <v>663</v>
      </c>
      <c r="H16" s="176">
        <f t="shared" si="0"/>
        <v>936</v>
      </c>
    </row>
    <row r="17" spans="1:8" x14ac:dyDescent="0.25">
      <c r="A17" s="17" t="s">
        <v>13</v>
      </c>
      <c r="B17" s="178">
        <f t="shared" ref="B17:H17" si="1">SUM(B6:B16)</f>
        <v>5698</v>
      </c>
      <c r="C17" s="178">
        <f t="shared" si="1"/>
        <v>36</v>
      </c>
      <c r="D17" s="178">
        <f t="shared" si="1"/>
        <v>11059</v>
      </c>
      <c r="E17" s="178">
        <f t="shared" si="1"/>
        <v>8438</v>
      </c>
      <c r="F17" s="178">
        <f t="shared" si="1"/>
        <v>11177</v>
      </c>
      <c r="G17" s="178">
        <f t="shared" si="1"/>
        <v>23416</v>
      </c>
      <c r="H17" s="178">
        <f t="shared" si="1"/>
        <v>59824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5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2.85546875" customWidth="1"/>
    <col min="2" max="8" width="10.28515625" customWidth="1"/>
  </cols>
  <sheetData>
    <row r="1" spans="1:8" x14ac:dyDescent="0.25">
      <c r="G1" s="94" t="s">
        <v>451</v>
      </c>
      <c r="H1" s="94" t="s">
        <v>1165</v>
      </c>
    </row>
    <row r="3" spans="1:8" x14ac:dyDescent="0.25">
      <c r="A3" s="248" t="s">
        <v>1379</v>
      </c>
      <c r="B3" s="248"/>
      <c r="C3" s="248"/>
      <c r="D3" s="248"/>
      <c r="E3" s="248"/>
      <c r="F3" s="248"/>
      <c r="G3" s="248"/>
      <c r="H3" s="248"/>
    </row>
    <row r="4" spans="1:8" x14ac:dyDescent="0.25">
      <c r="A4" s="249" t="str">
        <f>H1</f>
        <v>Distribuição de aeronaves por operador e fabricante – empresas aéreas brasileiras, 2013</v>
      </c>
      <c r="B4" s="249"/>
      <c r="C4" s="249"/>
      <c r="D4" s="249"/>
      <c r="E4" s="249"/>
      <c r="F4" s="249"/>
      <c r="G4" s="249"/>
      <c r="H4" s="249"/>
    </row>
    <row r="5" spans="1:8" x14ac:dyDescent="0.25">
      <c r="A5" s="2" t="s">
        <v>11</v>
      </c>
      <c r="B5" s="170" t="s">
        <v>41</v>
      </c>
      <c r="C5" s="170" t="s">
        <v>42</v>
      </c>
      <c r="D5" s="170" t="s">
        <v>630</v>
      </c>
      <c r="E5" s="170" t="s">
        <v>632</v>
      </c>
      <c r="F5" s="170" t="s">
        <v>631</v>
      </c>
      <c r="G5" s="170" t="s">
        <v>43</v>
      </c>
      <c r="H5" s="22" t="s">
        <v>797</v>
      </c>
    </row>
    <row r="6" spans="1:8" x14ac:dyDescent="0.25">
      <c r="A6" s="179" t="s">
        <v>83</v>
      </c>
      <c r="B6" s="180">
        <v>0</v>
      </c>
      <c r="C6" s="180">
        <v>14</v>
      </c>
      <c r="D6" s="180">
        <v>0</v>
      </c>
      <c r="E6" s="180">
        <v>0</v>
      </c>
      <c r="F6" s="180">
        <v>42</v>
      </c>
      <c r="G6" s="180">
        <v>0</v>
      </c>
      <c r="H6" s="181">
        <f>SUM(B6:G6)</f>
        <v>56</v>
      </c>
    </row>
    <row r="7" spans="1:8" x14ac:dyDescent="0.25">
      <c r="A7" s="182" t="s">
        <v>81</v>
      </c>
      <c r="B7" s="183">
        <v>0</v>
      </c>
      <c r="C7" s="183">
        <v>0</v>
      </c>
      <c r="D7" s="183">
        <v>147</v>
      </c>
      <c r="E7" s="183">
        <v>0</v>
      </c>
      <c r="F7" s="183">
        <v>0</v>
      </c>
      <c r="G7" s="183">
        <v>0</v>
      </c>
      <c r="H7" s="184">
        <f t="shared" ref="H7:H16" si="0">SUM(B7:G7)</f>
        <v>147</v>
      </c>
    </row>
    <row r="8" spans="1:8" x14ac:dyDescent="0.25">
      <c r="A8" s="179" t="s">
        <v>84</v>
      </c>
      <c r="B8" s="180">
        <v>26</v>
      </c>
      <c r="C8" s="180">
        <v>0</v>
      </c>
      <c r="D8" s="180">
        <v>0</v>
      </c>
      <c r="E8" s="180">
        <v>0</v>
      </c>
      <c r="F8" s="180">
        <v>0</v>
      </c>
      <c r="G8" s="180">
        <v>12</v>
      </c>
      <c r="H8" s="185">
        <f t="shared" si="0"/>
        <v>38</v>
      </c>
    </row>
    <row r="9" spans="1:8" x14ac:dyDescent="0.25">
      <c r="A9" s="182" t="s">
        <v>897</v>
      </c>
      <c r="B9" s="183">
        <v>0</v>
      </c>
      <c r="C9" s="183">
        <v>4</v>
      </c>
      <c r="D9" s="183">
        <v>0</v>
      </c>
      <c r="E9" s="183">
        <v>0</v>
      </c>
      <c r="F9" s="183">
        <v>0</v>
      </c>
      <c r="G9" s="183">
        <v>0</v>
      </c>
      <c r="H9" s="184">
        <f t="shared" si="0"/>
        <v>4</v>
      </c>
    </row>
    <row r="10" spans="1:8" x14ac:dyDescent="0.25">
      <c r="A10" s="179" t="s">
        <v>86</v>
      </c>
      <c r="B10" s="180">
        <v>0</v>
      </c>
      <c r="C10" s="180">
        <v>9</v>
      </c>
      <c r="D10" s="180">
        <v>0</v>
      </c>
      <c r="E10" s="180">
        <v>0</v>
      </c>
      <c r="F10" s="180">
        <v>0</v>
      </c>
      <c r="G10" s="180">
        <v>0</v>
      </c>
      <c r="H10" s="185">
        <f t="shared" si="0"/>
        <v>9</v>
      </c>
    </row>
    <row r="11" spans="1:8" x14ac:dyDescent="0.25">
      <c r="A11" s="182" t="s">
        <v>120</v>
      </c>
      <c r="B11" s="183">
        <v>184</v>
      </c>
      <c r="C11" s="183">
        <v>0</v>
      </c>
      <c r="D11" s="183">
        <v>19</v>
      </c>
      <c r="E11" s="183">
        <v>0</v>
      </c>
      <c r="F11" s="183">
        <v>0</v>
      </c>
      <c r="G11" s="183">
        <v>0</v>
      </c>
      <c r="H11" s="184">
        <f t="shared" si="0"/>
        <v>203</v>
      </c>
    </row>
    <row r="12" spans="1:8" x14ac:dyDescent="0.25">
      <c r="A12" s="179" t="s">
        <v>155</v>
      </c>
      <c r="B12" s="180">
        <v>0</v>
      </c>
      <c r="C12" s="180">
        <v>0</v>
      </c>
      <c r="D12" s="180">
        <v>7</v>
      </c>
      <c r="E12" s="180">
        <v>0</v>
      </c>
      <c r="F12" s="180">
        <v>0</v>
      </c>
      <c r="G12" s="180">
        <v>0</v>
      </c>
      <c r="H12" s="185">
        <f t="shared" si="0"/>
        <v>7</v>
      </c>
    </row>
    <row r="13" spans="1:8" x14ac:dyDescent="0.25">
      <c r="A13" s="182" t="s">
        <v>158</v>
      </c>
      <c r="B13" s="183">
        <v>0</v>
      </c>
      <c r="C13" s="183">
        <v>0</v>
      </c>
      <c r="D13" s="183">
        <v>0</v>
      </c>
      <c r="E13" s="183">
        <v>5</v>
      </c>
      <c r="F13" s="183">
        <v>2</v>
      </c>
      <c r="G13" s="183">
        <v>0</v>
      </c>
      <c r="H13" s="184">
        <f t="shared" si="0"/>
        <v>7</v>
      </c>
    </row>
    <row r="14" spans="1:8" x14ac:dyDescent="0.25">
      <c r="A14" s="179" t="s">
        <v>82</v>
      </c>
      <c r="B14" s="180">
        <v>0</v>
      </c>
      <c r="C14" s="180">
        <v>41</v>
      </c>
      <c r="D14" s="180">
        <v>0</v>
      </c>
      <c r="E14" s="180">
        <v>0</v>
      </c>
      <c r="F14" s="180">
        <v>38</v>
      </c>
      <c r="G14" s="180">
        <v>0</v>
      </c>
      <c r="H14" s="185">
        <f t="shared" si="0"/>
        <v>79</v>
      </c>
    </row>
    <row r="15" spans="1:8" x14ac:dyDescent="0.25">
      <c r="A15" s="182" t="s">
        <v>55</v>
      </c>
      <c r="B15" s="183">
        <v>0</v>
      </c>
      <c r="C15" s="183">
        <v>3</v>
      </c>
      <c r="D15" s="183">
        <v>5</v>
      </c>
      <c r="E15" s="183">
        <v>0</v>
      </c>
      <c r="F15" s="183">
        <v>0</v>
      </c>
      <c r="G15" s="183">
        <v>0</v>
      </c>
      <c r="H15" s="184">
        <f t="shared" si="0"/>
        <v>8</v>
      </c>
    </row>
    <row r="16" spans="1:8" x14ac:dyDescent="0.25">
      <c r="A16" s="179" t="s">
        <v>156</v>
      </c>
      <c r="B16" s="180">
        <v>0</v>
      </c>
      <c r="C16" s="180">
        <v>0</v>
      </c>
      <c r="D16" s="180">
        <v>5</v>
      </c>
      <c r="E16" s="180">
        <v>0</v>
      </c>
      <c r="F16" s="180">
        <v>0</v>
      </c>
      <c r="G16" s="180">
        <v>0</v>
      </c>
      <c r="H16" s="185">
        <f t="shared" si="0"/>
        <v>5</v>
      </c>
    </row>
    <row r="17" spans="1:8" x14ac:dyDescent="0.25">
      <c r="A17" s="17" t="s">
        <v>159</v>
      </c>
      <c r="B17" s="171">
        <f t="shared" ref="B17:H17" si="1">SUM(B6:B16)</f>
        <v>210</v>
      </c>
      <c r="C17" s="171">
        <f t="shared" si="1"/>
        <v>71</v>
      </c>
      <c r="D17" s="171">
        <f t="shared" si="1"/>
        <v>183</v>
      </c>
      <c r="E17" s="171">
        <f t="shared" si="1"/>
        <v>5</v>
      </c>
      <c r="F17" s="171">
        <f t="shared" si="1"/>
        <v>82</v>
      </c>
      <c r="G17" s="171">
        <f t="shared" si="1"/>
        <v>12</v>
      </c>
      <c r="H17" s="42">
        <f t="shared" si="1"/>
        <v>563</v>
      </c>
    </row>
  </sheetData>
  <mergeCells count="2">
    <mergeCell ref="A4:H4"/>
    <mergeCell ref="A3:H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8" x14ac:dyDescent="0.25">
      <c r="C1" s="94"/>
      <c r="D1" s="94"/>
      <c r="E1" s="94"/>
      <c r="F1" s="94"/>
      <c r="G1" s="94" t="s">
        <v>456</v>
      </c>
      <c r="H1" s="94" t="s">
        <v>1166</v>
      </c>
    </row>
    <row r="3" spans="1:8" x14ac:dyDescent="0.25">
      <c r="A3" s="248" t="s">
        <v>1380</v>
      </c>
      <c r="B3" s="248"/>
      <c r="C3" s="248"/>
      <c r="D3" s="248"/>
    </row>
    <row r="4" spans="1:8" ht="18.75" customHeight="1" x14ac:dyDescent="0.25">
      <c r="A4" s="249" t="s">
        <v>1166</v>
      </c>
      <c r="B4" s="249"/>
      <c r="C4" s="249"/>
      <c r="D4" s="249"/>
    </row>
    <row r="5" spans="1:8" x14ac:dyDescent="0.25">
      <c r="A5" s="2" t="s">
        <v>25</v>
      </c>
      <c r="B5" s="22" t="s">
        <v>56</v>
      </c>
      <c r="C5" s="22" t="s">
        <v>57</v>
      </c>
      <c r="D5" s="22" t="s">
        <v>55</v>
      </c>
    </row>
    <row r="6" spans="1:8" x14ac:dyDescent="0.25">
      <c r="A6" s="18">
        <v>2004</v>
      </c>
      <c r="B6" s="26">
        <v>517047</v>
      </c>
      <c r="C6" s="26">
        <v>83835</v>
      </c>
      <c r="D6" s="26">
        <v>600882</v>
      </c>
    </row>
    <row r="7" spans="1:8" x14ac:dyDescent="0.25">
      <c r="A7" s="19">
        <v>2005</v>
      </c>
      <c r="B7" s="29">
        <v>549249</v>
      </c>
      <c r="C7" s="27">
        <v>89042</v>
      </c>
      <c r="D7" s="27">
        <v>638291</v>
      </c>
    </row>
    <row r="8" spans="1:8" x14ac:dyDescent="0.25">
      <c r="A8" s="18">
        <v>2006</v>
      </c>
      <c r="B8" s="28">
        <v>576069</v>
      </c>
      <c r="C8" s="26">
        <v>89609</v>
      </c>
      <c r="D8" s="26">
        <v>665678</v>
      </c>
    </row>
    <row r="9" spans="1:8" x14ac:dyDescent="0.25">
      <c r="A9" s="19">
        <v>2007</v>
      </c>
      <c r="B9" s="29">
        <v>620425</v>
      </c>
      <c r="C9" s="27">
        <v>102775</v>
      </c>
      <c r="D9" s="27">
        <v>723200</v>
      </c>
    </row>
    <row r="10" spans="1:8" x14ac:dyDescent="0.25">
      <c r="A10" s="18">
        <v>2008</v>
      </c>
      <c r="B10" s="28">
        <v>650246</v>
      </c>
      <c r="C10" s="26">
        <v>105752</v>
      </c>
      <c r="D10" s="26">
        <v>755998</v>
      </c>
    </row>
    <row r="11" spans="1:8" x14ac:dyDescent="0.25">
      <c r="A11" s="19">
        <v>2009</v>
      </c>
      <c r="B11" s="29">
        <v>725470</v>
      </c>
      <c r="C11" s="27">
        <v>100976</v>
      </c>
      <c r="D11" s="27">
        <v>826446</v>
      </c>
    </row>
    <row r="12" spans="1:8" x14ac:dyDescent="0.25">
      <c r="A12" s="18">
        <v>2010</v>
      </c>
      <c r="B12" s="28">
        <v>840711</v>
      </c>
      <c r="C12" s="26">
        <v>117272</v>
      </c>
      <c r="D12" s="26">
        <v>957983</v>
      </c>
    </row>
    <row r="13" spans="1:8" x14ac:dyDescent="0.25">
      <c r="A13" s="19">
        <v>2011</v>
      </c>
      <c r="B13" s="29">
        <v>956375</v>
      </c>
      <c r="C13" s="27">
        <v>135018</v>
      </c>
      <c r="D13" s="27">
        <v>1091393</v>
      </c>
    </row>
    <row r="14" spans="1:8" x14ac:dyDescent="0.25">
      <c r="A14" s="18">
        <v>2012</v>
      </c>
      <c r="B14" s="28">
        <v>990917</v>
      </c>
      <c r="C14" s="26">
        <v>138840</v>
      </c>
      <c r="D14" s="26">
        <v>1129757</v>
      </c>
    </row>
    <row r="15" spans="1:8" x14ac:dyDescent="0.25">
      <c r="A15" s="19">
        <v>2013</v>
      </c>
      <c r="B15" s="29">
        <v>946684</v>
      </c>
      <c r="C15" s="27">
        <v>140765</v>
      </c>
      <c r="D15" s="27">
        <v>1087449</v>
      </c>
      <c r="E15">
        <v>0.80975466064884616</v>
      </c>
    </row>
    <row r="16" spans="1:8" x14ac:dyDescent="0.25">
      <c r="A16" s="17"/>
      <c r="B16" s="10"/>
      <c r="C16" s="10"/>
      <c r="D16" s="10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94"/>
      <c r="D1" s="94"/>
      <c r="E1" s="94"/>
      <c r="F1" s="94"/>
      <c r="G1" s="94" t="s">
        <v>457</v>
      </c>
      <c r="H1" s="94" t="s">
        <v>1167</v>
      </c>
    </row>
    <row r="3" spans="1:8" x14ac:dyDescent="0.25">
      <c r="A3" s="248" t="s">
        <v>1381</v>
      </c>
      <c r="B3" s="248"/>
    </row>
    <row r="4" spans="1:8" ht="30.75" customHeight="1" x14ac:dyDescent="0.25">
      <c r="A4" s="249" t="s">
        <v>1167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>
        <v>2004</v>
      </c>
      <c r="B6" s="20">
        <v>-1.6706186149035088E-2</v>
      </c>
    </row>
    <row r="7" spans="1:8" x14ac:dyDescent="0.25">
      <c r="A7" s="19">
        <v>2005</v>
      </c>
      <c r="B7" s="21">
        <v>6.2256815814086625E-2</v>
      </c>
    </row>
    <row r="8" spans="1:8" x14ac:dyDescent="0.25">
      <c r="A8" s="18">
        <v>2006</v>
      </c>
      <c r="B8" s="20">
        <v>4.2906761962803797E-2</v>
      </c>
    </row>
    <row r="9" spans="1:8" x14ac:dyDescent="0.25">
      <c r="A9" s="19">
        <v>2007</v>
      </c>
      <c r="B9" s="21">
        <v>8.6411147732086691E-2</v>
      </c>
    </row>
    <row r="10" spans="1:8" x14ac:dyDescent="0.25">
      <c r="A10" s="18">
        <v>2008</v>
      </c>
      <c r="B10" s="20">
        <v>4.5351216814159295E-2</v>
      </c>
    </row>
    <row r="11" spans="1:8" x14ac:dyDescent="0.25">
      <c r="A11" s="19">
        <v>2009</v>
      </c>
      <c r="B11" s="21">
        <v>9.3185431707491287E-2</v>
      </c>
    </row>
    <row r="12" spans="1:8" x14ac:dyDescent="0.25">
      <c r="A12" s="18">
        <v>2010</v>
      </c>
      <c r="B12" s="20">
        <v>0.15915982411434021</v>
      </c>
    </row>
    <row r="13" spans="1:8" x14ac:dyDescent="0.25">
      <c r="A13" s="19">
        <v>2011</v>
      </c>
      <c r="B13" s="21">
        <v>0.1392613438860606</v>
      </c>
    </row>
    <row r="14" spans="1:8" x14ac:dyDescent="0.25">
      <c r="A14" s="18">
        <v>2012</v>
      </c>
      <c r="B14" s="20">
        <v>3.5151407421524603E-2</v>
      </c>
    </row>
    <row r="15" spans="1:8" x14ac:dyDescent="0.25">
      <c r="A15" s="19">
        <v>2013</v>
      </c>
      <c r="B15" s="21">
        <v>-3.7448761105264232E-2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458</v>
      </c>
      <c r="H1" s="94" t="s">
        <v>1168</v>
      </c>
    </row>
    <row r="3" spans="1:8" x14ac:dyDescent="0.25">
      <c r="A3" s="248" t="s">
        <v>1382</v>
      </c>
      <c r="B3" s="248"/>
    </row>
    <row r="4" spans="1:8" ht="32.25" customHeight="1" x14ac:dyDescent="0.25">
      <c r="A4" s="249" t="s">
        <v>1168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 t="s">
        <v>67</v>
      </c>
      <c r="B6" s="20">
        <v>-4.3329361224878085E-2</v>
      </c>
      <c r="C6" s="94">
        <v>1</v>
      </c>
    </row>
    <row r="7" spans="1:8" x14ac:dyDescent="0.25">
      <c r="A7" s="19" t="s">
        <v>68</v>
      </c>
      <c r="B7" s="21">
        <v>-9.1127045815315569E-2</v>
      </c>
      <c r="C7" s="94">
        <v>2</v>
      </c>
    </row>
    <row r="8" spans="1:8" x14ac:dyDescent="0.25">
      <c r="A8" s="18" t="s">
        <v>69</v>
      </c>
      <c r="B8" s="20">
        <v>-5.4954658551129937E-2</v>
      </c>
      <c r="C8" s="94">
        <v>3</v>
      </c>
    </row>
    <row r="9" spans="1:8" x14ac:dyDescent="0.25">
      <c r="A9" s="19" t="s">
        <v>70</v>
      </c>
      <c r="B9" s="21">
        <v>-3.6303096916014743E-2</v>
      </c>
      <c r="C9" s="94">
        <v>4</v>
      </c>
    </row>
    <row r="10" spans="1:8" x14ac:dyDescent="0.25">
      <c r="A10" s="18" t="s">
        <v>71</v>
      </c>
      <c r="B10" s="20">
        <v>-6.3089549137751916E-2</v>
      </c>
      <c r="C10" s="94">
        <v>5</v>
      </c>
    </row>
    <row r="11" spans="1:8" x14ac:dyDescent="0.25">
      <c r="A11" s="19" t="s">
        <v>72</v>
      </c>
      <c r="B11" s="21">
        <v>-4.2912859494635892E-2</v>
      </c>
      <c r="C11" s="94">
        <v>6</v>
      </c>
    </row>
    <row r="12" spans="1:8" x14ac:dyDescent="0.25">
      <c r="A12" s="18" t="s">
        <v>73</v>
      </c>
      <c r="B12" s="20">
        <v>-2.8078672976177207E-2</v>
      </c>
      <c r="C12" s="94">
        <v>7</v>
      </c>
    </row>
    <row r="13" spans="1:8" x14ac:dyDescent="0.25">
      <c r="A13" s="19" t="s">
        <v>74</v>
      </c>
      <c r="B13" s="21">
        <v>-4.4853931659965658E-2</v>
      </c>
      <c r="C13" s="94">
        <v>8</v>
      </c>
    </row>
    <row r="14" spans="1:8" x14ac:dyDescent="0.25">
      <c r="A14" s="18" t="s">
        <v>75</v>
      </c>
      <c r="B14" s="20">
        <v>-4.1817705376250167E-2</v>
      </c>
      <c r="C14" s="94">
        <v>9</v>
      </c>
    </row>
    <row r="15" spans="1:8" x14ac:dyDescent="0.25">
      <c r="A15" s="19" t="s">
        <v>76</v>
      </c>
      <c r="B15" s="21">
        <v>-2.4369247773503092E-2</v>
      </c>
      <c r="C15" s="94">
        <v>10</v>
      </c>
    </row>
    <row r="16" spans="1:8" x14ac:dyDescent="0.25">
      <c r="A16" s="18" t="s">
        <v>77</v>
      </c>
      <c r="B16" s="20">
        <v>-8.5879587777978666E-4</v>
      </c>
      <c r="C16" s="94">
        <v>11</v>
      </c>
    </row>
    <row r="17" spans="1:3" x14ac:dyDescent="0.25">
      <c r="A17" s="19" t="s">
        <v>78</v>
      </c>
      <c r="B17" s="21">
        <v>2.5610794524137028E-2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5.42578125" customWidth="1"/>
    <col min="2" max="4" width="16.140625" customWidth="1"/>
  </cols>
  <sheetData>
    <row r="1" spans="1:8" x14ac:dyDescent="0.25">
      <c r="C1" s="94"/>
      <c r="D1" s="94"/>
      <c r="E1" s="94"/>
      <c r="F1" s="94"/>
      <c r="G1" s="94" t="s">
        <v>459</v>
      </c>
      <c r="H1" s="94" t="s">
        <v>1169</v>
      </c>
    </row>
    <row r="3" spans="1:8" x14ac:dyDescent="0.25">
      <c r="A3" s="248" t="s">
        <v>1383</v>
      </c>
      <c r="B3" s="248"/>
      <c r="C3" s="248"/>
      <c r="D3" s="248"/>
    </row>
    <row r="4" spans="1:8" ht="21.75" customHeight="1" x14ac:dyDescent="0.25">
      <c r="A4" s="249" t="s">
        <v>1169</v>
      </c>
      <c r="B4" s="249"/>
      <c r="C4" s="249"/>
      <c r="D4" s="249"/>
    </row>
    <row r="5" spans="1:8" x14ac:dyDescent="0.25">
      <c r="A5" s="2" t="s">
        <v>25</v>
      </c>
      <c r="B5" s="22" t="s">
        <v>56</v>
      </c>
      <c r="C5" s="22" t="s">
        <v>57</v>
      </c>
      <c r="D5" s="22" t="s">
        <v>55</v>
      </c>
    </row>
    <row r="6" spans="1:8" x14ac:dyDescent="0.25">
      <c r="A6" s="146">
        <v>2004</v>
      </c>
      <c r="B6" s="26">
        <v>44856008321</v>
      </c>
      <c r="C6" s="26">
        <v>73269653745</v>
      </c>
      <c r="D6" s="26">
        <v>118125662066</v>
      </c>
    </row>
    <row r="7" spans="1:8" x14ac:dyDescent="0.25">
      <c r="A7" s="147">
        <v>2005</v>
      </c>
      <c r="B7" s="29">
        <v>50511168153</v>
      </c>
      <c r="C7" s="27">
        <v>82739549727</v>
      </c>
      <c r="D7" s="27">
        <v>133250717880</v>
      </c>
    </row>
    <row r="8" spans="1:8" x14ac:dyDescent="0.25">
      <c r="A8" s="146">
        <v>2006</v>
      </c>
      <c r="B8" s="28">
        <v>57185133352</v>
      </c>
      <c r="C8" s="26">
        <v>79195824252</v>
      </c>
      <c r="D8" s="26">
        <v>136380957604</v>
      </c>
    </row>
    <row r="9" spans="1:8" x14ac:dyDescent="0.25">
      <c r="A9" s="147">
        <v>2007</v>
      </c>
      <c r="B9" s="29">
        <v>67463249183</v>
      </c>
      <c r="C9" s="27">
        <v>88778940321</v>
      </c>
      <c r="D9" s="27">
        <v>156242189504</v>
      </c>
    </row>
    <row r="10" spans="1:8" x14ac:dyDescent="0.25">
      <c r="A10" s="146">
        <v>2008</v>
      </c>
      <c r="B10" s="28">
        <v>75371445443</v>
      </c>
      <c r="C10" s="26">
        <v>100872512612</v>
      </c>
      <c r="D10" s="26">
        <v>176243958055</v>
      </c>
    </row>
    <row r="11" spans="1:8" x14ac:dyDescent="0.25">
      <c r="A11" s="147">
        <v>2009</v>
      </c>
      <c r="B11" s="29">
        <v>86291010306</v>
      </c>
      <c r="C11" s="27">
        <v>101785708596</v>
      </c>
      <c r="D11" s="27">
        <v>188076718902</v>
      </c>
    </row>
    <row r="12" spans="1:8" x14ac:dyDescent="0.25">
      <c r="A12" s="146">
        <v>2010</v>
      </c>
      <c r="B12" s="28">
        <v>102731429608</v>
      </c>
      <c r="C12" s="26">
        <v>115448116489</v>
      </c>
      <c r="D12" s="26">
        <v>218179546097</v>
      </c>
    </row>
    <row r="13" spans="1:8" x14ac:dyDescent="0.25">
      <c r="A13" s="147">
        <v>2011</v>
      </c>
      <c r="B13" s="29">
        <v>116095568545</v>
      </c>
      <c r="C13" s="27">
        <v>131584150163</v>
      </c>
      <c r="D13" s="27">
        <v>247679718708</v>
      </c>
    </row>
    <row r="14" spans="1:8" x14ac:dyDescent="0.25">
      <c r="A14" s="146">
        <v>2012</v>
      </c>
      <c r="B14" s="28">
        <v>119337475449</v>
      </c>
      <c r="C14" s="26">
        <v>143066257964</v>
      </c>
      <c r="D14" s="26">
        <v>262403733413</v>
      </c>
    </row>
    <row r="15" spans="1:8" x14ac:dyDescent="0.25">
      <c r="A15" s="19">
        <v>2013</v>
      </c>
      <c r="B15" s="29">
        <v>115907532089</v>
      </c>
      <c r="C15" s="27">
        <v>148695799097</v>
      </c>
      <c r="D15" s="27">
        <v>264603331186</v>
      </c>
      <c r="E15" s="12"/>
    </row>
    <row r="16" spans="1:8" x14ac:dyDescent="0.25">
      <c r="A16" s="17"/>
      <c r="B16" s="10"/>
      <c r="C16" s="10"/>
      <c r="D16" s="10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37.7109375" customWidth="1"/>
  </cols>
  <sheetData>
    <row r="1" spans="1:8" x14ac:dyDescent="0.25">
      <c r="C1" s="94"/>
      <c r="D1" s="94"/>
      <c r="E1" s="94"/>
      <c r="F1" s="94"/>
      <c r="G1" s="94" t="s">
        <v>460</v>
      </c>
      <c r="H1" s="94" t="s">
        <v>1170</v>
      </c>
    </row>
    <row r="3" spans="1:8" x14ac:dyDescent="0.25">
      <c r="A3" s="248" t="s">
        <v>1426</v>
      </c>
      <c r="B3" s="248"/>
    </row>
    <row r="4" spans="1:8" ht="30.75" customHeight="1" x14ac:dyDescent="0.25">
      <c r="A4" s="249" t="s">
        <v>1170</v>
      </c>
      <c r="B4" s="249"/>
    </row>
    <row r="5" spans="1:8" x14ac:dyDescent="0.25">
      <c r="A5" s="2" t="s">
        <v>25</v>
      </c>
      <c r="B5" s="22" t="s">
        <v>79</v>
      </c>
    </row>
    <row r="6" spans="1:8" x14ac:dyDescent="0.25">
      <c r="A6" s="18">
        <v>2004</v>
      </c>
      <c r="B6" s="20">
        <v>5.9323420580172842E-2</v>
      </c>
    </row>
    <row r="7" spans="1:8" x14ac:dyDescent="0.25">
      <c r="A7" s="19">
        <v>2005</v>
      </c>
      <c r="B7" s="21">
        <v>0.1280420828926167</v>
      </c>
    </row>
    <row r="8" spans="1:8" x14ac:dyDescent="0.25">
      <c r="A8" s="18">
        <v>2006</v>
      </c>
      <c r="B8" s="20">
        <v>2.3491353546169727E-2</v>
      </c>
    </row>
    <row r="9" spans="1:8" x14ac:dyDescent="0.25">
      <c r="A9" s="19">
        <v>2007</v>
      </c>
      <c r="B9" s="21">
        <v>0.14563053558891773</v>
      </c>
    </row>
    <row r="10" spans="1:8" x14ac:dyDescent="0.25">
      <c r="A10" s="18">
        <v>2008</v>
      </c>
      <c r="B10" s="20">
        <v>0.12801771797039446</v>
      </c>
    </row>
    <row r="11" spans="1:8" x14ac:dyDescent="0.25">
      <c r="A11" s="19">
        <v>2009</v>
      </c>
      <c r="B11" s="21">
        <v>6.7138533301138073E-2</v>
      </c>
    </row>
    <row r="12" spans="1:8" x14ac:dyDescent="0.25">
      <c r="A12" s="18">
        <v>2010</v>
      </c>
      <c r="B12" s="20">
        <v>0.16005610567188541</v>
      </c>
    </row>
    <row r="13" spans="1:8" x14ac:dyDescent="0.25">
      <c r="A13" s="19">
        <v>2011</v>
      </c>
      <c r="B13" s="21">
        <v>0.13521053251199167</v>
      </c>
    </row>
    <row r="14" spans="1:8" x14ac:dyDescent="0.25">
      <c r="A14" s="18">
        <v>2012</v>
      </c>
      <c r="B14" s="20">
        <v>5.944780130487292E-2</v>
      </c>
    </row>
    <row r="15" spans="1:8" x14ac:dyDescent="0.25">
      <c r="A15" s="19">
        <v>2013</v>
      </c>
      <c r="B15" s="21">
        <v>8.3824941985029995E-3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"/>
  <dimension ref="A1:H16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42.28515625" customWidth="1"/>
  </cols>
  <sheetData>
    <row r="1" spans="1:8" x14ac:dyDescent="0.25">
      <c r="C1" s="94"/>
      <c r="D1" s="94"/>
      <c r="E1" s="94"/>
      <c r="F1" s="94"/>
      <c r="G1" s="94" t="s">
        <v>461</v>
      </c>
      <c r="H1" s="94" t="s">
        <v>1171</v>
      </c>
    </row>
    <row r="3" spans="1:8" x14ac:dyDescent="0.25">
      <c r="A3" s="248" t="s">
        <v>1425</v>
      </c>
      <c r="B3" s="248"/>
    </row>
    <row r="4" spans="1:8" ht="18" customHeight="1" x14ac:dyDescent="0.25">
      <c r="A4" s="249" t="s">
        <v>1171</v>
      </c>
      <c r="B4" s="249"/>
    </row>
    <row r="5" spans="1:8" x14ac:dyDescent="0.25">
      <c r="A5" s="2" t="s">
        <v>25</v>
      </c>
      <c r="B5" s="22" t="s">
        <v>117</v>
      </c>
    </row>
    <row r="6" spans="1:8" x14ac:dyDescent="0.25">
      <c r="A6" s="146">
        <v>2004</v>
      </c>
      <c r="B6" s="26">
        <v>517047</v>
      </c>
    </row>
    <row r="7" spans="1:8" x14ac:dyDescent="0.25">
      <c r="A7" s="147">
        <v>2005</v>
      </c>
      <c r="B7" s="27">
        <v>549249</v>
      </c>
    </row>
    <row r="8" spans="1:8" x14ac:dyDescent="0.25">
      <c r="A8" s="146">
        <v>2006</v>
      </c>
      <c r="B8" s="26">
        <v>576069</v>
      </c>
    </row>
    <row r="9" spans="1:8" x14ac:dyDescent="0.25">
      <c r="A9" s="147">
        <v>2007</v>
      </c>
      <c r="B9" s="27">
        <v>620425</v>
      </c>
    </row>
    <row r="10" spans="1:8" x14ac:dyDescent="0.25">
      <c r="A10" s="146">
        <v>2008</v>
      </c>
      <c r="B10" s="26">
        <v>650246</v>
      </c>
    </row>
    <row r="11" spans="1:8" x14ac:dyDescent="0.25">
      <c r="A11" s="147">
        <v>2009</v>
      </c>
      <c r="B11" s="27">
        <v>725470</v>
      </c>
    </row>
    <row r="12" spans="1:8" x14ac:dyDescent="0.25">
      <c r="A12" s="146">
        <v>2010</v>
      </c>
      <c r="B12" s="26">
        <v>840711</v>
      </c>
    </row>
    <row r="13" spans="1:8" x14ac:dyDescent="0.25">
      <c r="A13" s="147">
        <v>2011</v>
      </c>
      <c r="B13" s="27">
        <v>956375</v>
      </c>
    </row>
    <row r="14" spans="1:8" x14ac:dyDescent="0.25">
      <c r="A14" s="146">
        <v>2012</v>
      </c>
      <c r="B14" s="26">
        <v>990917</v>
      </c>
    </row>
    <row r="15" spans="1:8" x14ac:dyDescent="0.25">
      <c r="A15" s="19">
        <v>2013</v>
      </c>
      <c r="B15" s="27">
        <v>946684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462</v>
      </c>
      <c r="H1" s="94" t="s">
        <v>1172</v>
      </c>
    </row>
    <row r="3" spans="1:8" x14ac:dyDescent="0.25">
      <c r="A3" s="248" t="s">
        <v>1424</v>
      </c>
      <c r="B3" s="248"/>
    </row>
    <row r="4" spans="1:8" ht="32.25" customHeight="1" x14ac:dyDescent="0.25">
      <c r="A4" s="249" t="s">
        <v>1172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>
        <v>2004</v>
      </c>
      <c r="B6" s="20">
        <v>-3.3378139132288029E-2</v>
      </c>
    </row>
    <row r="7" spans="1:8" x14ac:dyDescent="0.25">
      <c r="A7" s="19">
        <v>2005</v>
      </c>
      <c r="B7" s="21">
        <v>6.2280605051378307E-2</v>
      </c>
    </row>
    <row r="8" spans="1:8" x14ac:dyDescent="0.25">
      <c r="A8" s="18">
        <v>2006</v>
      </c>
      <c r="B8" s="20">
        <v>4.8830311935024004E-2</v>
      </c>
    </row>
    <row r="9" spans="1:8" x14ac:dyDescent="0.25">
      <c r="A9" s="19">
        <v>2007</v>
      </c>
      <c r="B9" s="21">
        <v>7.6997720759145169E-2</v>
      </c>
    </row>
    <row r="10" spans="1:8" x14ac:dyDescent="0.25">
      <c r="A10" s="18">
        <v>2008</v>
      </c>
      <c r="B10" s="20">
        <v>4.8065439013579403E-2</v>
      </c>
    </row>
    <row r="11" spans="1:8" x14ac:dyDescent="0.25">
      <c r="A11" s="19">
        <v>2009</v>
      </c>
      <c r="B11" s="21">
        <v>0.11568544827649843</v>
      </c>
    </row>
    <row r="12" spans="1:8" x14ac:dyDescent="0.25">
      <c r="A12" s="18">
        <v>2010</v>
      </c>
      <c r="B12" s="20">
        <v>0.15885012474671592</v>
      </c>
    </row>
    <row r="13" spans="1:8" x14ac:dyDescent="0.25">
      <c r="A13" s="19">
        <v>2011</v>
      </c>
      <c r="B13" s="21">
        <v>0.13757878747869362</v>
      </c>
    </row>
    <row r="14" spans="1:8" x14ac:dyDescent="0.25">
      <c r="A14" s="18">
        <v>2012</v>
      </c>
      <c r="B14" s="20">
        <v>3.6117631682133056E-2</v>
      </c>
    </row>
    <row r="15" spans="1:8" x14ac:dyDescent="0.25">
      <c r="A15" s="19">
        <v>2013</v>
      </c>
      <c r="B15" s="21">
        <v>-4.4638451050895284E-2</v>
      </c>
      <c r="C15" s="12"/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"/>
  <dimension ref="A1:H20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463</v>
      </c>
      <c r="H1" s="94" t="s">
        <v>1173</v>
      </c>
    </row>
    <row r="3" spans="1:8" x14ac:dyDescent="0.25">
      <c r="A3" s="248" t="s">
        <v>1423</v>
      </c>
      <c r="B3" s="248"/>
    </row>
    <row r="4" spans="1:8" ht="31.5" customHeight="1" x14ac:dyDescent="0.25">
      <c r="A4" s="249" t="s">
        <v>1173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 t="s">
        <v>67</v>
      </c>
      <c r="B6" s="20">
        <v>-4.9294488332800583E-2</v>
      </c>
      <c r="C6" s="94">
        <v>1</v>
      </c>
    </row>
    <row r="7" spans="1:8" x14ac:dyDescent="0.25">
      <c r="A7" s="19" t="s">
        <v>68</v>
      </c>
      <c r="B7" s="21">
        <v>-0.10134568442135571</v>
      </c>
      <c r="C7" s="94">
        <v>2</v>
      </c>
    </row>
    <row r="8" spans="1:8" x14ac:dyDescent="0.25">
      <c r="A8" s="18" t="s">
        <v>69</v>
      </c>
      <c r="B8" s="20">
        <v>-6.3834038551951106E-2</v>
      </c>
      <c r="C8" s="94">
        <v>3</v>
      </c>
    </row>
    <row r="9" spans="1:8" x14ac:dyDescent="0.25">
      <c r="A9" s="19" t="s">
        <v>70</v>
      </c>
      <c r="B9" s="21">
        <v>-3.8389363815878236E-2</v>
      </c>
      <c r="C9" s="94">
        <v>4</v>
      </c>
    </row>
    <row r="10" spans="1:8" x14ac:dyDescent="0.25">
      <c r="A10" s="18" t="s">
        <v>71</v>
      </c>
      <c r="B10" s="20">
        <v>-6.9217703123525529E-2</v>
      </c>
      <c r="C10" s="94">
        <v>5</v>
      </c>
    </row>
    <row r="11" spans="1:8" x14ac:dyDescent="0.25">
      <c r="A11" s="19" t="s">
        <v>72</v>
      </c>
      <c r="B11" s="21">
        <v>-4.4881441669301296E-2</v>
      </c>
      <c r="C11" s="94">
        <v>6</v>
      </c>
    </row>
    <row r="12" spans="1:8" x14ac:dyDescent="0.25">
      <c r="A12" s="18" t="s">
        <v>73</v>
      </c>
      <c r="B12" s="20">
        <v>-3.8179249508976255E-2</v>
      </c>
      <c r="C12" s="94">
        <v>7</v>
      </c>
    </row>
    <row r="13" spans="1:8" x14ac:dyDescent="0.25">
      <c r="A13" s="19" t="s">
        <v>74</v>
      </c>
      <c r="B13" s="21">
        <v>-5.8202787570331288E-2</v>
      </c>
      <c r="C13" s="94">
        <v>8</v>
      </c>
    </row>
    <row r="14" spans="1:8" x14ac:dyDescent="0.25">
      <c r="A14" s="18" t="s">
        <v>75</v>
      </c>
      <c r="B14" s="20">
        <v>-5.0920627021647173E-2</v>
      </c>
      <c r="C14" s="94">
        <v>9</v>
      </c>
    </row>
    <row r="15" spans="1:8" x14ac:dyDescent="0.25">
      <c r="A15" s="19" t="s">
        <v>76</v>
      </c>
      <c r="B15" s="21">
        <v>-3.4510268466922116E-2</v>
      </c>
      <c r="C15" s="94">
        <v>10</v>
      </c>
    </row>
    <row r="16" spans="1:8" x14ac:dyDescent="0.25">
      <c r="A16" s="18" t="s">
        <v>77</v>
      </c>
      <c r="B16" s="20">
        <v>-5.1967912082215573E-3</v>
      </c>
      <c r="C16" s="94">
        <v>11</v>
      </c>
    </row>
    <row r="17" spans="1:3" x14ac:dyDescent="0.25">
      <c r="A17" s="19" t="s">
        <v>78</v>
      </c>
      <c r="B17" s="21">
        <v>2.2733240799789924E-2</v>
      </c>
      <c r="C17" s="94">
        <v>12</v>
      </c>
    </row>
    <row r="18" spans="1:3" x14ac:dyDescent="0.25">
      <c r="A18" s="2"/>
      <c r="B18" s="22"/>
    </row>
    <row r="19" spans="1:3" x14ac:dyDescent="0.25">
      <c r="B19" s="12"/>
    </row>
    <row r="20" spans="1:3" x14ac:dyDescent="0.25">
      <c r="C20" s="3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464</v>
      </c>
      <c r="H1" s="94" t="s">
        <v>1174</v>
      </c>
    </row>
    <row r="3" spans="1:8" x14ac:dyDescent="0.25">
      <c r="A3" s="248" t="s">
        <v>1422</v>
      </c>
      <c r="B3" s="248"/>
    </row>
    <row r="4" spans="1:8" ht="29.25" customHeight="1" x14ac:dyDescent="0.25">
      <c r="A4" s="249" t="s">
        <v>1174</v>
      </c>
      <c r="B4" s="249"/>
    </row>
    <row r="5" spans="1:8" x14ac:dyDescent="0.25">
      <c r="A5" s="2" t="s">
        <v>11</v>
      </c>
      <c r="B5" s="22" t="s">
        <v>80</v>
      </c>
    </row>
    <row r="6" spans="1:8" x14ac:dyDescent="0.25">
      <c r="A6" s="30" t="s">
        <v>81</v>
      </c>
      <c r="B6" s="8">
        <v>300323</v>
      </c>
      <c r="C6" s="94" t="s">
        <v>800</v>
      </c>
    </row>
    <row r="7" spans="1:8" x14ac:dyDescent="0.25">
      <c r="A7" s="31" t="s">
        <v>12</v>
      </c>
      <c r="B7" s="9">
        <v>253207</v>
      </c>
      <c r="C7" s="94" t="s">
        <v>12</v>
      </c>
    </row>
    <row r="8" spans="1:8" x14ac:dyDescent="0.25">
      <c r="A8" s="30" t="s">
        <v>83</v>
      </c>
      <c r="B8" s="8">
        <v>174552</v>
      </c>
      <c r="C8" s="94" t="s">
        <v>801</v>
      </c>
    </row>
    <row r="9" spans="1:8" x14ac:dyDescent="0.25">
      <c r="A9" s="31" t="s">
        <v>82</v>
      </c>
      <c r="B9" s="9">
        <v>102205</v>
      </c>
      <c r="C9" s="94" t="s">
        <v>803</v>
      </c>
    </row>
    <row r="10" spans="1:8" x14ac:dyDescent="0.25">
      <c r="A10" s="30" t="s">
        <v>84</v>
      </c>
      <c r="B10" s="8">
        <v>60676</v>
      </c>
      <c r="C10" s="94" t="s">
        <v>802</v>
      </c>
    </row>
    <row r="11" spans="1:8" x14ac:dyDescent="0.25">
      <c r="A11" s="31" t="s">
        <v>10</v>
      </c>
      <c r="B11" s="9">
        <v>55721</v>
      </c>
      <c r="C11" s="94" t="s">
        <v>804</v>
      </c>
    </row>
    <row r="12" spans="1:8" x14ac:dyDescent="0.25">
      <c r="A12" s="2" t="s">
        <v>14</v>
      </c>
      <c r="B12" s="65">
        <v>946684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465</v>
      </c>
      <c r="H1" s="94" t="s">
        <v>1175</v>
      </c>
    </row>
    <row r="3" spans="1:8" x14ac:dyDescent="0.25">
      <c r="A3" s="248" t="s">
        <v>1421</v>
      </c>
      <c r="B3" s="248"/>
    </row>
    <row r="4" spans="1:8" ht="31.5" customHeight="1" x14ac:dyDescent="0.25">
      <c r="A4" s="249" t="s">
        <v>1175</v>
      </c>
      <c r="B4" s="249"/>
    </row>
    <row r="5" spans="1:8" x14ac:dyDescent="0.25">
      <c r="A5" s="2" t="s">
        <v>11</v>
      </c>
      <c r="B5" s="22" t="s">
        <v>87</v>
      </c>
    </row>
    <row r="6" spans="1:8" x14ac:dyDescent="0.25">
      <c r="A6" s="30" t="s">
        <v>81</v>
      </c>
      <c r="B6" s="20">
        <v>3.612890761115195E-2</v>
      </c>
    </row>
    <row r="7" spans="1:8" x14ac:dyDescent="0.25">
      <c r="A7" s="31" t="s">
        <v>12</v>
      </c>
      <c r="B7" s="21">
        <v>-7.7707883339829031E-2</v>
      </c>
    </row>
    <row r="8" spans="1:8" x14ac:dyDescent="0.25">
      <c r="A8" s="30" t="s">
        <v>83</v>
      </c>
      <c r="B8" s="20">
        <v>0.34331735172116584</v>
      </c>
    </row>
    <row r="9" spans="1:8" x14ac:dyDescent="0.25">
      <c r="A9" s="31" t="s">
        <v>82</v>
      </c>
      <c r="B9" s="21">
        <v>-0.25961475772042042</v>
      </c>
    </row>
    <row r="10" spans="1:8" x14ac:dyDescent="0.25">
      <c r="A10" s="30" t="s">
        <v>84</v>
      </c>
      <c r="B10" s="20">
        <v>0.16731757055734042</v>
      </c>
    </row>
    <row r="11" spans="1:8" x14ac:dyDescent="0.25">
      <c r="A11" s="31" t="s">
        <v>10</v>
      </c>
      <c r="B11" s="21">
        <v>-0.477102531859387</v>
      </c>
    </row>
    <row r="12" spans="1:8" x14ac:dyDescent="0.25">
      <c r="A12" s="2" t="s">
        <v>14</v>
      </c>
      <c r="B12" s="148">
        <v>-4.4546991778868339E-2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2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466</v>
      </c>
      <c r="H1" s="94" t="s">
        <v>1176</v>
      </c>
    </row>
    <row r="3" spans="1:8" x14ac:dyDescent="0.25">
      <c r="A3" s="248" t="s">
        <v>1420</v>
      </c>
      <c r="B3" s="248"/>
    </row>
    <row r="4" spans="1:8" ht="33" customHeight="1" x14ac:dyDescent="0.25">
      <c r="A4" s="249" t="s">
        <v>1176</v>
      </c>
      <c r="B4" s="249"/>
    </row>
    <row r="5" spans="1:8" x14ac:dyDescent="0.25">
      <c r="A5" s="2" t="s">
        <v>11</v>
      </c>
      <c r="B5" s="22" t="s">
        <v>108</v>
      </c>
    </row>
    <row r="6" spans="1:8" x14ac:dyDescent="0.25">
      <c r="A6" s="30" t="s">
        <v>107</v>
      </c>
      <c r="B6" s="20">
        <v>0.10181644561437607</v>
      </c>
    </row>
    <row r="7" spans="1:8" x14ac:dyDescent="0.25">
      <c r="A7" s="31" t="s">
        <v>106</v>
      </c>
      <c r="B7" s="21">
        <v>8.3667834250922168E-2</v>
      </c>
    </row>
    <row r="8" spans="1:8" x14ac:dyDescent="0.25">
      <c r="A8" s="30" t="s">
        <v>105</v>
      </c>
      <c r="B8" s="20">
        <v>7.6598949596697524E-2</v>
      </c>
    </row>
    <row r="9" spans="1:8" x14ac:dyDescent="0.25">
      <c r="A9" s="31" t="s">
        <v>101</v>
      </c>
      <c r="B9" s="21">
        <v>6.0805928905527079E-2</v>
      </c>
    </row>
    <row r="10" spans="1:8" x14ac:dyDescent="0.25">
      <c r="A10" s="30" t="s">
        <v>104</v>
      </c>
      <c r="B10" s="20">
        <v>5.579686569119157E-2</v>
      </c>
    </row>
    <row r="11" spans="1:8" x14ac:dyDescent="0.25">
      <c r="A11" s="31" t="s">
        <v>103</v>
      </c>
      <c r="B11" s="21">
        <v>5.4845122554094079E-2</v>
      </c>
    </row>
    <row r="12" spans="1:8" x14ac:dyDescent="0.25">
      <c r="A12" s="30" t="s">
        <v>102</v>
      </c>
      <c r="B12" s="20">
        <v>5.3678946723510694E-2</v>
      </c>
    </row>
    <row r="13" spans="1:8" x14ac:dyDescent="0.25">
      <c r="A13" s="31" t="s">
        <v>100</v>
      </c>
      <c r="B13" s="21">
        <v>4.4502706288476405E-2</v>
      </c>
    </row>
    <row r="14" spans="1:8" x14ac:dyDescent="0.25">
      <c r="A14" s="30" t="s">
        <v>99</v>
      </c>
      <c r="B14" s="20">
        <v>3.8611616970393503E-2</v>
      </c>
    </row>
    <row r="15" spans="1:8" x14ac:dyDescent="0.25">
      <c r="A15" s="31" t="s">
        <v>98</v>
      </c>
      <c r="B15" s="21">
        <v>3.5289494699392826E-2</v>
      </c>
    </row>
    <row r="16" spans="1:8" x14ac:dyDescent="0.25">
      <c r="A16" s="30" t="s">
        <v>97</v>
      </c>
      <c r="B16" s="20">
        <v>3.2724752927059085E-2</v>
      </c>
    </row>
    <row r="17" spans="1:2" x14ac:dyDescent="0.25">
      <c r="A17" s="31" t="s">
        <v>96</v>
      </c>
      <c r="B17" s="21">
        <v>2.6674159487220656E-2</v>
      </c>
    </row>
    <row r="18" spans="1:2" x14ac:dyDescent="0.25">
      <c r="A18" s="30" t="s">
        <v>95</v>
      </c>
      <c r="B18" s="20">
        <v>2.1453832535460619E-2</v>
      </c>
    </row>
    <row r="19" spans="1:2" x14ac:dyDescent="0.25">
      <c r="A19" s="31" t="s">
        <v>92</v>
      </c>
      <c r="B19" s="21">
        <v>1.9027468511139938E-2</v>
      </c>
    </row>
    <row r="20" spans="1:2" x14ac:dyDescent="0.25">
      <c r="A20" s="30" t="s">
        <v>91</v>
      </c>
      <c r="B20" s="20">
        <v>1.8390508342804993E-2</v>
      </c>
    </row>
    <row r="21" spans="1:2" x14ac:dyDescent="0.25">
      <c r="A21" s="31" t="s">
        <v>90</v>
      </c>
      <c r="B21" s="21">
        <v>1.8220441034178247E-2</v>
      </c>
    </row>
    <row r="22" spans="1:2" x14ac:dyDescent="0.25">
      <c r="A22" s="30" t="s">
        <v>94</v>
      </c>
      <c r="B22" s="20">
        <v>1.7644747349696413E-2</v>
      </c>
    </row>
    <row r="23" spans="1:2" x14ac:dyDescent="0.25">
      <c r="A23" s="31" t="s">
        <v>93</v>
      </c>
      <c r="B23" s="21">
        <v>1.6937013829324252E-2</v>
      </c>
    </row>
    <row r="24" spans="1:2" x14ac:dyDescent="0.25">
      <c r="A24" s="30" t="s">
        <v>89</v>
      </c>
      <c r="B24" s="20">
        <v>9.8955934609647987E-3</v>
      </c>
    </row>
    <row r="25" spans="1:2" x14ac:dyDescent="0.25">
      <c r="A25" s="31" t="s">
        <v>799</v>
      </c>
      <c r="B25" s="21">
        <v>9.5491209315885766E-3</v>
      </c>
    </row>
    <row r="26" spans="1:2" x14ac:dyDescent="0.25">
      <c r="A26" s="30" t="s">
        <v>88</v>
      </c>
      <c r="B26" s="20">
        <v>0.20386845029598066</v>
      </c>
    </row>
    <row r="27" spans="1:2" x14ac:dyDescent="0.25">
      <c r="A27" s="2"/>
      <c r="B27" s="2"/>
    </row>
  </sheetData>
  <sortState ref="A6:B26">
    <sortCondition descending="1" ref="B6:B2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3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17.7109375" customWidth="1"/>
    <col min="2" max="2" width="26.7109375" customWidth="1"/>
  </cols>
  <sheetData>
    <row r="1" spans="1:8" x14ac:dyDescent="0.25">
      <c r="C1" s="94"/>
      <c r="D1" s="94"/>
      <c r="E1" s="94"/>
      <c r="F1" s="94"/>
      <c r="G1" s="94" t="s">
        <v>467</v>
      </c>
      <c r="H1" s="94" t="s">
        <v>1177</v>
      </c>
    </row>
    <row r="3" spans="1:8" x14ac:dyDescent="0.25">
      <c r="A3" s="248" t="s">
        <v>1419</v>
      </c>
      <c r="B3" s="248"/>
    </row>
    <row r="4" spans="1:8" ht="30" customHeight="1" x14ac:dyDescent="0.25">
      <c r="A4" s="249" t="s">
        <v>1177</v>
      </c>
      <c r="B4" s="249"/>
    </row>
    <row r="5" spans="1:8" x14ac:dyDescent="0.25">
      <c r="A5" s="2" t="s">
        <v>111</v>
      </c>
      <c r="B5" s="22" t="s">
        <v>109</v>
      </c>
    </row>
    <row r="6" spans="1:8" x14ac:dyDescent="0.25">
      <c r="A6" s="30" t="s">
        <v>110</v>
      </c>
      <c r="B6" s="8">
        <v>453992</v>
      </c>
      <c r="D6" s="32"/>
      <c r="E6" s="33"/>
      <c r="F6" s="33"/>
    </row>
    <row r="7" spans="1:8" x14ac:dyDescent="0.25">
      <c r="A7" s="31" t="s">
        <v>112</v>
      </c>
      <c r="B7" s="9">
        <v>166574</v>
      </c>
      <c r="D7" s="32"/>
      <c r="E7" s="33"/>
      <c r="F7" s="33"/>
    </row>
    <row r="8" spans="1:8" x14ac:dyDescent="0.25">
      <c r="A8" s="30" t="s">
        <v>113</v>
      </c>
      <c r="B8" s="8">
        <v>125955</v>
      </c>
      <c r="D8" s="32"/>
      <c r="E8" s="33"/>
      <c r="F8" s="33"/>
    </row>
    <row r="9" spans="1:8" x14ac:dyDescent="0.25">
      <c r="A9" s="31" t="s">
        <v>114</v>
      </c>
      <c r="B9" s="9">
        <v>119556</v>
      </c>
      <c r="D9" s="32"/>
      <c r="E9" s="33"/>
      <c r="F9" s="33"/>
    </row>
    <row r="10" spans="1:8" x14ac:dyDescent="0.25">
      <c r="A10" s="30" t="s">
        <v>115</v>
      </c>
      <c r="B10" s="8">
        <v>80607</v>
      </c>
      <c r="D10" s="32"/>
      <c r="E10" s="33"/>
      <c r="F10" s="33"/>
    </row>
    <row r="11" spans="1:8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1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18" customWidth="1"/>
    <col min="2" max="2" width="44.140625" bestFit="1" customWidth="1"/>
  </cols>
  <sheetData>
    <row r="1" spans="1:8" x14ac:dyDescent="0.25">
      <c r="C1" s="94"/>
      <c r="D1" s="94"/>
      <c r="E1" s="94"/>
      <c r="F1" s="94"/>
      <c r="G1" s="94" t="s">
        <v>468</v>
      </c>
      <c r="H1" s="94" t="s">
        <v>1178</v>
      </c>
    </row>
    <row r="3" spans="1:8" x14ac:dyDescent="0.25">
      <c r="A3" s="248" t="s">
        <v>1418</v>
      </c>
      <c r="B3" s="248"/>
    </row>
    <row r="4" spans="1:8" ht="31.5" customHeight="1" x14ac:dyDescent="0.25">
      <c r="A4" s="249" t="s">
        <v>1178</v>
      </c>
      <c r="B4" s="249"/>
    </row>
    <row r="5" spans="1:8" x14ac:dyDescent="0.25">
      <c r="A5" s="2" t="s">
        <v>111</v>
      </c>
      <c r="B5" s="22" t="s">
        <v>633</v>
      </c>
    </row>
    <row r="6" spans="1:8" x14ac:dyDescent="0.25">
      <c r="A6" s="30" t="s">
        <v>634</v>
      </c>
      <c r="B6" s="23">
        <v>7.9740196733303801</v>
      </c>
    </row>
    <row r="7" spans="1:8" x14ac:dyDescent="0.25">
      <c r="A7" s="31" t="s">
        <v>635</v>
      </c>
      <c r="B7" s="24">
        <v>2.9854803252215305</v>
      </c>
    </row>
    <row r="8" spans="1:8" x14ac:dyDescent="0.25">
      <c r="A8" s="30" t="s">
        <v>636</v>
      </c>
      <c r="B8" s="23">
        <v>4.7461993075154663</v>
      </c>
    </row>
    <row r="9" spans="1:8" x14ac:dyDescent="0.25">
      <c r="A9" s="31" t="s">
        <v>637</v>
      </c>
      <c r="B9" s="24">
        <v>5.3748764141412879</v>
      </c>
    </row>
    <row r="10" spans="1:8" x14ac:dyDescent="0.25">
      <c r="A10" s="30" t="s">
        <v>638</v>
      </c>
      <c r="B10" s="23">
        <v>4.374081158192654</v>
      </c>
    </row>
    <row r="11" spans="1:8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2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22.7109375" customWidth="1"/>
    <col min="2" max="2" width="34.42578125" bestFit="1" customWidth="1"/>
  </cols>
  <sheetData>
    <row r="1" spans="1:8" x14ac:dyDescent="0.25">
      <c r="C1" s="94"/>
      <c r="D1" s="94"/>
      <c r="E1" s="94"/>
      <c r="F1" s="94"/>
      <c r="G1" s="94" t="s">
        <v>469</v>
      </c>
      <c r="H1" s="94" t="s">
        <v>1179</v>
      </c>
    </row>
    <row r="3" spans="1:8" x14ac:dyDescent="0.25">
      <c r="A3" s="248" t="s">
        <v>1417</v>
      </c>
      <c r="B3" s="248"/>
    </row>
    <row r="4" spans="1:8" ht="31.5" customHeight="1" x14ac:dyDescent="0.25">
      <c r="A4" s="249" t="s">
        <v>1179</v>
      </c>
      <c r="B4" s="249"/>
    </row>
    <row r="5" spans="1:8" x14ac:dyDescent="0.25">
      <c r="A5" s="2" t="s">
        <v>111</v>
      </c>
      <c r="B5" s="22" t="s">
        <v>639</v>
      </c>
    </row>
    <row r="6" spans="1:8" x14ac:dyDescent="0.25">
      <c r="A6" s="30" t="s">
        <v>634</v>
      </c>
      <c r="B6" s="23">
        <v>0.32580095963064859</v>
      </c>
    </row>
    <row r="7" spans="1:8" x14ac:dyDescent="0.25">
      <c r="A7" s="31" t="s">
        <v>635</v>
      </c>
      <c r="B7" s="24">
        <v>0.30890721399544202</v>
      </c>
    </row>
    <row r="8" spans="1:8" x14ac:dyDescent="0.25">
      <c r="A8" s="30" t="s">
        <v>636</v>
      </c>
      <c r="B8" s="23">
        <v>0.3620638830162996</v>
      </c>
    </row>
    <row r="9" spans="1:8" x14ac:dyDescent="0.25">
      <c r="A9" s="31" t="s">
        <v>637</v>
      </c>
      <c r="B9" s="24">
        <v>0.19267188398490348</v>
      </c>
    </row>
    <row r="10" spans="1:8" x14ac:dyDescent="0.25">
      <c r="A10" s="30" t="s">
        <v>638</v>
      </c>
      <c r="B10" s="23">
        <v>0.19705410203121349</v>
      </c>
    </row>
    <row r="11" spans="1:8" x14ac:dyDescent="0.25">
      <c r="A11" s="2"/>
      <c r="B11" s="2"/>
    </row>
    <row r="12" spans="1:8" x14ac:dyDescent="0.25">
      <c r="A12" t="s">
        <v>892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4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7.7109375" customWidth="1"/>
    <col min="2" max="2" width="29.42578125" customWidth="1"/>
    <col min="3" max="3" width="29.85546875" bestFit="1" customWidth="1"/>
  </cols>
  <sheetData>
    <row r="1" spans="1:8" x14ac:dyDescent="0.25">
      <c r="C1" s="94"/>
      <c r="D1" s="94"/>
      <c r="E1" s="94"/>
      <c r="F1" s="94"/>
      <c r="G1" s="94" t="s">
        <v>470</v>
      </c>
      <c r="H1" s="94" t="s">
        <v>1180</v>
      </c>
    </row>
    <row r="3" spans="1:8" x14ac:dyDescent="0.25">
      <c r="A3" s="248" t="s">
        <v>1416</v>
      </c>
      <c r="B3" s="248"/>
      <c r="C3" s="248"/>
    </row>
    <row r="4" spans="1:8" x14ac:dyDescent="0.25">
      <c r="A4" s="249" t="s">
        <v>1180</v>
      </c>
      <c r="B4" s="249"/>
      <c r="C4" s="249"/>
    </row>
    <row r="5" spans="1:8" x14ac:dyDescent="0.25">
      <c r="A5" s="2" t="s">
        <v>111</v>
      </c>
      <c r="B5" s="22">
        <v>2012</v>
      </c>
      <c r="C5" s="22">
        <v>2013</v>
      </c>
    </row>
    <row r="6" spans="1:8" x14ac:dyDescent="0.25">
      <c r="A6" s="30" t="s">
        <v>110</v>
      </c>
      <c r="B6" s="8">
        <v>470698</v>
      </c>
      <c r="C6" s="8">
        <v>453992</v>
      </c>
      <c r="D6" s="32"/>
      <c r="E6" s="33"/>
      <c r="F6" s="33"/>
    </row>
    <row r="7" spans="1:8" x14ac:dyDescent="0.25">
      <c r="A7" s="31" t="s">
        <v>112</v>
      </c>
      <c r="B7" s="9">
        <v>173761</v>
      </c>
      <c r="C7" s="9">
        <v>166574</v>
      </c>
      <c r="D7" s="32"/>
      <c r="E7" s="33"/>
      <c r="F7" s="33"/>
    </row>
    <row r="8" spans="1:8" x14ac:dyDescent="0.25">
      <c r="A8" s="30" t="s">
        <v>113</v>
      </c>
      <c r="B8" s="8">
        <v>135482</v>
      </c>
      <c r="C8" s="8">
        <v>125955</v>
      </c>
      <c r="D8" s="32"/>
      <c r="E8" s="33"/>
      <c r="F8" s="33"/>
    </row>
    <row r="9" spans="1:8" x14ac:dyDescent="0.25">
      <c r="A9" s="31" t="s">
        <v>114</v>
      </c>
      <c r="B9" s="9">
        <v>129202</v>
      </c>
      <c r="C9" s="9">
        <v>119556</v>
      </c>
      <c r="D9" s="32"/>
      <c r="E9" s="33"/>
      <c r="F9" s="33"/>
    </row>
    <row r="10" spans="1:8" x14ac:dyDescent="0.25">
      <c r="A10" s="30" t="s">
        <v>115</v>
      </c>
      <c r="B10" s="8">
        <v>81774</v>
      </c>
      <c r="C10" s="8">
        <v>80607</v>
      </c>
      <c r="D10" s="32"/>
      <c r="E10" s="33"/>
      <c r="F10" s="33"/>
    </row>
    <row r="11" spans="1:8" x14ac:dyDescent="0.25">
      <c r="A11" s="2"/>
      <c r="B11" s="2"/>
      <c r="C11" s="2"/>
    </row>
    <row r="12" spans="1:8" x14ac:dyDescent="0.25">
      <c r="B12" s="94">
        <v>2012</v>
      </c>
      <c r="C12" s="94">
        <v>2013</v>
      </c>
    </row>
    <row r="13" spans="1:8" x14ac:dyDescent="0.25">
      <c r="A13" s="32"/>
      <c r="B13" s="34"/>
      <c r="C13" s="34"/>
    </row>
    <row r="14" spans="1:8" x14ac:dyDescent="0.25">
      <c r="A14" s="32"/>
      <c r="B14" s="34"/>
      <c r="C14" s="34"/>
    </row>
    <row r="15" spans="1:8" x14ac:dyDescent="0.25">
      <c r="A15" s="32"/>
      <c r="B15" s="34"/>
      <c r="C15" s="34"/>
    </row>
    <row r="16" spans="1:8" x14ac:dyDescent="0.25">
      <c r="A16" s="32"/>
      <c r="B16" s="34"/>
      <c r="C16" s="34"/>
    </row>
    <row r="17" spans="1:3" x14ac:dyDescent="0.25">
      <c r="A17" s="32"/>
      <c r="B17" s="34"/>
      <c r="C17" s="34"/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5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20" customWidth="1"/>
    <col min="2" max="2" width="27.5703125" customWidth="1"/>
    <col min="3" max="3" width="5.42578125" customWidth="1"/>
  </cols>
  <sheetData>
    <row r="1" spans="1:8" x14ac:dyDescent="0.25">
      <c r="C1" s="94"/>
      <c r="D1" s="94"/>
      <c r="E1" s="94"/>
      <c r="F1" s="94"/>
      <c r="G1" s="94" t="s">
        <v>471</v>
      </c>
      <c r="H1" s="94" t="s">
        <v>1181</v>
      </c>
    </row>
    <row r="3" spans="1:8" x14ac:dyDescent="0.25">
      <c r="A3" s="248" t="s">
        <v>1415</v>
      </c>
      <c r="B3" s="248"/>
    </row>
    <row r="4" spans="1:8" x14ac:dyDescent="0.25">
      <c r="A4" s="249" t="s">
        <v>1181</v>
      </c>
      <c r="B4" s="249"/>
    </row>
    <row r="5" spans="1:8" x14ac:dyDescent="0.25">
      <c r="A5" s="2" t="s">
        <v>25</v>
      </c>
      <c r="B5" s="22" t="s">
        <v>116</v>
      </c>
    </row>
    <row r="6" spans="1:8" x14ac:dyDescent="0.25">
      <c r="A6" s="146">
        <v>2004</v>
      </c>
      <c r="B6" s="26">
        <v>44856008321</v>
      </c>
    </row>
    <row r="7" spans="1:8" x14ac:dyDescent="0.25">
      <c r="A7" s="147">
        <v>2005</v>
      </c>
      <c r="B7" s="27">
        <v>50511168153</v>
      </c>
    </row>
    <row r="8" spans="1:8" x14ac:dyDescent="0.25">
      <c r="A8" s="146">
        <v>2006</v>
      </c>
      <c r="B8" s="26">
        <v>57185133352</v>
      </c>
    </row>
    <row r="9" spans="1:8" x14ac:dyDescent="0.25">
      <c r="A9" s="147">
        <v>2007</v>
      </c>
      <c r="B9" s="27">
        <v>67463249183</v>
      </c>
    </row>
    <row r="10" spans="1:8" x14ac:dyDescent="0.25">
      <c r="A10" s="146">
        <v>2008</v>
      </c>
      <c r="B10" s="26">
        <v>75371445443</v>
      </c>
    </row>
    <row r="11" spans="1:8" x14ac:dyDescent="0.25">
      <c r="A11" s="147">
        <v>2009</v>
      </c>
      <c r="B11" s="27">
        <v>86291010306</v>
      </c>
    </row>
    <row r="12" spans="1:8" x14ac:dyDescent="0.25">
      <c r="A12" s="146">
        <v>2010</v>
      </c>
      <c r="B12" s="26">
        <v>102731429608</v>
      </c>
    </row>
    <row r="13" spans="1:8" x14ac:dyDescent="0.25">
      <c r="A13" s="147">
        <v>2011</v>
      </c>
      <c r="B13" s="27">
        <v>116095568545</v>
      </c>
    </row>
    <row r="14" spans="1:8" x14ac:dyDescent="0.25">
      <c r="A14" s="146">
        <v>2012</v>
      </c>
      <c r="B14" s="26">
        <v>119337475449</v>
      </c>
    </row>
    <row r="15" spans="1:8" x14ac:dyDescent="0.25">
      <c r="A15" s="19">
        <v>2013</v>
      </c>
      <c r="B15" s="27">
        <v>115907532089</v>
      </c>
      <c r="C15" s="232"/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6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33.7109375" customWidth="1"/>
  </cols>
  <sheetData>
    <row r="1" spans="1:8" x14ac:dyDescent="0.25">
      <c r="C1" s="94"/>
      <c r="D1" s="94"/>
      <c r="E1" s="94"/>
      <c r="F1" s="94"/>
      <c r="G1" s="94" t="s">
        <v>472</v>
      </c>
      <c r="H1" s="94" t="s">
        <v>1182</v>
      </c>
    </row>
    <row r="3" spans="1:8" x14ac:dyDescent="0.25">
      <c r="A3" s="248" t="s">
        <v>1414</v>
      </c>
      <c r="B3" s="248"/>
    </row>
    <row r="4" spans="1:8" ht="31.5" customHeight="1" x14ac:dyDescent="0.25">
      <c r="A4" s="249" t="s">
        <v>1182</v>
      </c>
      <c r="B4" s="249"/>
    </row>
    <row r="5" spans="1:8" x14ac:dyDescent="0.25">
      <c r="A5" s="2" t="s">
        <v>25</v>
      </c>
      <c r="B5" s="22" t="s">
        <v>79</v>
      </c>
    </row>
    <row r="6" spans="1:8" x14ac:dyDescent="0.25">
      <c r="A6" s="18">
        <v>2004</v>
      </c>
      <c r="B6" s="20">
        <v>3.4935510878577707E-2</v>
      </c>
    </row>
    <row r="7" spans="1:8" x14ac:dyDescent="0.25">
      <c r="A7" s="19">
        <v>2005</v>
      </c>
      <c r="B7" s="21">
        <v>0.12607363079501779</v>
      </c>
    </row>
    <row r="8" spans="1:8" x14ac:dyDescent="0.25">
      <c r="A8" s="18">
        <v>2006</v>
      </c>
      <c r="B8" s="20">
        <v>0.13212850628962566</v>
      </c>
    </row>
    <row r="9" spans="1:8" x14ac:dyDescent="0.25">
      <c r="A9" s="19">
        <v>2007</v>
      </c>
      <c r="B9" s="21">
        <v>0.17973405373969512</v>
      </c>
    </row>
    <row r="10" spans="1:8" x14ac:dyDescent="0.25">
      <c r="A10" s="18">
        <v>2008</v>
      </c>
      <c r="B10" s="20">
        <v>0.11722228555206883</v>
      </c>
    </row>
    <row r="11" spans="1:8" x14ac:dyDescent="0.25">
      <c r="A11" s="19">
        <v>2009</v>
      </c>
      <c r="B11" s="21">
        <v>0.14487668106694293</v>
      </c>
    </row>
    <row r="12" spans="1:8" x14ac:dyDescent="0.25">
      <c r="A12" s="18">
        <v>2010</v>
      </c>
      <c r="B12" s="20">
        <v>0.19052296691972861</v>
      </c>
    </row>
    <row r="13" spans="1:8" x14ac:dyDescent="0.25">
      <c r="A13" s="19">
        <v>2011</v>
      </c>
      <c r="B13" s="21">
        <v>0.13008812383897064</v>
      </c>
    </row>
    <row r="14" spans="1:8" x14ac:dyDescent="0.25">
      <c r="A14" s="18">
        <v>2012</v>
      </c>
      <c r="B14" s="20">
        <v>2.7924467269768345E-2</v>
      </c>
    </row>
    <row r="15" spans="1:8" x14ac:dyDescent="0.25">
      <c r="A15" s="19">
        <v>2013</v>
      </c>
      <c r="B15" s="21">
        <v>-2.8741544490488394E-2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7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473</v>
      </c>
      <c r="H1" s="94" t="s">
        <v>1183</v>
      </c>
    </row>
    <row r="3" spans="1:8" x14ac:dyDescent="0.25">
      <c r="A3" s="248" t="s">
        <v>1413</v>
      </c>
      <c r="B3" s="248"/>
    </row>
    <row r="4" spans="1:8" ht="29.25" customHeight="1" x14ac:dyDescent="0.25">
      <c r="A4" s="249" t="s">
        <v>1183</v>
      </c>
      <c r="B4" s="249"/>
    </row>
    <row r="5" spans="1:8" x14ac:dyDescent="0.25">
      <c r="A5" s="2" t="s">
        <v>25</v>
      </c>
      <c r="B5" s="22" t="s">
        <v>79</v>
      </c>
    </row>
    <row r="6" spans="1:8" x14ac:dyDescent="0.25">
      <c r="A6" s="18" t="s">
        <v>67</v>
      </c>
      <c r="B6" s="20">
        <v>-6.5755678049124355E-2</v>
      </c>
      <c r="C6" s="94">
        <v>1</v>
      </c>
    </row>
    <row r="7" spans="1:8" x14ac:dyDescent="0.25">
      <c r="A7" s="19" t="s">
        <v>68</v>
      </c>
      <c r="B7" s="21">
        <v>-0.10898065638958601</v>
      </c>
      <c r="C7" s="94">
        <v>2</v>
      </c>
    </row>
    <row r="8" spans="1:8" x14ac:dyDescent="0.25">
      <c r="A8" s="18" t="s">
        <v>69</v>
      </c>
      <c r="B8" s="20">
        <v>-5.9096415457759614E-2</v>
      </c>
      <c r="C8" s="94">
        <v>3</v>
      </c>
    </row>
    <row r="9" spans="1:8" x14ac:dyDescent="0.25">
      <c r="A9" s="19" t="s">
        <v>70</v>
      </c>
      <c r="B9" s="21">
        <v>-3.9377181760535673E-2</v>
      </c>
      <c r="C9" s="94">
        <v>4</v>
      </c>
    </row>
    <row r="10" spans="1:8" x14ac:dyDescent="0.25">
      <c r="A10" s="18" t="s">
        <v>71</v>
      </c>
      <c r="B10" s="20">
        <v>-3.9525334344978312E-2</v>
      </c>
      <c r="C10" s="94">
        <v>5</v>
      </c>
    </row>
    <row r="11" spans="1:8" x14ac:dyDescent="0.25">
      <c r="A11" s="19" t="s">
        <v>72</v>
      </c>
      <c r="B11" s="21">
        <v>-2.7582371459054403E-2</v>
      </c>
      <c r="C11" s="94">
        <v>6</v>
      </c>
    </row>
    <row r="12" spans="1:8" x14ac:dyDescent="0.25">
      <c r="A12" s="18" t="s">
        <v>73</v>
      </c>
      <c r="B12" s="20">
        <v>-1.3190751952832816E-3</v>
      </c>
      <c r="C12" s="94">
        <v>7</v>
      </c>
    </row>
    <row r="13" spans="1:8" x14ac:dyDescent="0.25">
      <c r="A13" s="19" t="s">
        <v>74</v>
      </c>
      <c r="B13" s="21">
        <v>-2.2517940532098168E-2</v>
      </c>
      <c r="C13" s="94">
        <v>8</v>
      </c>
    </row>
    <row r="14" spans="1:8" x14ac:dyDescent="0.25">
      <c r="A14" s="18" t="s">
        <v>75</v>
      </c>
      <c r="B14" s="20">
        <v>-2.8794068281385737E-2</v>
      </c>
      <c r="C14" s="94">
        <v>9</v>
      </c>
    </row>
    <row r="15" spans="1:8" x14ac:dyDescent="0.25">
      <c r="A15" s="19" t="s">
        <v>76</v>
      </c>
      <c r="B15" s="21">
        <v>-1.4543557512437794E-2</v>
      </c>
      <c r="C15" s="94">
        <v>10</v>
      </c>
    </row>
    <row r="16" spans="1:8" x14ac:dyDescent="0.25">
      <c r="A16" s="18" t="s">
        <v>77</v>
      </c>
      <c r="B16" s="20">
        <v>6.0974711502037203E-3</v>
      </c>
      <c r="C16" s="94">
        <v>11</v>
      </c>
    </row>
    <row r="17" spans="1:3" x14ac:dyDescent="0.25">
      <c r="A17" s="19" t="s">
        <v>78</v>
      </c>
      <c r="B17" s="21">
        <v>6.2346535565018651E-2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8"/>
  <dimension ref="A1:H14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35" customWidth="1"/>
  </cols>
  <sheetData>
    <row r="1" spans="1:8" x14ac:dyDescent="0.25">
      <c r="C1" s="94"/>
      <c r="D1" s="94"/>
      <c r="E1" s="94"/>
      <c r="F1" s="94"/>
      <c r="G1" s="94" t="s">
        <v>474</v>
      </c>
      <c r="H1" s="94" t="s">
        <v>1184</v>
      </c>
    </row>
    <row r="3" spans="1:8" x14ac:dyDescent="0.25">
      <c r="A3" s="248" t="s">
        <v>1412</v>
      </c>
      <c r="B3" s="248"/>
    </row>
    <row r="4" spans="1:8" ht="33" customHeight="1" x14ac:dyDescent="0.25">
      <c r="A4" s="249" t="s">
        <v>1184</v>
      </c>
      <c r="B4" s="249"/>
    </row>
    <row r="5" spans="1:8" x14ac:dyDescent="0.25">
      <c r="A5" s="2" t="s">
        <v>11</v>
      </c>
      <c r="B5" s="22" t="s">
        <v>116</v>
      </c>
    </row>
    <row r="6" spans="1:8" x14ac:dyDescent="0.25">
      <c r="A6" s="30" t="s">
        <v>81</v>
      </c>
      <c r="B6" s="8">
        <v>44110363372</v>
      </c>
      <c r="C6" s="94" t="s">
        <v>800</v>
      </c>
    </row>
    <row r="7" spans="1:8" x14ac:dyDescent="0.25">
      <c r="A7" s="31" t="s">
        <v>12</v>
      </c>
      <c r="B7" s="9">
        <v>43958302743</v>
      </c>
      <c r="C7" s="94" t="s">
        <v>12</v>
      </c>
    </row>
    <row r="8" spans="1:8" x14ac:dyDescent="0.25">
      <c r="A8" s="30" t="s">
        <v>83</v>
      </c>
      <c r="B8" s="8">
        <v>14496948494</v>
      </c>
      <c r="C8" s="94" t="s">
        <v>801</v>
      </c>
    </row>
    <row r="9" spans="1:8" x14ac:dyDescent="0.25">
      <c r="A9" s="31" t="s">
        <v>84</v>
      </c>
      <c r="B9" s="9">
        <v>7679367653</v>
      </c>
      <c r="C9" s="94" t="s">
        <v>802</v>
      </c>
    </row>
    <row r="10" spans="1:8" x14ac:dyDescent="0.25">
      <c r="A10" s="30" t="s">
        <v>82</v>
      </c>
      <c r="B10" s="8">
        <v>4431138542</v>
      </c>
      <c r="C10" s="94" t="s">
        <v>803</v>
      </c>
    </row>
    <row r="11" spans="1:8" x14ac:dyDescent="0.25">
      <c r="A11" s="31" t="s">
        <v>10</v>
      </c>
      <c r="B11" s="9">
        <v>1231411285</v>
      </c>
      <c r="C11" s="94" t="s">
        <v>805</v>
      </c>
    </row>
    <row r="12" spans="1:8" x14ac:dyDescent="0.25">
      <c r="A12" s="2"/>
      <c r="B12" s="22"/>
    </row>
    <row r="14" spans="1:8" x14ac:dyDescent="0.25">
      <c r="B14" s="1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9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31.42578125" customWidth="1"/>
  </cols>
  <sheetData>
    <row r="1" spans="1:8" x14ac:dyDescent="0.25">
      <c r="C1" s="94"/>
      <c r="D1" s="94"/>
      <c r="E1" s="94"/>
      <c r="F1" s="94"/>
      <c r="G1" s="94" t="s">
        <v>475</v>
      </c>
      <c r="H1" s="94" t="s">
        <v>1185</v>
      </c>
    </row>
    <row r="3" spans="1:8" x14ac:dyDescent="0.25">
      <c r="A3" s="248" t="s">
        <v>1411</v>
      </c>
      <c r="B3" s="248"/>
    </row>
    <row r="4" spans="1:8" ht="30.75" customHeight="1" x14ac:dyDescent="0.25">
      <c r="A4" s="249" t="s">
        <v>1185</v>
      </c>
      <c r="B4" s="249"/>
    </row>
    <row r="5" spans="1:8" x14ac:dyDescent="0.25">
      <c r="A5" s="2" t="s">
        <v>11</v>
      </c>
      <c r="B5" s="22" t="s">
        <v>118</v>
      </c>
    </row>
    <row r="6" spans="1:8" x14ac:dyDescent="0.25">
      <c r="A6" s="30" t="s">
        <v>81</v>
      </c>
      <c r="B6" s="20">
        <v>5.20031211428158E-2</v>
      </c>
      <c r="C6" s="94" t="s">
        <v>800</v>
      </c>
    </row>
    <row r="7" spans="1:8" x14ac:dyDescent="0.25">
      <c r="A7" s="31" t="s">
        <v>12</v>
      </c>
      <c r="B7" s="21">
        <v>-7.6399605391892056E-2</v>
      </c>
      <c r="C7" s="94" t="s">
        <v>12</v>
      </c>
    </row>
    <row r="8" spans="1:8" x14ac:dyDescent="0.25">
      <c r="A8" s="30" t="s">
        <v>82</v>
      </c>
      <c r="B8" s="20">
        <v>-0.22548034637912406</v>
      </c>
      <c r="C8" s="94" t="s">
        <v>803</v>
      </c>
    </row>
    <row r="9" spans="1:8" x14ac:dyDescent="0.25">
      <c r="A9" s="31" t="s">
        <v>83</v>
      </c>
      <c r="B9" s="21">
        <v>0.31265078463944573</v>
      </c>
      <c r="C9" s="94" t="s">
        <v>801</v>
      </c>
    </row>
    <row r="10" spans="1:8" x14ac:dyDescent="0.25">
      <c r="A10" s="30" t="s">
        <v>84</v>
      </c>
      <c r="B10" s="20">
        <v>0.30789706426949182</v>
      </c>
      <c r="C10" s="94" t="s">
        <v>802</v>
      </c>
    </row>
    <row r="11" spans="1:8" x14ac:dyDescent="0.25">
      <c r="A11" s="31" t="s">
        <v>10</v>
      </c>
      <c r="B11" s="21">
        <v>-0.82840785414321583</v>
      </c>
      <c r="C11" s="94" t="s">
        <v>805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0"/>
  <dimension ref="A1:Q19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23.28515625" bestFit="1" customWidth="1"/>
    <col min="3" max="3" width="22.85546875" bestFit="1" customWidth="1"/>
  </cols>
  <sheetData>
    <row r="1" spans="1:17" x14ac:dyDescent="0.25">
      <c r="C1" s="94"/>
      <c r="D1" s="94"/>
      <c r="E1" s="94"/>
      <c r="F1" s="94"/>
      <c r="G1" s="94" t="s">
        <v>476</v>
      </c>
      <c r="H1" s="94" t="s">
        <v>1186</v>
      </c>
    </row>
    <row r="3" spans="1:17" x14ac:dyDescent="0.25">
      <c r="A3" s="248" t="s">
        <v>1410</v>
      </c>
      <c r="B3" s="248"/>
      <c r="C3" s="248"/>
    </row>
    <row r="4" spans="1:17" ht="33" customHeight="1" x14ac:dyDescent="0.25">
      <c r="A4" s="249" t="s">
        <v>1186</v>
      </c>
      <c r="B4" s="249"/>
      <c r="C4" s="249"/>
    </row>
    <row r="5" spans="1:17" x14ac:dyDescent="0.25">
      <c r="A5" s="2" t="s">
        <v>25</v>
      </c>
      <c r="B5" s="22" t="s">
        <v>119</v>
      </c>
      <c r="C5" s="22" t="s">
        <v>121</v>
      </c>
    </row>
    <row r="6" spans="1:17" x14ac:dyDescent="0.25">
      <c r="A6" s="18" t="s">
        <v>67</v>
      </c>
      <c r="B6" s="20">
        <v>-5.3077491291920798E-2</v>
      </c>
      <c r="C6" s="20">
        <v>0.18026149053978535</v>
      </c>
      <c r="D6" s="94">
        <v>1</v>
      </c>
    </row>
    <row r="7" spans="1:17" x14ac:dyDescent="0.25">
      <c r="A7" s="19" t="s">
        <v>68</v>
      </c>
      <c r="B7" s="21">
        <v>-0.12066272299297669</v>
      </c>
      <c r="C7" s="21">
        <v>2.1101927870104432E-2</v>
      </c>
      <c r="D7" s="94">
        <v>2</v>
      </c>
    </row>
    <row r="8" spans="1:17" x14ac:dyDescent="0.25">
      <c r="A8" s="18" t="s">
        <v>69</v>
      </c>
      <c r="B8" s="20">
        <v>-0.11035464944111543</v>
      </c>
      <c r="C8" s="20">
        <v>-0.17074996077307575</v>
      </c>
      <c r="D8" s="94">
        <v>3</v>
      </c>
    </row>
    <row r="9" spans="1:17" x14ac:dyDescent="0.25">
      <c r="A9" s="19" t="s">
        <v>70</v>
      </c>
      <c r="B9" s="21">
        <v>-0.11811903442246216</v>
      </c>
      <c r="C9" s="21">
        <v>-0.15478424042249725</v>
      </c>
      <c r="D9" s="94">
        <v>4</v>
      </c>
      <c r="E9" s="32"/>
      <c r="F9" s="34"/>
      <c r="G9" s="34"/>
      <c r="H9" s="34"/>
      <c r="I9" s="34"/>
      <c r="J9" s="34"/>
      <c r="K9" s="34"/>
      <c r="L9" s="34"/>
      <c r="M9" s="34"/>
      <c r="N9" s="34"/>
      <c r="O9" s="34"/>
      <c r="P9" s="34"/>
      <c r="Q9" s="34"/>
    </row>
    <row r="10" spans="1:17" x14ac:dyDescent="0.25">
      <c r="A10" s="18" t="s">
        <v>71</v>
      </c>
      <c r="B10" s="20">
        <v>-0.11071321088894426</v>
      </c>
      <c r="C10" s="20">
        <v>-0.1954821118757068</v>
      </c>
      <c r="D10" s="94">
        <v>5</v>
      </c>
      <c r="E10" s="32"/>
      <c r="F10" s="34"/>
      <c r="G10" s="34"/>
      <c r="H10" s="34"/>
      <c r="I10" s="34"/>
      <c r="L10" s="34"/>
      <c r="M10" s="34"/>
      <c r="N10" s="34"/>
      <c r="O10" s="34"/>
      <c r="P10" s="34"/>
      <c r="Q10" s="34"/>
    </row>
    <row r="11" spans="1:17" x14ac:dyDescent="0.25">
      <c r="A11" s="19" t="s">
        <v>72</v>
      </c>
      <c r="B11" s="21">
        <v>-0.10813049209710728</v>
      </c>
      <c r="C11" s="21">
        <v>-0.20019549774195811</v>
      </c>
      <c r="D11" s="94">
        <v>6</v>
      </c>
    </row>
    <row r="12" spans="1:17" x14ac:dyDescent="0.25">
      <c r="A12" s="18" t="s">
        <v>73</v>
      </c>
      <c r="B12" s="20">
        <v>-4.5737003647908461E-2</v>
      </c>
      <c r="C12" s="20">
        <v>-0.16973517639535748</v>
      </c>
      <c r="D12" s="94">
        <v>7</v>
      </c>
    </row>
    <row r="13" spans="1:17" x14ac:dyDescent="0.25">
      <c r="A13" s="19" t="s">
        <v>74</v>
      </c>
      <c r="B13" s="21">
        <v>-6.6879285466295776E-2</v>
      </c>
      <c r="C13" s="21">
        <v>-0.27860709084592239</v>
      </c>
      <c r="D13" s="94">
        <v>8</v>
      </c>
    </row>
    <row r="14" spans="1:17" x14ac:dyDescent="0.25">
      <c r="A14" s="18" t="s">
        <v>75</v>
      </c>
      <c r="B14" s="20">
        <v>-5.2514502415736346E-2</v>
      </c>
      <c r="C14" s="20">
        <v>-0.29746777902560534</v>
      </c>
      <c r="D14" s="94">
        <v>9</v>
      </c>
    </row>
    <row r="15" spans="1:17" x14ac:dyDescent="0.25">
      <c r="A15" s="19" t="s">
        <v>76</v>
      </c>
      <c r="B15" s="21">
        <v>-3.9132183595575055E-2</v>
      </c>
      <c r="C15" s="21">
        <v>-0.27594611429644172</v>
      </c>
      <c r="D15" s="94">
        <v>10</v>
      </c>
    </row>
    <row r="16" spans="1:17" x14ac:dyDescent="0.25">
      <c r="A16" s="18" t="s">
        <v>77</v>
      </c>
      <c r="B16" s="20">
        <v>-5.1529771592395225E-2</v>
      </c>
      <c r="C16" s="20">
        <v>-0.25875898122135887</v>
      </c>
      <c r="D16" s="94">
        <v>11</v>
      </c>
    </row>
    <row r="17" spans="1:4" x14ac:dyDescent="0.25">
      <c r="A17" s="19" t="s">
        <v>78</v>
      </c>
      <c r="B17" s="21">
        <v>-4.0867522034802678E-2</v>
      </c>
      <c r="C17" s="21">
        <v>-0.84233546655324421</v>
      </c>
      <c r="D17" s="94">
        <v>12</v>
      </c>
    </row>
    <row r="18" spans="1:4" x14ac:dyDescent="0.25">
      <c r="A18" s="2"/>
      <c r="B18" s="22"/>
      <c r="C18" s="22"/>
    </row>
    <row r="19" spans="1:4" x14ac:dyDescent="0.25">
      <c r="B19" s="94" t="s">
        <v>12</v>
      </c>
      <c r="C19" s="94" t="s">
        <v>803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1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23.42578125" customWidth="1"/>
    <col min="3" max="3" width="22.85546875" bestFit="1" customWidth="1"/>
    <col min="4" max="4" width="26.140625" bestFit="1" customWidth="1"/>
    <col min="7" max="7" width="11.140625" customWidth="1"/>
  </cols>
  <sheetData>
    <row r="1" spans="1:8" x14ac:dyDescent="0.25">
      <c r="C1" s="94"/>
      <c r="D1" s="94"/>
      <c r="E1" s="94"/>
      <c r="F1" s="94"/>
      <c r="G1" s="94" t="s">
        <v>477</v>
      </c>
      <c r="H1" s="94" t="s">
        <v>1187</v>
      </c>
    </row>
    <row r="3" spans="1:8" x14ac:dyDescent="0.25">
      <c r="A3" s="248" t="s">
        <v>1409</v>
      </c>
      <c r="B3" s="248"/>
      <c r="C3" s="248"/>
      <c r="D3" s="248"/>
    </row>
    <row r="4" spans="1:8" ht="31.5" customHeight="1" x14ac:dyDescent="0.25">
      <c r="A4" s="249" t="s">
        <v>1187</v>
      </c>
      <c r="B4" s="249"/>
      <c r="C4" s="249"/>
      <c r="D4" s="249"/>
    </row>
    <row r="5" spans="1:8" x14ac:dyDescent="0.25">
      <c r="A5" s="2" t="s">
        <v>25</v>
      </c>
      <c r="B5" s="22" t="s">
        <v>887</v>
      </c>
      <c r="C5" s="22" t="s">
        <v>122</v>
      </c>
      <c r="D5" s="22" t="s">
        <v>123</v>
      </c>
    </row>
    <row r="6" spans="1:8" x14ac:dyDescent="0.25">
      <c r="A6" s="18" t="s">
        <v>67</v>
      </c>
      <c r="B6" s="20">
        <v>-5.2967619948382595E-2</v>
      </c>
      <c r="C6" s="20">
        <v>0.11685472165360671</v>
      </c>
      <c r="D6" s="20">
        <v>0.30247659772641972</v>
      </c>
      <c r="E6" s="94">
        <v>1</v>
      </c>
    </row>
    <row r="7" spans="1:8" x14ac:dyDescent="0.25">
      <c r="A7" s="19" t="s">
        <v>68</v>
      </c>
      <c r="B7" s="21">
        <v>-5.9416990817426601E-2</v>
      </c>
      <c r="C7" s="21">
        <v>0.10144193075176824</v>
      </c>
      <c r="D7" s="21">
        <v>0.24527464188215164</v>
      </c>
      <c r="E7" s="94">
        <v>2</v>
      </c>
    </row>
    <row r="8" spans="1:8" x14ac:dyDescent="0.25">
      <c r="A8" s="18" t="s">
        <v>69</v>
      </c>
      <c r="B8" s="20">
        <v>5.2933568569898504E-2</v>
      </c>
      <c r="C8" s="20">
        <v>0.27810268602115623</v>
      </c>
      <c r="D8" s="20">
        <v>0.26477835279685402</v>
      </c>
      <c r="E8" s="94">
        <v>3</v>
      </c>
    </row>
    <row r="9" spans="1:8" x14ac:dyDescent="0.25">
      <c r="A9" s="19" t="s">
        <v>70</v>
      </c>
      <c r="B9" s="21">
        <v>6.6994397559178742E-2</v>
      </c>
      <c r="C9" s="21">
        <v>0.27606809846107472</v>
      </c>
      <c r="D9" s="21">
        <v>0.4100092260389076</v>
      </c>
      <c r="E9" s="94">
        <v>4</v>
      </c>
    </row>
    <row r="10" spans="1:8" x14ac:dyDescent="0.25">
      <c r="A10" s="18" t="s">
        <v>71</v>
      </c>
      <c r="B10" s="20">
        <v>8.1775481665357003E-2</v>
      </c>
      <c r="C10" s="20">
        <v>0.23721398336630214</v>
      </c>
      <c r="D10" s="20">
        <v>0.38292593025431076</v>
      </c>
      <c r="E10" s="94">
        <v>5</v>
      </c>
    </row>
    <row r="11" spans="1:8" x14ac:dyDescent="0.25">
      <c r="A11" s="19" t="s">
        <v>72</v>
      </c>
      <c r="B11" s="21">
        <v>0.10856592857481354</v>
      </c>
      <c r="C11" s="21">
        <v>0.28877087207207452</v>
      </c>
      <c r="D11" s="21">
        <v>0.35434255153158062</v>
      </c>
      <c r="E11" s="94">
        <v>6</v>
      </c>
    </row>
    <row r="12" spans="1:8" x14ac:dyDescent="0.25">
      <c r="A12" s="18" t="s">
        <v>73</v>
      </c>
      <c r="B12" s="20">
        <v>9.9636661199474716E-2</v>
      </c>
      <c r="C12" s="20">
        <v>0.28364967594185631</v>
      </c>
      <c r="D12" s="20">
        <v>0.34770245793352023</v>
      </c>
      <c r="E12" s="94">
        <v>7</v>
      </c>
    </row>
    <row r="13" spans="1:8" x14ac:dyDescent="0.25">
      <c r="A13" s="19" t="s">
        <v>74</v>
      </c>
      <c r="B13" s="21">
        <v>6.6061947180762984E-2</v>
      </c>
      <c r="C13" s="21">
        <v>0.33674081585682419</v>
      </c>
      <c r="D13" s="21">
        <v>0.37251537073908558</v>
      </c>
      <c r="E13" s="94">
        <v>8</v>
      </c>
    </row>
    <row r="14" spans="1:8" x14ac:dyDescent="0.25">
      <c r="A14" s="18" t="s">
        <v>75</v>
      </c>
      <c r="B14" s="20">
        <v>5.9669615719266031E-2</v>
      </c>
      <c r="C14" s="20">
        <v>0.32688624664698773</v>
      </c>
      <c r="D14" s="20">
        <v>0.31494208531732021</v>
      </c>
      <c r="E14" s="94">
        <v>9</v>
      </c>
    </row>
    <row r="15" spans="1:8" x14ac:dyDescent="0.25">
      <c r="A15" s="19" t="s">
        <v>76</v>
      </c>
      <c r="B15" s="21">
        <v>5.1876215886388445E-2</v>
      </c>
      <c r="C15" s="21">
        <v>0.44105470882480635</v>
      </c>
      <c r="D15" s="21">
        <v>0.29016213880160036</v>
      </c>
      <c r="E15" s="94">
        <v>10</v>
      </c>
    </row>
    <row r="16" spans="1:8" x14ac:dyDescent="0.25">
      <c r="A16" s="18" t="s">
        <v>77</v>
      </c>
      <c r="B16" s="20">
        <v>5.1024588798368638E-2</v>
      </c>
      <c r="C16" s="20">
        <v>0.38023852386683649</v>
      </c>
      <c r="D16" s="20">
        <v>0.24348823311503442</v>
      </c>
      <c r="E16" s="94">
        <v>11</v>
      </c>
    </row>
    <row r="17" spans="1:5" x14ac:dyDescent="0.25">
      <c r="A17" s="19" t="s">
        <v>78</v>
      </c>
      <c r="B17" s="21">
        <v>0.11846265105817516</v>
      </c>
      <c r="C17" s="21">
        <v>0.66799507658460922</v>
      </c>
      <c r="D17" s="21">
        <v>0.20754016896962388</v>
      </c>
      <c r="E17" s="94">
        <v>12</v>
      </c>
    </row>
    <row r="18" spans="1:5" x14ac:dyDescent="0.25">
      <c r="A18" s="2"/>
      <c r="B18" s="22"/>
      <c r="C18" s="22"/>
      <c r="D18" s="22"/>
    </row>
    <row r="19" spans="1:5" x14ac:dyDescent="0.25">
      <c r="B19" s="94" t="s">
        <v>800</v>
      </c>
      <c r="C19" s="94" t="s">
        <v>801</v>
      </c>
      <c r="D19" s="94" t="s">
        <v>802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2"/>
  <dimension ref="A1:H33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5.42578125" customWidth="1"/>
    <col min="5" max="5" width="11.140625" customWidth="1"/>
  </cols>
  <sheetData>
    <row r="1" spans="1:8" x14ac:dyDescent="0.25">
      <c r="C1" s="94"/>
      <c r="D1" s="94"/>
      <c r="E1" s="94"/>
      <c r="F1" s="94"/>
      <c r="G1" s="94" t="s">
        <v>478</v>
      </c>
      <c r="H1" s="94" t="s">
        <v>1188</v>
      </c>
    </row>
    <row r="3" spans="1:8" x14ac:dyDescent="0.25">
      <c r="A3" s="248" t="s">
        <v>1408</v>
      </c>
      <c r="B3" s="248"/>
    </row>
    <row r="4" spans="1:8" ht="30" customHeight="1" x14ac:dyDescent="0.25">
      <c r="A4" s="249" t="s">
        <v>1188</v>
      </c>
      <c r="B4" s="249"/>
    </row>
    <row r="5" spans="1:8" x14ac:dyDescent="0.25">
      <c r="A5" s="2" t="s">
        <v>124</v>
      </c>
      <c r="B5" s="22" t="s">
        <v>125</v>
      </c>
    </row>
    <row r="6" spans="1:8" x14ac:dyDescent="0.25">
      <c r="A6" s="18" t="s">
        <v>126</v>
      </c>
      <c r="B6" s="35">
        <v>19</v>
      </c>
    </row>
    <row r="7" spans="1:8" x14ac:dyDescent="0.25">
      <c r="A7" s="19" t="s">
        <v>127</v>
      </c>
      <c r="B7" s="36">
        <v>15</v>
      </c>
    </row>
    <row r="8" spans="1:8" x14ac:dyDescent="0.25">
      <c r="A8" s="18" t="s">
        <v>129</v>
      </c>
      <c r="B8" s="35">
        <v>12</v>
      </c>
    </row>
    <row r="9" spans="1:8" x14ac:dyDescent="0.25">
      <c r="A9" s="19" t="s">
        <v>128</v>
      </c>
      <c r="B9" s="36">
        <v>11</v>
      </c>
      <c r="C9" s="32"/>
    </row>
    <row r="10" spans="1:8" x14ac:dyDescent="0.25">
      <c r="A10" s="18" t="s">
        <v>130</v>
      </c>
      <c r="B10" s="35">
        <v>10</v>
      </c>
      <c r="C10" s="32"/>
    </row>
    <row r="11" spans="1:8" x14ac:dyDescent="0.25">
      <c r="A11" s="19" t="s">
        <v>132</v>
      </c>
      <c r="B11" s="36">
        <v>10</v>
      </c>
    </row>
    <row r="12" spans="1:8" x14ac:dyDescent="0.25">
      <c r="A12" s="18" t="s">
        <v>133</v>
      </c>
      <c r="B12" s="35">
        <v>9</v>
      </c>
    </row>
    <row r="13" spans="1:8" x14ac:dyDescent="0.25">
      <c r="A13" s="19" t="s">
        <v>137</v>
      </c>
      <c r="B13" s="36">
        <v>9</v>
      </c>
    </row>
    <row r="14" spans="1:8" x14ac:dyDescent="0.25">
      <c r="A14" s="18" t="s">
        <v>131</v>
      </c>
      <c r="B14" s="35">
        <v>8</v>
      </c>
    </row>
    <row r="15" spans="1:8" x14ac:dyDescent="0.25">
      <c r="A15" s="19" t="s">
        <v>134</v>
      </c>
      <c r="B15" s="36">
        <v>6</v>
      </c>
    </row>
    <row r="16" spans="1:8" x14ac:dyDescent="0.25">
      <c r="A16" s="18" t="s">
        <v>135</v>
      </c>
      <c r="B16" s="35">
        <v>6</v>
      </c>
    </row>
    <row r="17" spans="1:2" x14ac:dyDescent="0.25">
      <c r="A17" s="19" t="s">
        <v>136</v>
      </c>
      <c r="B17" s="36">
        <v>4</v>
      </c>
    </row>
    <row r="18" spans="1:2" x14ac:dyDescent="0.25">
      <c r="A18" s="18" t="s">
        <v>138</v>
      </c>
      <c r="B18" s="35">
        <v>4</v>
      </c>
    </row>
    <row r="19" spans="1:2" x14ac:dyDescent="0.25">
      <c r="A19" s="19" t="s">
        <v>141</v>
      </c>
      <c r="B19" s="36">
        <v>4</v>
      </c>
    </row>
    <row r="20" spans="1:2" x14ac:dyDescent="0.25">
      <c r="A20" s="18" t="s">
        <v>142</v>
      </c>
      <c r="B20" s="35">
        <v>3</v>
      </c>
    </row>
    <row r="21" spans="1:2" x14ac:dyDescent="0.25">
      <c r="A21" s="19" t="s">
        <v>139</v>
      </c>
      <c r="B21" s="36">
        <v>2</v>
      </c>
    </row>
    <row r="22" spans="1:2" x14ac:dyDescent="0.25">
      <c r="A22" s="18" t="s">
        <v>145</v>
      </c>
      <c r="B22" s="35">
        <v>2</v>
      </c>
    </row>
    <row r="23" spans="1:2" x14ac:dyDescent="0.25">
      <c r="A23" s="19" t="s">
        <v>144</v>
      </c>
      <c r="B23" s="36">
        <v>2</v>
      </c>
    </row>
    <row r="24" spans="1:2" x14ac:dyDescent="0.25">
      <c r="A24" s="18" t="s">
        <v>143</v>
      </c>
      <c r="B24" s="35">
        <v>2</v>
      </c>
    </row>
    <row r="25" spans="1:2" x14ac:dyDescent="0.25">
      <c r="A25" s="19" t="s">
        <v>140</v>
      </c>
      <c r="B25" s="36">
        <v>1</v>
      </c>
    </row>
    <row r="26" spans="1:2" x14ac:dyDescent="0.25">
      <c r="A26" s="18" t="s">
        <v>151</v>
      </c>
      <c r="B26" s="35">
        <v>1</v>
      </c>
    </row>
    <row r="27" spans="1:2" x14ac:dyDescent="0.25">
      <c r="A27" s="19" t="s">
        <v>152</v>
      </c>
      <c r="B27" s="36">
        <v>1</v>
      </c>
    </row>
    <row r="28" spans="1:2" x14ac:dyDescent="0.25">
      <c r="A28" s="18" t="s">
        <v>146</v>
      </c>
      <c r="B28" s="35">
        <v>1</v>
      </c>
    </row>
    <row r="29" spans="1:2" x14ac:dyDescent="0.25">
      <c r="A29" s="19" t="s">
        <v>150</v>
      </c>
      <c r="B29" s="36">
        <v>1</v>
      </c>
    </row>
    <row r="30" spans="1:2" x14ac:dyDescent="0.25">
      <c r="A30" s="18" t="s">
        <v>147</v>
      </c>
      <c r="B30" s="35">
        <v>2</v>
      </c>
    </row>
    <row r="31" spans="1:2" x14ac:dyDescent="0.25">
      <c r="A31" s="19" t="s">
        <v>149</v>
      </c>
      <c r="B31" s="36">
        <v>1</v>
      </c>
    </row>
    <row r="32" spans="1:2" x14ac:dyDescent="0.25">
      <c r="A32" s="18" t="s">
        <v>148</v>
      </c>
      <c r="B32" s="35">
        <v>1</v>
      </c>
    </row>
    <row r="33" spans="1:2" x14ac:dyDescent="0.25">
      <c r="A33" s="2"/>
      <c r="B33" s="37">
        <v>147</v>
      </c>
    </row>
  </sheetData>
  <sortState ref="A6:B32">
    <sortCondition descending="1" ref="B6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3"/>
  <dimension ref="A1:H43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94"/>
      <c r="D1" s="94"/>
      <c r="E1" s="94"/>
      <c r="F1" s="94"/>
      <c r="G1" s="94" t="s">
        <v>479</v>
      </c>
      <c r="H1" s="94" t="s">
        <v>1189</v>
      </c>
    </row>
    <row r="3" spans="1:8" x14ac:dyDescent="0.25">
      <c r="A3" s="248" t="s">
        <v>1407</v>
      </c>
      <c r="B3" s="248"/>
    </row>
    <row r="4" spans="1:8" ht="17.25" customHeight="1" x14ac:dyDescent="0.25">
      <c r="A4" s="249" t="s">
        <v>1189</v>
      </c>
      <c r="B4" s="249"/>
    </row>
    <row r="5" spans="1:8" x14ac:dyDescent="0.25">
      <c r="A5" s="2" t="s">
        <v>153</v>
      </c>
      <c r="B5" s="22" t="s">
        <v>109</v>
      </c>
    </row>
    <row r="6" spans="1:8" x14ac:dyDescent="0.25">
      <c r="A6" s="55" t="s">
        <v>208</v>
      </c>
      <c r="B6" s="43">
        <v>16704</v>
      </c>
      <c r="E6" s="38"/>
      <c r="F6" s="39"/>
    </row>
    <row r="7" spans="1:8" x14ac:dyDescent="0.25">
      <c r="A7" s="149" t="s">
        <v>806</v>
      </c>
      <c r="B7" s="46">
        <v>16704</v>
      </c>
      <c r="E7" s="40"/>
      <c r="F7" s="41"/>
    </row>
    <row r="8" spans="1:8" x14ac:dyDescent="0.25">
      <c r="A8" s="55" t="s">
        <v>209</v>
      </c>
      <c r="B8" s="43">
        <v>2</v>
      </c>
      <c r="E8" s="38"/>
      <c r="F8" s="39"/>
    </row>
    <row r="9" spans="1:8" x14ac:dyDescent="0.25">
      <c r="A9" s="56" t="s">
        <v>210</v>
      </c>
      <c r="B9" s="44">
        <v>40</v>
      </c>
      <c r="C9" s="32"/>
      <c r="E9" s="38"/>
      <c r="F9" s="39"/>
    </row>
    <row r="10" spans="1:8" x14ac:dyDescent="0.25">
      <c r="A10" s="55" t="s">
        <v>926</v>
      </c>
      <c r="B10" s="43">
        <v>192</v>
      </c>
      <c r="C10" s="32"/>
      <c r="E10" s="38"/>
      <c r="F10" s="39"/>
    </row>
    <row r="11" spans="1:8" x14ac:dyDescent="0.25">
      <c r="A11" s="56" t="s">
        <v>211</v>
      </c>
      <c r="B11" s="44">
        <v>206</v>
      </c>
      <c r="E11" s="38"/>
      <c r="F11" s="39"/>
    </row>
    <row r="12" spans="1:8" x14ac:dyDescent="0.25">
      <c r="A12" s="55" t="s">
        <v>212</v>
      </c>
      <c r="B12" s="43">
        <v>213</v>
      </c>
      <c r="E12" s="38"/>
      <c r="F12" s="39"/>
    </row>
    <row r="13" spans="1:8" x14ac:dyDescent="0.25">
      <c r="A13" s="56" t="s">
        <v>214</v>
      </c>
      <c r="B13" s="44">
        <v>300</v>
      </c>
      <c r="E13" s="38"/>
      <c r="F13" s="39"/>
    </row>
    <row r="14" spans="1:8" x14ac:dyDescent="0.25">
      <c r="A14" s="55" t="s">
        <v>213</v>
      </c>
      <c r="B14" s="43">
        <v>729</v>
      </c>
      <c r="E14" s="38"/>
      <c r="F14" s="39"/>
    </row>
    <row r="15" spans="1:8" x14ac:dyDescent="0.25">
      <c r="A15" s="56" t="s">
        <v>216</v>
      </c>
      <c r="B15" s="44">
        <v>929</v>
      </c>
      <c r="E15" s="38"/>
      <c r="F15" s="39"/>
    </row>
    <row r="16" spans="1:8" x14ac:dyDescent="0.25">
      <c r="A16" s="55" t="s">
        <v>215</v>
      </c>
      <c r="B16" s="43">
        <v>1385</v>
      </c>
      <c r="E16" s="38"/>
      <c r="F16" s="39"/>
    </row>
    <row r="17" spans="1:6" x14ac:dyDescent="0.25">
      <c r="A17" s="56" t="s">
        <v>217</v>
      </c>
      <c r="B17" s="44">
        <v>1457</v>
      </c>
      <c r="E17" s="38"/>
      <c r="F17" s="39"/>
    </row>
    <row r="18" spans="1:6" x14ac:dyDescent="0.25">
      <c r="A18" s="55" t="s">
        <v>218</v>
      </c>
      <c r="B18" s="43">
        <v>2369</v>
      </c>
      <c r="E18" s="38"/>
      <c r="F18" s="39"/>
    </row>
    <row r="19" spans="1:6" x14ac:dyDescent="0.25">
      <c r="A19" s="56" t="s">
        <v>219</v>
      </c>
      <c r="B19" s="44">
        <v>2443</v>
      </c>
      <c r="E19" s="38"/>
      <c r="F19" s="39"/>
    </row>
    <row r="20" spans="1:6" x14ac:dyDescent="0.25">
      <c r="A20" s="55" t="s">
        <v>221</v>
      </c>
      <c r="B20" s="43">
        <v>6965</v>
      </c>
      <c r="E20" s="38"/>
      <c r="F20" s="39"/>
    </row>
    <row r="21" spans="1:6" x14ac:dyDescent="0.25">
      <c r="A21" s="56" t="s">
        <v>220</v>
      </c>
      <c r="B21" s="44">
        <v>8261</v>
      </c>
      <c r="E21" s="38"/>
      <c r="F21" s="39"/>
    </row>
    <row r="22" spans="1:6" x14ac:dyDescent="0.25">
      <c r="A22" s="55" t="s">
        <v>222</v>
      </c>
      <c r="B22" s="43">
        <v>51921</v>
      </c>
      <c r="E22" s="38"/>
      <c r="F22" s="39"/>
    </row>
    <row r="23" spans="1:6" x14ac:dyDescent="0.25">
      <c r="A23" s="149" t="s">
        <v>807</v>
      </c>
      <c r="B23" s="46">
        <v>77412</v>
      </c>
      <c r="E23" s="40"/>
      <c r="F23" s="41"/>
    </row>
    <row r="24" spans="1:6" x14ac:dyDescent="0.25">
      <c r="A24" s="55" t="s">
        <v>223</v>
      </c>
      <c r="B24" s="43">
        <v>43</v>
      </c>
      <c r="E24" s="38"/>
      <c r="F24" s="39"/>
    </row>
    <row r="25" spans="1:6" x14ac:dyDescent="0.25">
      <c r="A25" s="56" t="s">
        <v>224</v>
      </c>
      <c r="B25" s="44">
        <v>263</v>
      </c>
      <c r="E25" s="38"/>
      <c r="F25" s="39"/>
    </row>
    <row r="26" spans="1:6" x14ac:dyDescent="0.25">
      <c r="A26" s="55" t="s">
        <v>226</v>
      </c>
      <c r="B26" s="43">
        <v>692</v>
      </c>
      <c r="E26" s="38"/>
      <c r="F26" s="39"/>
    </row>
    <row r="27" spans="1:6" x14ac:dyDescent="0.25">
      <c r="A27" s="56" t="s">
        <v>225</v>
      </c>
      <c r="B27" s="44">
        <v>1200</v>
      </c>
      <c r="E27" s="38"/>
      <c r="F27" s="39"/>
    </row>
    <row r="28" spans="1:6" x14ac:dyDescent="0.25">
      <c r="A28" s="55" t="s">
        <v>227</v>
      </c>
      <c r="B28" s="43">
        <v>50817</v>
      </c>
      <c r="E28" s="38"/>
      <c r="F28" s="39"/>
    </row>
    <row r="29" spans="1:6" x14ac:dyDescent="0.25">
      <c r="A29" s="56" t="s">
        <v>228</v>
      </c>
      <c r="B29" s="44">
        <v>52822</v>
      </c>
      <c r="E29" s="38"/>
      <c r="F29" s="39"/>
    </row>
    <row r="30" spans="1:6" x14ac:dyDescent="0.25">
      <c r="A30" s="18" t="s">
        <v>808</v>
      </c>
      <c r="B30" s="45">
        <v>105837</v>
      </c>
      <c r="E30" s="40"/>
      <c r="F30" s="41"/>
    </row>
    <row r="31" spans="1:6" x14ac:dyDescent="0.25">
      <c r="A31" s="56" t="s">
        <v>809</v>
      </c>
      <c r="B31" s="44">
        <v>24</v>
      </c>
      <c r="E31" s="38"/>
      <c r="F31" s="39"/>
    </row>
    <row r="32" spans="1:6" x14ac:dyDescent="0.25">
      <c r="A32" s="55" t="s">
        <v>229</v>
      </c>
      <c r="B32" s="43">
        <v>918</v>
      </c>
      <c r="E32" s="38"/>
      <c r="F32" s="39"/>
    </row>
    <row r="33" spans="1:6" x14ac:dyDescent="0.25">
      <c r="A33" s="56" t="s">
        <v>232</v>
      </c>
      <c r="B33" s="44">
        <v>1343</v>
      </c>
      <c r="E33" s="38"/>
      <c r="F33" s="39"/>
    </row>
    <row r="34" spans="1:6" x14ac:dyDescent="0.25">
      <c r="A34" s="55" t="s">
        <v>230</v>
      </c>
      <c r="B34" s="43">
        <v>1564</v>
      </c>
      <c r="E34" s="38"/>
      <c r="F34" s="39"/>
    </row>
    <row r="35" spans="1:6" x14ac:dyDescent="0.25">
      <c r="A35" s="56" t="s">
        <v>231</v>
      </c>
      <c r="B35" s="44">
        <v>1818</v>
      </c>
      <c r="E35" s="38"/>
      <c r="F35" s="39"/>
    </row>
    <row r="36" spans="1:6" x14ac:dyDescent="0.25">
      <c r="A36" s="55" t="s">
        <v>233</v>
      </c>
      <c r="B36" s="43">
        <v>1904</v>
      </c>
      <c r="E36" s="38"/>
      <c r="F36" s="39"/>
    </row>
    <row r="37" spans="1:6" x14ac:dyDescent="0.25">
      <c r="A37" s="56" t="s">
        <v>234</v>
      </c>
      <c r="B37" s="44">
        <v>4269</v>
      </c>
      <c r="E37" s="38"/>
      <c r="F37" s="39"/>
    </row>
    <row r="38" spans="1:6" x14ac:dyDescent="0.25">
      <c r="A38" s="55" t="s">
        <v>235</v>
      </c>
      <c r="B38" s="43">
        <v>9040</v>
      </c>
      <c r="E38" s="38"/>
      <c r="F38" s="39"/>
    </row>
    <row r="39" spans="1:6" x14ac:dyDescent="0.25">
      <c r="A39" s="56" t="s">
        <v>236</v>
      </c>
      <c r="B39" s="44">
        <v>57564</v>
      </c>
      <c r="E39" s="38"/>
      <c r="F39" s="39"/>
    </row>
    <row r="40" spans="1:6" x14ac:dyDescent="0.25">
      <c r="A40" s="55" t="s">
        <v>237</v>
      </c>
      <c r="B40" s="43">
        <v>79207</v>
      </c>
      <c r="E40" s="38"/>
      <c r="F40" s="39"/>
    </row>
    <row r="41" spans="1:6" x14ac:dyDescent="0.25">
      <c r="A41" s="56" t="s">
        <v>238</v>
      </c>
      <c r="B41" s="44">
        <v>96388</v>
      </c>
      <c r="E41" s="38"/>
      <c r="F41" s="39"/>
    </row>
    <row r="42" spans="1:6" x14ac:dyDescent="0.25">
      <c r="A42" s="18" t="s">
        <v>810</v>
      </c>
      <c r="B42" s="45">
        <v>254039</v>
      </c>
    </row>
    <row r="43" spans="1:6" x14ac:dyDescent="0.25">
      <c r="A43" s="2" t="s">
        <v>927</v>
      </c>
      <c r="B43" s="42">
        <v>453992</v>
      </c>
    </row>
  </sheetData>
  <sortState ref="A31:B44">
    <sortCondition descending="1" ref="B31:B44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4"/>
  <dimension ref="A1:H83"/>
  <sheetViews>
    <sheetView showGridLines="0" zoomScaleNormal="10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</cols>
  <sheetData>
    <row r="1" spans="1:8" x14ac:dyDescent="0.25">
      <c r="C1" s="94"/>
      <c r="D1" s="94"/>
      <c r="E1" s="94"/>
      <c r="F1" s="94"/>
      <c r="G1" s="94" t="s">
        <v>480</v>
      </c>
      <c r="H1" s="94" t="s">
        <v>1190</v>
      </c>
    </row>
    <row r="3" spans="1:8" x14ac:dyDescent="0.25">
      <c r="A3" s="248" t="s">
        <v>1406</v>
      </c>
      <c r="B3" s="248"/>
    </row>
    <row r="4" spans="1:8" x14ac:dyDescent="0.25">
      <c r="A4" s="249" t="s">
        <v>1190</v>
      </c>
      <c r="B4" s="249"/>
    </row>
    <row r="5" spans="1:8" x14ac:dyDescent="0.25">
      <c r="A5" s="2" t="s">
        <v>153</v>
      </c>
      <c r="B5" s="22" t="s">
        <v>109</v>
      </c>
      <c r="G5" s="47"/>
      <c r="H5" s="48"/>
    </row>
    <row r="6" spans="1:8" x14ac:dyDescent="0.25">
      <c r="A6" s="56" t="s">
        <v>239</v>
      </c>
      <c r="B6" s="44">
        <v>5471</v>
      </c>
      <c r="E6" s="38"/>
      <c r="F6" s="39"/>
      <c r="G6" s="47"/>
      <c r="H6" s="48"/>
    </row>
    <row r="7" spans="1:8" x14ac:dyDescent="0.25">
      <c r="A7" s="57" t="s">
        <v>811</v>
      </c>
      <c r="B7" s="45">
        <v>5471</v>
      </c>
      <c r="E7" s="40"/>
      <c r="F7" s="41"/>
      <c r="G7" s="47"/>
      <c r="H7" s="48"/>
    </row>
    <row r="8" spans="1:8" x14ac:dyDescent="0.25">
      <c r="A8" s="56" t="s">
        <v>241</v>
      </c>
      <c r="B8" s="44">
        <v>1025</v>
      </c>
      <c r="E8" s="38"/>
      <c r="F8" s="39"/>
      <c r="G8" s="47"/>
      <c r="H8" s="48"/>
    </row>
    <row r="9" spans="1:8" x14ac:dyDescent="0.25">
      <c r="A9" s="55" t="s">
        <v>242</v>
      </c>
      <c r="B9" s="43">
        <v>4975</v>
      </c>
      <c r="C9" s="32"/>
      <c r="E9" s="38"/>
      <c r="F9" s="39"/>
      <c r="G9" s="47"/>
      <c r="H9" s="48"/>
    </row>
    <row r="10" spans="1:8" x14ac:dyDescent="0.25">
      <c r="A10" s="58" t="s">
        <v>812</v>
      </c>
      <c r="B10" s="46">
        <v>6000</v>
      </c>
      <c r="C10" s="32"/>
      <c r="E10" s="38"/>
      <c r="F10" s="39"/>
      <c r="G10" s="47"/>
      <c r="H10" s="48"/>
    </row>
    <row r="11" spans="1:8" x14ac:dyDescent="0.25">
      <c r="A11" s="55" t="s">
        <v>240</v>
      </c>
      <c r="B11" s="43">
        <v>7398</v>
      </c>
      <c r="E11" s="38"/>
      <c r="F11" s="39"/>
      <c r="G11" s="47"/>
      <c r="H11" s="48"/>
    </row>
    <row r="12" spans="1:8" x14ac:dyDescent="0.25">
      <c r="A12" s="58" t="s">
        <v>813</v>
      </c>
      <c r="B12" s="46">
        <v>7398</v>
      </c>
      <c r="E12" s="38"/>
      <c r="F12" s="39"/>
      <c r="G12" s="47"/>
      <c r="H12" s="48"/>
    </row>
    <row r="13" spans="1:8" x14ac:dyDescent="0.25">
      <c r="A13" s="55" t="s">
        <v>243</v>
      </c>
      <c r="B13" s="43">
        <v>8865</v>
      </c>
      <c r="E13" s="38"/>
      <c r="F13" s="39"/>
      <c r="G13" s="49"/>
      <c r="H13" s="50"/>
    </row>
    <row r="14" spans="1:8" x14ac:dyDescent="0.25">
      <c r="A14" s="58" t="s">
        <v>814</v>
      </c>
      <c r="B14" s="46">
        <v>8865</v>
      </c>
      <c r="E14" s="38"/>
      <c r="F14" s="39"/>
      <c r="G14" s="47"/>
      <c r="H14" s="48"/>
    </row>
    <row r="15" spans="1:8" x14ac:dyDescent="0.25">
      <c r="A15" s="55" t="s">
        <v>925</v>
      </c>
      <c r="B15" s="43">
        <v>201</v>
      </c>
      <c r="E15" s="38"/>
      <c r="F15" s="39"/>
      <c r="G15" s="47"/>
      <c r="H15" s="48"/>
    </row>
    <row r="16" spans="1:8" x14ac:dyDescent="0.25">
      <c r="A16" s="56" t="s">
        <v>246</v>
      </c>
      <c r="B16" s="44">
        <v>9368</v>
      </c>
      <c r="E16" s="38"/>
      <c r="F16" s="39"/>
      <c r="G16" s="47"/>
      <c r="H16" s="48"/>
    </row>
    <row r="17" spans="1:8" x14ac:dyDescent="0.25">
      <c r="A17" s="57" t="s">
        <v>815</v>
      </c>
      <c r="B17" s="45">
        <v>9569</v>
      </c>
      <c r="E17" s="38"/>
      <c r="F17" s="39"/>
      <c r="G17" s="49"/>
      <c r="H17" s="50"/>
    </row>
    <row r="18" spans="1:8" x14ac:dyDescent="0.25">
      <c r="A18" s="56" t="s">
        <v>244</v>
      </c>
      <c r="B18" s="44">
        <v>2148</v>
      </c>
      <c r="E18" s="38"/>
      <c r="F18" s="39"/>
      <c r="G18" s="47"/>
      <c r="H18" s="48"/>
    </row>
    <row r="19" spans="1:8" x14ac:dyDescent="0.25">
      <c r="A19" s="55" t="s">
        <v>245</v>
      </c>
      <c r="B19" s="43">
        <v>8786</v>
      </c>
      <c r="E19" s="38"/>
      <c r="F19" s="39"/>
      <c r="G19" s="47"/>
      <c r="H19" s="48"/>
    </row>
    <row r="20" spans="1:8" x14ac:dyDescent="0.25">
      <c r="A20" s="56" t="s">
        <v>816</v>
      </c>
      <c r="B20" s="44">
        <v>10934</v>
      </c>
      <c r="E20" s="38"/>
      <c r="F20" s="39"/>
      <c r="G20" s="49"/>
      <c r="H20" s="50"/>
    </row>
    <row r="21" spans="1:8" x14ac:dyDescent="0.25">
      <c r="A21" s="55" t="s">
        <v>247</v>
      </c>
      <c r="B21" s="43">
        <v>2629</v>
      </c>
      <c r="E21" s="38"/>
      <c r="F21" s="39"/>
      <c r="G21" s="47"/>
      <c r="H21" s="48"/>
    </row>
    <row r="22" spans="1:8" x14ac:dyDescent="0.25">
      <c r="A22" s="56" t="s">
        <v>248</v>
      </c>
      <c r="B22" s="44">
        <v>25252</v>
      </c>
      <c r="E22" s="38"/>
      <c r="F22" s="39"/>
      <c r="G22" s="47"/>
      <c r="H22" s="48"/>
    </row>
    <row r="23" spans="1:8" x14ac:dyDescent="0.25">
      <c r="A23" s="57" t="s">
        <v>817</v>
      </c>
      <c r="B23" s="45">
        <v>27881</v>
      </c>
      <c r="E23" s="40"/>
      <c r="F23" s="41"/>
      <c r="G23" s="49"/>
      <c r="H23" s="50"/>
    </row>
    <row r="24" spans="1:8" x14ac:dyDescent="0.25">
      <c r="A24" s="56" t="s">
        <v>249</v>
      </c>
      <c r="B24" s="44">
        <v>1242</v>
      </c>
      <c r="E24" s="38"/>
      <c r="F24" s="39"/>
      <c r="G24" s="47"/>
      <c r="H24" s="48"/>
    </row>
    <row r="25" spans="1:8" x14ac:dyDescent="0.25">
      <c r="A25" s="55" t="s">
        <v>250</v>
      </c>
      <c r="B25" s="43">
        <v>2649</v>
      </c>
      <c r="E25" s="38"/>
      <c r="F25" s="39"/>
      <c r="G25" s="49"/>
      <c r="H25" s="50"/>
    </row>
    <row r="26" spans="1:8" x14ac:dyDescent="0.25">
      <c r="A26" s="56" t="s">
        <v>251</v>
      </c>
      <c r="B26" s="44">
        <v>30980</v>
      </c>
      <c r="E26" s="38"/>
      <c r="F26" s="39"/>
      <c r="G26" s="47"/>
      <c r="H26" s="48"/>
    </row>
    <row r="27" spans="1:8" x14ac:dyDescent="0.25">
      <c r="A27" s="57" t="s">
        <v>818</v>
      </c>
      <c r="B27" s="45">
        <v>34871</v>
      </c>
      <c r="E27" s="38"/>
      <c r="F27" s="39"/>
      <c r="G27" s="49"/>
      <c r="H27" s="50"/>
    </row>
    <row r="28" spans="1:8" x14ac:dyDescent="0.25">
      <c r="A28" s="56" t="s">
        <v>819</v>
      </c>
      <c r="B28" s="44">
        <v>7</v>
      </c>
      <c r="E28" s="38"/>
      <c r="F28" s="39"/>
      <c r="G28" s="47"/>
      <c r="H28" s="48"/>
    </row>
    <row r="29" spans="1:8" x14ac:dyDescent="0.25">
      <c r="A29" s="55" t="s">
        <v>820</v>
      </c>
      <c r="B29" s="43">
        <v>25</v>
      </c>
      <c r="E29" s="38"/>
      <c r="F29" s="39"/>
      <c r="G29" s="49"/>
      <c r="H29" s="50"/>
    </row>
    <row r="30" spans="1:8" x14ac:dyDescent="0.25">
      <c r="A30" s="56" t="s">
        <v>253</v>
      </c>
      <c r="B30" s="44">
        <v>106</v>
      </c>
      <c r="E30" s="40"/>
      <c r="F30" s="41"/>
      <c r="G30" s="47"/>
      <c r="H30" s="48"/>
    </row>
    <row r="31" spans="1:8" x14ac:dyDescent="0.25">
      <c r="A31" s="55" t="s">
        <v>252</v>
      </c>
      <c r="B31" s="43">
        <v>112</v>
      </c>
      <c r="E31" s="38"/>
      <c r="F31" s="39"/>
      <c r="G31" s="47"/>
      <c r="H31" s="48"/>
    </row>
    <row r="32" spans="1:8" x14ac:dyDescent="0.25">
      <c r="A32" s="56" t="s">
        <v>254</v>
      </c>
      <c r="B32" s="44">
        <v>1322</v>
      </c>
      <c r="E32" s="38"/>
      <c r="F32" s="39"/>
      <c r="G32" s="49"/>
      <c r="H32" s="50"/>
    </row>
    <row r="33" spans="1:8" x14ac:dyDescent="0.25">
      <c r="A33" s="55" t="s">
        <v>255</v>
      </c>
      <c r="B33" s="43">
        <v>2976</v>
      </c>
      <c r="E33" s="38"/>
      <c r="F33" s="39"/>
      <c r="G33" s="47"/>
      <c r="H33" s="48"/>
    </row>
    <row r="34" spans="1:8" x14ac:dyDescent="0.25">
      <c r="A34" s="56" t="s">
        <v>256</v>
      </c>
      <c r="B34" s="44">
        <v>3616</v>
      </c>
      <c r="E34" s="38"/>
      <c r="F34" s="39"/>
      <c r="G34" s="49"/>
      <c r="H34" s="50"/>
    </row>
    <row r="35" spans="1:8" x14ac:dyDescent="0.25">
      <c r="A35" s="55" t="s">
        <v>257</v>
      </c>
      <c r="B35" s="43">
        <v>5291</v>
      </c>
      <c r="E35" s="38"/>
      <c r="F35" s="39"/>
      <c r="G35" s="51"/>
      <c r="H35" s="52"/>
    </row>
    <row r="36" spans="1:8" x14ac:dyDescent="0.25">
      <c r="A36" s="56" t="s">
        <v>258</v>
      </c>
      <c r="B36" s="44">
        <v>42130</v>
      </c>
      <c r="E36" s="38"/>
      <c r="F36" s="39"/>
      <c r="G36" s="53"/>
      <c r="H36" s="54"/>
    </row>
    <row r="37" spans="1:8" x14ac:dyDescent="0.25">
      <c r="A37" s="57" t="s">
        <v>821</v>
      </c>
      <c r="B37" s="45">
        <v>55585</v>
      </c>
      <c r="E37" s="38"/>
      <c r="F37" s="39"/>
      <c r="G37" s="51"/>
      <c r="H37" s="52"/>
    </row>
    <row r="38" spans="1:8" x14ac:dyDescent="0.25">
      <c r="A38" s="2" t="s">
        <v>822</v>
      </c>
      <c r="B38" s="42">
        <v>166574</v>
      </c>
      <c r="E38" s="38"/>
      <c r="F38" s="39"/>
      <c r="G38" s="51"/>
      <c r="H38" s="52"/>
    </row>
    <row r="39" spans="1:8" x14ac:dyDescent="0.25">
      <c r="E39" s="38"/>
      <c r="F39" s="39"/>
      <c r="G39" s="51"/>
      <c r="H39" s="52"/>
    </row>
    <row r="40" spans="1:8" x14ac:dyDescent="0.25">
      <c r="E40" s="38"/>
      <c r="F40" s="39"/>
      <c r="G40" s="53"/>
      <c r="H40" s="54"/>
    </row>
    <row r="41" spans="1:8" x14ac:dyDescent="0.25">
      <c r="E41" s="38"/>
      <c r="F41" s="39"/>
      <c r="G41" s="51"/>
      <c r="H41" s="52"/>
    </row>
    <row r="42" spans="1:8" x14ac:dyDescent="0.25">
      <c r="E42" s="38"/>
      <c r="F42" s="39"/>
      <c r="G42" s="51"/>
      <c r="H42" s="52"/>
    </row>
    <row r="43" spans="1:8" x14ac:dyDescent="0.25">
      <c r="E43" s="38"/>
      <c r="F43" s="39"/>
      <c r="G43" s="51"/>
      <c r="H43" s="52"/>
    </row>
    <row r="44" spans="1:8" x14ac:dyDescent="0.25">
      <c r="E44" s="38"/>
      <c r="F44" s="39"/>
      <c r="G44" s="53"/>
      <c r="H44" s="54"/>
    </row>
    <row r="45" spans="1:8" x14ac:dyDescent="0.25">
      <c r="E45" s="40"/>
      <c r="F45" s="41"/>
      <c r="G45" s="51"/>
      <c r="H45" s="52"/>
    </row>
    <row r="46" spans="1:8" x14ac:dyDescent="0.25">
      <c r="G46" s="51"/>
      <c r="H46" s="52"/>
    </row>
    <row r="47" spans="1:8" x14ac:dyDescent="0.25">
      <c r="G47" s="51"/>
      <c r="H47" s="52"/>
    </row>
    <row r="48" spans="1:8" x14ac:dyDescent="0.25">
      <c r="G48" s="53"/>
      <c r="H48" s="54"/>
    </row>
    <row r="49" spans="7:8" x14ac:dyDescent="0.25">
      <c r="G49" s="51"/>
      <c r="H49" s="52"/>
    </row>
    <row r="50" spans="7:8" x14ac:dyDescent="0.25">
      <c r="G50" s="51"/>
      <c r="H50" s="52"/>
    </row>
    <row r="51" spans="7:8" x14ac:dyDescent="0.25">
      <c r="G51" s="51"/>
      <c r="H51" s="52"/>
    </row>
    <row r="52" spans="7:8" x14ac:dyDescent="0.25">
      <c r="G52" s="51"/>
      <c r="H52" s="52"/>
    </row>
    <row r="53" spans="7:8" x14ac:dyDescent="0.25">
      <c r="G53" s="53"/>
      <c r="H53" s="54"/>
    </row>
    <row r="54" spans="7:8" x14ac:dyDescent="0.25">
      <c r="G54" s="51"/>
      <c r="H54" s="52"/>
    </row>
    <row r="55" spans="7:8" x14ac:dyDescent="0.25">
      <c r="G55" s="51"/>
      <c r="H55" s="52"/>
    </row>
    <row r="56" spans="7:8" x14ac:dyDescent="0.25">
      <c r="G56" s="51"/>
      <c r="H56" s="52"/>
    </row>
    <row r="57" spans="7:8" x14ac:dyDescent="0.25">
      <c r="G57" s="51"/>
      <c r="H57" s="52"/>
    </row>
    <row r="58" spans="7:8" x14ac:dyDescent="0.25">
      <c r="G58" s="51"/>
      <c r="H58" s="52"/>
    </row>
    <row r="59" spans="7:8" x14ac:dyDescent="0.25">
      <c r="G59" s="51"/>
      <c r="H59" s="52"/>
    </row>
    <row r="60" spans="7:8" x14ac:dyDescent="0.25">
      <c r="G60" s="51"/>
      <c r="H60" s="52"/>
    </row>
    <row r="61" spans="7:8" x14ac:dyDescent="0.25">
      <c r="G61" s="51"/>
      <c r="H61" s="52"/>
    </row>
    <row r="62" spans="7:8" x14ac:dyDescent="0.25">
      <c r="G62" s="51"/>
      <c r="H62" s="52"/>
    </row>
    <row r="63" spans="7:8" x14ac:dyDescent="0.25">
      <c r="G63" s="51"/>
      <c r="H63" s="52"/>
    </row>
    <row r="64" spans="7:8" x14ac:dyDescent="0.25">
      <c r="G64" s="51"/>
      <c r="H64" s="52"/>
    </row>
    <row r="65" spans="7:8" x14ac:dyDescent="0.25">
      <c r="G65" s="51"/>
      <c r="H65" s="52"/>
    </row>
    <row r="66" spans="7:8" x14ac:dyDescent="0.25">
      <c r="G66" s="51"/>
      <c r="H66" s="52"/>
    </row>
    <row r="67" spans="7:8" x14ac:dyDescent="0.25">
      <c r="G67" s="51"/>
      <c r="H67" s="52"/>
    </row>
    <row r="68" spans="7:8" x14ac:dyDescent="0.25">
      <c r="G68" s="51"/>
      <c r="H68" s="52"/>
    </row>
    <row r="69" spans="7:8" x14ac:dyDescent="0.25">
      <c r="G69" s="51"/>
      <c r="H69" s="52"/>
    </row>
    <row r="70" spans="7:8" x14ac:dyDescent="0.25">
      <c r="G70" s="53"/>
      <c r="H70" s="54"/>
    </row>
    <row r="71" spans="7:8" x14ac:dyDescent="0.25">
      <c r="G71" s="51"/>
      <c r="H71" s="52"/>
    </row>
    <row r="72" spans="7:8" x14ac:dyDescent="0.25">
      <c r="G72" s="51"/>
      <c r="H72" s="52"/>
    </row>
    <row r="73" spans="7:8" x14ac:dyDescent="0.25">
      <c r="G73" s="51"/>
      <c r="H73" s="52"/>
    </row>
    <row r="74" spans="7:8" x14ac:dyDescent="0.25">
      <c r="G74" s="51"/>
      <c r="H74" s="52"/>
    </row>
    <row r="75" spans="7:8" x14ac:dyDescent="0.25">
      <c r="G75" s="51"/>
      <c r="H75" s="52"/>
    </row>
    <row r="76" spans="7:8" x14ac:dyDescent="0.25">
      <c r="G76" s="51"/>
      <c r="H76" s="52"/>
    </row>
    <row r="77" spans="7:8" x14ac:dyDescent="0.25">
      <c r="G77" s="51"/>
      <c r="H77" s="52"/>
    </row>
    <row r="78" spans="7:8" x14ac:dyDescent="0.25">
      <c r="G78" s="51"/>
      <c r="H78" s="52"/>
    </row>
    <row r="79" spans="7:8" x14ac:dyDescent="0.25">
      <c r="G79" s="51"/>
      <c r="H79" s="52"/>
    </row>
    <row r="80" spans="7:8" x14ac:dyDescent="0.25">
      <c r="G80" s="51"/>
      <c r="H80" s="52"/>
    </row>
    <row r="81" spans="7:8" x14ac:dyDescent="0.25">
      <c r="G81" s="51"/>
      <c r="H81" s="52"/>
    </row>
    <row r="82" spans="7:8" x14ac:dyDescent="0.25">
      <c r="G82" s="51"/>
      <c r="H82" s="52"/>
    </row>
    <row r="83" spans="7:8" x14ac:dyDescent="0.25">
      <c r="G83" s="53"/>
      <c r="H83" s="54"/>
    </row>
  </sheetData>
  <sortState ref="A31:B32">
    <sortCondition descending="1" ref="B31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5"/>
  <dimension ref="A1:H43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94"/>
      <c r="D1" s="94"/>
      <c r="E1" s="94"/>
      <c r="F1" s="94"/>
      <c r="G1" s="94" t="s">
        <v>481</v>
      </c>
      <c r="H1" s="94" t="s">
        <v>1191</v>
      </c>
    </row>
    <row r="3" spans="1:8" x14ac:dyDescent="0.25">
      <c r="A3" s="248" t="s">
        <v>1405</v>
      </c>
      <c r="B3" s="248"/>
    </row>
    <row r="4" spans="1:8" x14ac:dyDescent="0.25">
      <c r="A4" s="249" t="s">
        <v>1191</v>
      </c>
      <c r="B4" s="249"/>
    </row>
    <row r="5" spans="1:8" x14ac:dyDescent="0.25">
      <c r="A5" s="2" t="s">
        <v>153</v>
      </c>
      <c r="B5" s="22" t="s">
        <v>109</v>
      </c>
      <c r="F5" s="41"/>
      <c r="G5" s="9"/>
    </row>
    <row r="6" spans="1:8" x14ac:dyDescent="0.25">
      <c r="A6" s="55" t="s">
        <v>276</v>
      </c>
      <c r="B6" s="43">
        <v>2</v>
      </c>
      <c r="E6" s="38"/>
      <c r="F6" s="39"/>
      <c r="G6" s="9"/>
    </row>
    <row r="7" spans="1:8" x14ac:dyDescent="0.25">
      <c r="A7" s="56" t="s">
        <v>823</v>
      </c>
      <c r="B7" s="44">
        <v>4</v>
      </c>
      <c r="E7" s="40"/>
      <c r="F7" s="39"/>
      <c r="G7" s="9"/>
    </row>
    <row r="8" spans="1:8" x14ac:dyDescent="0.25">
      <c r="A8" s="55" t="s">
        <v>824</v>
      </c>
      <c r="B8" s="43">
        <v>5</v>
      </c>
      <c r="E8" s="38"/>
      <c r="F8" s="39"/>
      <c r="G8" s="9"/>
    </row>
    <row r="9" spans="1:8" x14ac:dyDescent="0.25">
      <c r="A9" s="56" t="s">
        <v>275</v>
      </c>
      <c r="B9" s="44">
        <v>67</v>
      </c>
      <c r="C9" s="32"/>
      <c r="E9" s="38"/>
      <c r="F9" s="39"/>
      <c r="G9" s="9"/>
    </row>
    <row r="10" spans="1:8" x14ac:dyDescent="0.25">
      <c r="A10" s="55" t="s">
        <v>277</v>
      </c>
      <c r="B10" s="43">
        <v>149</v>
      </c>
      <c r="C10" s="32"/>
      <c r="E10" s="38"/>
      <c r="F10" s="39"/>
      <c r="G10" s="9"/>
    </row>
    <row r="11" spans="1:8" x14ac:dyDescent="0.25">
      <c r="A11" s="56" t="s">
        <v>278</v>
      </c>
      <c r="B11" s="44">
        <v>613</v>
      </c>
      <c r="C11" s="32"/>
      <c r="E11" s="38"/>
      <c r="F11" s="39"/>
      <c r="G11" s="9"/>
    </row>
    <row r="12" spans="1:8" x14ac:dyDescent="0.25">
      <c r="A12" s="55" t="s">
        <v>280</v>
      </c>
      <c r="B12" s="43">
        <v>2642</v>
      </c>
      <c r="E12" s="38"/>
      <c r="F12" s="39"/>
      <c r="G12" s="9"/>
    </row>
    <row r="13" spans="1:8" x14ac:dyDescent="0.25">
      <c r="A13" s="56" t="s">
        <v>279</v>
      </c>
      <c r="B13" s="44">
        <v>3018</v>
      </c>
      <c r="E13" s="38"/>
      <c r="F13" s="39"/>
      <c r="G13" s="9"/>
    </row>
    <row r="14" spans="1:8" x14ac:dyDescent="0.25">
      <c r="A14" s="55" t="s">
        <v>281</v>
      </c>
      <c r="B14" s="43">
        <v>6496</v>
      </c>
      <c r="E14" s="38"/>
      <c r="F14" s="39"/>
      <c r="G14" s="9"/>
    </row>
    <row r="15" spans="1:8" x14ac:dyDescent="0.25">
      <c r="A15" s="56" t="s">
        <v>282</v>
      </c>
      <c r="B15" s="44">
        <v>18013</v>
      </c>
      <c r="E15" s="38"/>
      <c r="F15" s="39"/>
      <c r="G15" s="9"/>
    </row>
    <row r="16" spans="1:8" x14ac:dyDescent="0.25">
      <c r="A16" s="150" t="s">
        <v>825</v>
      </c>
      <c r="B16" s="151">
        <v>31009</v>
      </c>
      <c r="E16" s="38"/>
      <c r="F16" s="39"/>
      <c r="G16" s="9"/>
    </row>
    <row r="17" spans="1:7" x14ac:dyDescent="0.25">
      <c r="A17" s="55" t="s">
        <v>285</v>
      </c>
      <c r="B17" s="43">
        <v>74</v>
      </c>
      <c r="E17" s="38"/>
      <c r="F17" s="41"/>
      <c r="G17" s="9"/>
    </row>
    <row r="18" spans="1:7" x14ac:dyDescent="0.25">
      <c r="A18" s="56" t="s">
        <v>286</v>
      </c>
      <c r="B18" s="44">
        <v>105</v>
      </c>
      <c r="E18" s="38"/>
      <c r="F18" s="39"/>
      <c r="G18" s="9"/>
    </row>
    <row r="19" spans="1:7" x14ac:dyDescent="0.25">
      <c r="A19" s="55" t="s">
        <v>283</v>
      </c>
      <c r="B19" s="43">
        <v>110</v>
      </c>
      <c r="E19" s="38"/>
      <c r="F19" s="39"/>
      <c r="G19" s="9"/>
    </row>
    <row r="20" spans="1:7" x14ac:dyDescent="0.25">
      <c r="A20" s="56" t="s">
        <v>284</v>
      </c>
      <c r="B20" s="44">
        <v>228</v>
      </c>
      <c r="E20" s="38"/>
      <c r="F20" s="39"/>
      <c r="G20" s="9"/>
    </row>
    <row r="21" spans="1:7" x14ac:dyDescent="0.25">
      <c r="A21" s="55" t="s">
        <v>288</v>
      </c>
      <c r="B21" s="43">
        <v>537</v>
      </c>
      <c r="E21" s="38"/>
      <c r="F21" s="39"/>
      <c r="G21" s="9"/>
    </row>
    <row r="22" spans="1:7" x14ac:dyDescent="0.25">
      <c r="A22" s="56" t="s">
        <v>287</v>
      </c>
      <c r="B22" s="44">
        <v>749</v>
      </c>
      <c r="E22" s="38"/>
      <c r="F22" s="39"/>
      <c r="G22" s="9"/>
    </row>
    <row r="23" spans="1:7" x14ac:dyDescent="0.25">
      <c r="A23" s="55" t="s">
        <v>289</v>
      </c>
      <c r="B23" s="43">
        <v>823</v>
      </c>
      <c r="E23" s="38"/>
      <c r="F23" s="39"/>
      <c r="G23" s="9"/>
    </row>
    <row r="24" spans="1:7" x14ac:dyDescent="0.25">
      <c r="A24" s="56" t="s">
        <v>290</v>
      </c>
      <c r="B24" s="44">
        <v>850</v>
      </c>
      <c r="E24" s="40"/>
      <c r="F24" s="39"/>
      <c r="G24" s="9"/>
    </row>
    <row r="25" spans="1:7" x14ac:dyDescent="0.25">
      <c r="A25" s="55" t="s">
        <v>291</v>
      </c>
      <c r="B25" s="43">
        <v>1395</v>
      </c>
      <c r="E25" s="38"/>
      <c r="F25" s="39"/>
      <c r="G25" s="9"/>
    </row>
    <row r="26" spans="1:7" x14ac:dyDescent="0.25">
      <c r="A26" s="56" t="s">
        <v>292</v>
      </c>
      <c r="B26" s="44">
        <v>33408</v>
      </c>
      <c r="E26" s="38"/>
      <c r="F26" s="39"/>
      <c r="G26" s="9"/>
    </row>
    <row r="27" spans="1:7" x14ac:dyDescent="0.25">
      <c r="A27" s="57" t="s">
        <v>826</v>
      </c>
      <c r="B27" s="45">
        <v>38279</v>
      </c>
      <c r="E27" s="38"/>
      <c r="F27" s="39"/>
      <c r="G27" s="9"/>
    </row>
    <row r="28" spans="1:7" x14ac:dyDescent="0.25">
      <c r="A28" s="56" t="s">
        <v>293</v>
      </c>
      <c r="B28" s="44">
        <v>36</v>
      </c>
      <c r="E28" s="38"/>
      <c r="F28" s="39"/>
      <c r="G28" s="9"/>
    </row>
    <row r="29" spans="1:7" x14ac:dyDescent="0.25">
      <c r="A29" s="55" t="s">
        <v>294</v>
      </c>
      <c r="B29" s="43">
        <v>1472</v>
      </c>
      <c r="E29" s="38"/>
      <c r="F29" s="41"/>
      <c r="G29" s="9"/>
    </row>
    <row r="30" spans="1:7" x14ac:dyDescent="0.25">
      <c r="A30" s="56" t="s">
        <v>295</v>
      </c>
      <c r="B30" s="44">
        <v>5425</v>
      </c>
      <c r="E30" s="38"/>
      <c r="F30" s="39"/>
      <c r="G30" s="9"/>
    </row>
    <row r="31" spans="1:7" x14ac:dyDescent="0.25">
      <c r="A31" s="55" t="s">
        <v>296</v>
      </c>
      <c r="B31" s="43">
        <v>6274</v>
      </c>
      <c r="E31" s="40"/>
      <c r="G31" s="9"/>
    </row>
    <row r="32" spans="1:7" x14ac:dyDescent="0.25">
      <c r="A32" s="56" t="s">
        <v>297</v>
      </c>
      <c r="B32" s="44">
        <v>6907</v>
      </c>
      <c r="E32" s="38"/>
      <c r="F32" s="39"/>
      <c r="G32" s="9"/>
    </row>
    <row r="33" spans="1:6" x14ac:dyDescent="0.25">
      <c r="A33" s="55" t="s">
        <v>298</v>
      </c>
      <c r="B33" s="43">
        <v>36553</v>
      </c>
      <c r="E33" s="38"/>
      <c r="F33" s="39"/>
    </row>
    <row r="34" spans="1:6" x14ac:dyDescent="0.25">
      <c r="A34" s="150" t="s">
        <v>827</v>
      </c>
      <c r="B34" s="151">
        <v>56667</v>
      </c>
      <c r="E34" s="38"/>
      <c r="F34" s="39"/>
    </row>
    <row r="35" spans="1:6" x14ac:dyDescent="0.25">
      <c r="A35" s="2" t="s">
        <v>822</v>
      </c>
      <c r="B35" s="42">
        <v>125955</v>
      </c>
      <c r="E35" s="38"/>
      <c r="F35" s="39"/>
    </row>
    <row r="36" spans="1:6" x14ac:dyDescent="0.25">
      <c r="E36" s="38"/>
      <c r="F36" s="39"/>
    </row>
    <row r="37" spans="1:6" x14ac:dyDescent="0.25">
      <c r="E37" s="38"/>
      <c r="F37" s="39"/>
    </row>
    <row r="38" spans="1:6" x14ac:dyDescent="0.25">
      <c r="E38" s="38"/>
      <c r="F38" s="39"/>
    </row>
    <row r="39" spans="1:6" x14ac:dyDescent="0.25">
      <c r="E39" s="38"/>
      <c r="F39" s="39"/>
    </row>
    <row r="40" spans="1:6" x14ac:dyDescent="0.25">
      <c r="E40" s="38"/>
      <c r="F40" s="39"/>
    </row>
    <row r="41" spans="1:6" x14ac:dyDescent="0.25">
      <c r="E41" s="38"/>
      <c r="F41" s="39"/>
    </row>
    <row r="42" spans="1:6" x14ac:dyDescent="0.25">
      <c r="E42" s="38"/>
      <c r="F42" s="39"/>
    </row>
    <row r="43" spans="1:6" x14ac:dyDescent="0.25">
      <c r="E43" s="40"/>
      <c r="F43" s="41"/>
    </row>
  </sheetData>
  <sortState ref="F25:G30">
    <sortCondition descending="1" ref="G25:G3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6"/>
  <dimension ref="A1:H36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  <col min="6" max="6" width="11.85546875" bestFit="1" customWidth="1"/>
    <col min="7" max="7" width="10.5703125" bestFit="1" customWidth="1"/>
  </cols>
  <sheetData>
    <row r="1" spans="1:8" x14ac:dyDescent="0.25">
      <c r="C1" s="94"/>
      <c r="D1" s="94"/>
      <c r="E1" s="94"/>
      <c r="F1" s="94"/>
      <c r="G1" s="94" t="s">
        <v>482</v>
      </c>
      <c r="H1" s="94" t="s">
        <v>1192</v>
      </c>
    </row>
    <row r="3" spans="1:8" x14ac:dyDescent="0.25">
      <c r="A3" s="248" t="s">
        <v>1404</v>
      </c>
      <c r="B3" s="248"/>
    </row>
    <row r="4" spans="1:8" x14ac:dyDescent="0.25">
      <c r="A4" s="249" t="s">
        <v>1192</v>
      </c>
      <c r="B4" s="249"/>
    </row>
    <row r="5" spans="1:8" x14ac:dyDescent="0.25">
      <c r="A5" s="2" t="s">
        <v>153</v>
      </c>
      <c r="B5" s="22" t="s">
        <v>109</v>
      </c>
      <c r="F5" s="41"/>
      <c r="G5" s="9"/>
    </row>
    <row r="6" spans="1:8" x14ac:dyDescent="0.25">
      <c r="A6" s="55" t="s">
        <v>259</v>
      </c>
      <c r="B6" s="43">
        <v>142</v>
      </c>
      <c r="E6" s="38"/>
      <c r="F6" s="59"/>
      <c r="G6" s="60"/>
    </row>
    <row r="7" spans="1:8" x14ac:dyDescent="0.25">
      <c r="A7" s="56" t="s">
        <v>261</v>
      </c>
      <c r="B7" s="44">
        <v>311</v>
      </c>
      <c r="C7" s="32"/>
      <c r="E7" s="38"/>
      <c r="F7" s="59"/>
      <c r="G7" s="60"/>
    </row>
    <row r="8" spans="1:8" x14ac:dyDescent="0.25">
      <c r="A8" s="55" t="s">
        <v>260</v>
      </c>
      <c r="B8" s="43">
        <v>628</v>
      </c>
      <c r="C8" s="32"/>
      <c r="E8" s="38"/>
      <c r="F8" s="59"/>
      <c r="G8" s="60"/>
    </row>
    <row r="9" spans="1:8" x14ac:dyDescent="0.25">
      <c r="A9" s="56" t="s">
        <v>262</v>
      </c>
      <c r="B9" s="44">
        <v>8491</v>
      </c>
      <c r="E9" s="38"/>
      <c r="F9" s="59"/>
      <c r="G9" s="60"/>
    </row>
    <row r="10" spans="1:8" x14ac:dyDescent="0.25">
      <c r="A10" s="57" t="s">
        <v>829</v>
      </c>
      <c r="B10" s="45">
        <v>9572</v>
      </c>
      <c r="E10" s="38"/>
      <c r="F10" s="59"/>
      <c r="G10" s="60"/>
    </row>
    <row r="11" spans="1:8" x14ac:dyDescent="0.25">
      <c r="A11" s="56" t="s">
        <v>830</v>
      </c>
      <c r="B11" s="44">
        <v>1</v>
      </c>
      <c r="E11" s="38"/>
      <c r="F11" s="59"/>
      <c r="G11" s="60"/>
    </row>
    <row r="12" spans="1:8" x14ac:dyDescent="0.25">
      <c r="A12" s="55" t="s">
        <v>831</v>
      </c>
      <c r="B12" s="43">
        <v>1</v>
      </c>
      <c r="E12" s="38"/>
      <c r="F12" s="59"/>
      <c r="G12" s="60"/>
    </row>
    <row r="13" spans="1:8" x14ac:dyDescent="0.25">
      <c r="A13" s="56" t="s">
        <v>832</v>
      </c>
      <c r="B13" s="44">
        <v>2</v>
      </c>
      <c r="E13" s="38"/>
      <c r="F13" s="59"/>
      <c r="G13" s="60"/>
    </row>
    <row r="14" spans="1:8" x14ac:dyDescent="0.25">
      <c r="A14" s="55" t="s">
        <v>833</v>
      </c>
      <c r="B14" s="43">
        <v>2</v>
      </c>
      <c r="E14" s="38"/>
      <c r="F14" s="59"/>
      <c r="G14" s="60"/>
    </row>
    <row r="15" spans="1:8" x14ac:dyDescent="0.25">
      <c r="A15" s="56" t="s">
        <v>834</v>
      </c>
      <c r="B15" s="44">
        <v>9</v>
      </c>
      <c r="E15" s="38"/>
      <c r="F15" s="61"/>
      <c r="G15" s="62"/>
    </row>
    <row r="16" spans="1:8" x14ac:dyDescent="0.25">
      <c r="A16" s="55" t="s">
        <v>270</v>
      </c>
      <c r="B16" s="43">
        <v>164</v>
      </c>
      <c r="E16" s="38"/>
      <c r="F16" s="59"/>
      <c r="G16" s="60"/>
    </row>
    <row r="17" spans="1:7" x14ac:dyDescent="0.25">
      <c r="A17" s="56" t="s">
        <v>271</v>
      </c>
      <c r="B17" s="44">
        <v>362</v>
      </c>
      <c r="E17" s="38"/>
      <c r="F17" s="59"/>
      <c r="G17" s="60"/>
    </row>
    <row r="18" spans="1:7" x14ac:dyDescent="0.25">
      <c r="A18" s="55" t="s">
        <v>272</v>
      </c>
      <c r="B18" s="43">
        <v>493</v>
      </c>
      <c r="E18" s="38"/>
      <c r="F18" s="59"/>
      <c r="G18" s="60"/>
    </row>
    <row r="19" spans="1:7" x14ac:dyDescent="0.25">
      <c r="A19" s="56" t="s">
        <v>273</v>
      </c>
      <c r="B19" s="44">
        <v>16034</v>
      </c>
      <c r="E19" s="38"/>
      <c r="F19" s="59"/>
      <c r="G19" s="60"/>
    </row>
    <row r="20" spans="1:7" x14ac:dyDescent="0.25">
      <c r="A20" s="57" t="s">
        <v>835</v>
      </c>
      <c r="B20" s="45">
        <v>17068</v>
      </c>
      <c r="E20" s="38"/>
      <c r="F20" s="61"/>
      <c r="G20" s="62"/>
    </row>
    <row r="21" spans="1:7" x14ac:dyDescent="0.25">
      <c r="A21" s="56" t="s">
        <v>263</v>
      </c>
      <c r="B21" s="44">
        <v>4</v>
      </c>
      <c r="E21" s="40"/>
      <c r="F21" s="59"/>
      <c r="G21" s="60"/>
    </row>
    <row r="22" spans="1:7" x14ac:dyDescent="0.25">
      <c r="A22" s="55" t="s">
        <v>836</v>
      </c>
      <c r="B22" s="43">
        <v>24</v>
      </c>
      <c r="E22" s="38"/>
      <c r="F22" s="59"/>
      <c r="G22" s="60"/>
    </row>
    <row r="23" spans="1:7" x14ac:dyDescent="0.25">
      <c r="A23" s="56" t="s">
        <v>264</v>
      </c>
      <c r="B23" s="44">
        <v>126</v>
      </c>
      <c r="E23" s="38"/>
      <c r="F23" s="59"/>
      <c r="G23" s="60"/>
    </row>
    <row r="24" spans="1:7" x14ac:dyDescent="0.25">
      <c r="A24" s="55" t="s">
        <v>265</v>
      </c>
      <c r="B24" s="43">
        <v>134</v>
      </c>
      <c r="E24" s="38"/>
      <c r="F24" s="59"/>
      <c r="G24" s="60"/>
    </row>
    <row r="25" spans="1:7" x14ac:dyDescent="0.25">
      <c r="A25" s="56" t="s">
        <v>266</v>
      </c>
      <c r="B25" s="44">
        <v>511</v>
      </c>
      <c r="E25" s="38"/>
      <c r="F25" s="59"/>
      <c r="G25" s="60"/>
    </row>
    <row r="26" spans="1:7" x14ac:dyDescent="0.25">
      <c r="A26" s="55" t="s">
        <v>267</v>
      </c>
      <c r="B26" s="43">
        <v>894</v>
      </c>
      <c r="E26" s="38"/>
      <c r="F26" s="61"/>
      <c r="G26" s="62"/>
    </row>
    <row r="27" spans="1:7" x14ac:dyDescent="0.25">
      <c r="A27" s="56" t="s">
        <v>268</v>
      </c>
      <c r="B27" s="44">
        <v>1459</v>
      </c>
      <c r="E27" s="38"/>
      <c r="F27" s="39"/>
    </row>
    <row r="28" spans="1:7" x14ac:dyDescent="0.25">
      <c r="A28" s="55" t="s">
        <v>269</v>
      </c>
      <c r="B28" s="43">
        <v>17249</v>
      </c>
      <c r="E28" s="38"/>
      <c r="F28" s="39"/>
    </row>
    <row r="29" spans="1:7" x14ac:dyDescent="0.25">
      <c r="A29" s="58" t="s">
        <v>837</v>
      </c>
      <c r="B29" s="46">
        <v>20401</v>
      </c>
      <c r="E29" s="38"/>
      <c r="F29" s="39"/>
    </row>
    <row r="30" spans="1:7" x14ac:dyDescent="0.25">
      <c r="A30" s="55" t="s">
        <v>274</v>
      </c>
      <c r="B30" s="43">
        <v>72515</v>
      </c>
      <c r="E30" s="38"/>
      <c r="F30" s="39"/>
    </row>
    <row r="31" spans="1:7" x14ac:dyDescent="0.25">
      <c r="A31" s="58" t="s">
        <v>838</v>
      </c>
      <c r="B31" s="46">
        <v>72515</v>
      </c>
      <c r="E31" s="38"/>
      <c r="F31" s="39"/>
    </row>
    <row r="32" spans="1:7" x14ac:dyDescent="0.25">
      <c r="A32" s="2" t="s">
        <v>822</v>
      </c>
      <c r="B32" s="42">
        <v>119556</v>
      </c>
      <c r="E32" s="38"/>
      <c r="F32" s="39"/>
    </row>
    <row r="33" spans="5:6" x14ac:dyDescent="0.25">
      <c r="E33" s="38"/>
      <c r="F33" s="39"/>
    </row>
    <row r="34" spans="5:6" x14ac:dyDescent="0.25">
      <c r="E34" s="38"/>
      <c r="F34" s="39"/>
    </row>
    <row r="35" spans="5:6" x14ac:dyDescent="0.25">
      <c r="E35" s="38"/>
      <c r="F35" s="39"/>
    </row>
    <row r="36" spans="5:6" x14ac:dyDescent="0.25">
      <c r="E36" s="40"/>
      <c r="F36" s="41"/>
    </row>
  </sheetData>
  <sortState ref="F8:G16">
    <sortCondition descending="1" ref="G8:G16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7"/>
  <dimension ref="A1:H56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7.85546875" customWidth="1"/>
    <col min="5" max="5" width="11.140625" customWidth="1"/>
  </cols>
  <sheetData>
    <row r="1" spans="1:8" x14ac:dyDescent="0.25">
      <c r="C1" s="94"/>
      <c r="D1" s="94"/>
      <c r="E1" s="94"/>
      <c r="F1" s="94"/>
      <c r="G1" s="94" t="s">
        <v>483</v>
      </c>
      <c r="H1" s="94" t="s">
        <v>1193</v>
      </c>
    </row>
    <row r="3" spans="1:8" x14ac:dyDescent="0.25">
      <c r="A3" s="248" t="s">
        <v>1403</v>
      </c>
      <c r="B3" s="248"/>
    </row>
    <row r="4" spans="1:8" x14ac:dyDescent="0.25">
      <c r="A4" s="249" t="s">
        <v>1193</v>
      </c>
      <c r="B4" s="249"/>
    </row>
    <row r="5" spans="1:8" x14ac:dyDescent="0.25">
      <c r="A5" s="2" t="s">
        <v>153</v>
      </c>
      <c r="B5" s="22" t="s">
        <v>109</v>
      </c>
      <c r="E5" s="51"/>
      <c r="F5" s="52"/>
    </row>
    <row r="6" spans="1:8" x14ac:dyDescent="0.25">
      <c r="A6" s="63" t="s">
        <v>299</v>
      </c>
      <c r="B6" s="44">
        <v>1491</v>
      </c>
      <c r="E6" s="51"/>
      <c r="F6" s="52"/>
    </row>
    <row r="7" spans="1:8" x14ac:dyDescent="0.25">
      <c r="A7" s="57" t="s">
        <v>839</v>
      </c>
      <c r="B7" s="45">
        <v>1491</v>
      </c>
      <c r="E7" s="51"/>
      <c r="F7" s="52"/>
    </row>
    <row r="8" spans="1:8" x14ac:dyDescent="0.25">
      <c r="A8" s="63" t="s">
        <v>300</v>
      </c>
      <c r="B8" s="44">
        <v>363</v>
      </c>
      <c r="E8" s="51"/>
      <c r="F8" s="52"/>
    </row>
    <row r="9" spans="1:8" x14ac:dyDescent="0.25">
      <c r="A9" s="64" t="s">
        <v>301</v>
      </c>
      <c r="B9" s="43">
        <v>1959</v>
      </c>
      <c r="C9" s="32"/>
      <c r="E9" s="51"/>
      <c r="F9" s="52"/>
    </row>
    <row r="10" spans="1:8" x14ac:dyDescent="0.25">
      <c r="A10" s="58" t="s">
        <v>840</v>
      </c>
      <c r="B10" s="46">
        <v>2322</v>
      </c>
      <c r="C10" s="32"/>
      <c r="E10" s="51"/>
      <c r="F10" s="52"/>
    </row>
    <row r="11" spans="1:8" x14ac:dyDescent="0.25">
      <c r="A11" s="64" t="s">
        <v>302</v>
      </c>
      <c r="B11" s="43">
        <v>3717</v>
      </c>
      <c r="E11" s="51"/>
      <c r="F11" s="52"/>
    </row>
    <row r="12" spans="1:8" x14ac:dyDescent="0.25">
      <c r="A12" s="58" t="s">
        <v>841</v>
      </c>
      <c r="B12" s="46">
        <v>3717</v>
      </c>
      <c r="E12" s="51"/>
      <c r="F12" s="52"/>
    </row>
    <row r="13" spans="1:8" x14ac:dyDescent="0.25">
      <c r="A13" s="64" t="s">
        <v>842</v>
      </c>
      <c r="B13" s="43">
        <v>2</v>
      </c>
      <c r="E13" s="51"/>
      <c r="F13" s="52"/>
    </row>
    <row r="14" spans="1:8" x14ac:dyDescent="0.25">
      <c r="A14" s="63" t="s">
        <v>303</v>
      </c>
      <c r="B14" s="44">
        <v>142</v>
      </c>
      <c r="E14" s="51"/>
      <c r="F14" s="52"/>
    </row>
    <row r="15" spans="1:8" x14ac:dyDescent="0.25">
      <c r="A15" s="64" t="s">
        <v>304</v>
      </c>
      <c r="B15" s="43">
        <v>1254</v>
      </c>
      <c r="E15" s="51"/>
      <c r="F15" s="52"/>
    </row>
    <row r="16" spans="1:8" x14ac:dyDescent="0.25">
      <c r="A16" s="63" t="s">
        <v>305</v>
      </c>
      <c r="B16" s="44">
        <v>4285</v>
      </c>
      <c r="E16" s="51"/>
      <c r="F16" s="52"/>
    </row>
    <row r="17" spans="1:6" x14ac:dyDescent="0.25">
      <c r="A17" s="57" t="s">
        <v>828</v>
      </c>
      <c r="B17" s="45">
        <v>5683</v>
      </c>
      <c r="E17" s="53"/>
      <c r="F17" s="54"/>
    </row>
    <row r="18" spans="1:6" x14ac:dyDescent="0.25">
      <c r="A18" s="63" t="s">
        <v>307</v>
      </c>
      <c r="B18" s="44">
        <v>536</v>
      </c>
      <c r="E18" s="51"/>
      <c r="F18" s="52"/>
    </row>
    <row r="19" spans="1:6" x14ac:dyDescent="0.25">
      <c r="A19" s="64" t="s">
        <v>308</v>
      </c>
      <c r="B19" s="43">
        <v>699</v>
      </c>
      <c r="E19" s="51"/>
      <c r="F19" s="52"/>
    </row>
    <row r="20" spans="1:6" x14ac:dyDescent="0.25">
      <c r="A20" s="63" t="s">
        <v>306</v>
      </c>
      <c r="B20" s="44">
        <v>712</v>
      </c>
      <c r="E20" s="51"/>
      <c r="F20" s="52"/>
    </row>
    <row r="21" spans="1:6" x14ac:dyDescent="0.25">
      <c r="A21" s="64" t="s">
        <v>309</v>
      </c>
      <c r="B21" s="43">
        <v>5726</v>
      </c>
      <c r="E21" s="51"/>
      <c r="F21" s="52"/>
    </row>
    <row r="22" spans="1:6" x14ac:dyDescent="0.25">
      <c r="A22" s="58" t="s">
        <v>843</v>
      </c>
      <c r="B22" s="46">
        <v>7673</v>
      </c>
      <c r="E22" s="51"/>
      <c r="F22" s="52"/>
    </row>
    <row r="23" spans="1:6" x14ac:dyDescent="0.25">
      <c r="A23" s="64" t="s">
        <v>844</v>
      </c>
      <c r="B23" s="43">
        <v>1</v>
      </c>
      <c r="E23" s="51"/>
      <c r="F23" s="52"/>
    </row>
    <row r="24" spans="1:6" x14ac:dyDescent="0.25">
      <c r="A24" s="63" t="s">
        <v>845</v>
      </c>
      <c r="B24" s="44">
        <v>1</v>
      </c>
      <c r="E24" s="51"/>
      <c r="F24" s="52"/>
    </row>
    <row r="25" spans="1:6" x14ac:dyDescent="0.25">
      <c r="A25" s="64" t="s">
        <v>846</v>
      </c>
      <c r="B25" s="43">
        <v>1</v>
      </c>
      <c r="E25" s="51"/>
      <c r="F25" s="52"/>
    </row>
    <row r="26" spans="1:6" x14ac:dyDescent="0.25">
      <c r="A26" s="63" t="s">
        <v>847</v>
      </c>
      <c r="B26" s="44">
        <v>2</v>
      </c>
      <c r="E26" s="51"/>
      <c r="F26" s="52"/>
    </row>
    <row r="27" spans="1:6" x14ac:dyDescent="0.25">
      <c r="A27" s="64" t="s">
        <v>316</v>
      </c>
      <c r="B27" s="43">
        <v>55</v>
      </c>
      <c r="E27" s="51"/>
      <c r="F27" s="52"/>
    </row>
    <row r="28" spans="1:6" x14ac:dyDescent="0.25">
      <c r="A28" s="63" t="s">
        <v>310</v>
      </c>
      <c r="B28" s="44">
        <v>62</v>
      </c>
      <c r="E28" s="51"/>
      <c r="F28" s="52"/>
    </row>
    <row r="29" spans="1:6" x14ac:dyDescent="0.25">
      <c r="A29" s="64" t="s">
        <v>313</v>
      </c>
      <c r="B29" s="43">
        <v>102</v>
      </c>
      <c r="E29" s="51"/>
      <c r="F29" s="52"/>
    </row>
    <row r="30" spans="1:6" x14ac:dyDescent="0.25">
      <c r="A30" s="63" t="s">
        <v>311</v>
      </c>
      <c r="B30" s="44">
        <v>102</v>
      </c>
      <c r="E30" s="51"/>
      <c r="F30" s="52"/>
    </row>
    <row r="31" spans="1:6" x14ac:dyDescent="0.25">
      <c r="A31" s="64" t="s">
        <v>317</v>
      </c>
      <c r="B31" s="43">
        <v>170</v>
      </c>
      <c r="E31" s="51"/>
      <c r="F31" s="52"/>
    </row>
    <row r="32" spans="1:6" x14ac:dyDescent="0.25">
      <c r="A32" s="63" t="s">
        <v>318</v>
      </c>
      <c r="B32" s="44">
        <v>198</v>
      </c>
      <c r="E32" s="51"/>
      <c r="F32" s="52"/>
    </row>
    <row r="33" spans="1:6" x14ac:dyDescent="0.25">
      <c r="A33" s="64" t="s">
        <v>312</v>
      </c>
      <c r="B33" s="43">
        <v>201</v>
      </c>
      <c r="E33" s="51"/>
      <c r="F33" s="52"/>
    </row>
    <row r="34" spans="1:6" x14ac:dyDescent="0.25">
      <c r="A34" s="63" t="s">
        <v>314</v>
      </c>
      <c r="B34" s="44">
        <v>241</v>
      </c>
      <c r="E34" s="53"/>
      <c r="F34" s="54"/>
    </row>
    <row r="35" spans="1:6" x14ac:dyDescent="0.25">
      <c r="A35" s="64" t="s">
        <v>315</v>
      </c>
      <c r="B35" s="43">
        <v>372</v>
      </c>
      <c r="E35" s="51"/>
      <c r="F35" s="52"/>
    </row>
    <row r="36" spans="1:6" x14ac:dyDescent="0.25">
      <c r="A36" s="63" t="s">
        <v>319</v>
      </c>
      <c r="B36" s="44">
        <v>438</v>
      </c>
      <c r="E36" s="51"/>
      <c r="F36" s="52"/>
    </row>
    <row r="37" spans="1:6" x14ac:dyDescent="0.25">
      <c r="A37" s="64" t="s">
        <v>320</v>
      </c>
      <c r="B37" s="43">
        <v>561</v>
      </c>
      <c r="E37" s="51"/>
      <c r="F37" s="52"/>
    </row>
    <row r="38" spans="1:6" x14ac:dyDescent="0.25">
      <c r="A38" s="63" t="s">
        <v>321</v>
      </c>
      <c r="B38" s="44">
        <v>755</v>
      </c>
      <c r="E38" s="51"/>
      <c r="F38" s="52"/>
    </row>
    <row r="39" spans="1:6" x14ac:dyDescent="0.25">
      <c r="A39" s="64" t="s">
        <v>322</v>
      </c>
      <c r="B39" s="43">
        <v>1036</v>
      </c>
      <c r="E39" s="53"/>
      <c r="F39" s="54"/>
    </row>
    <row r="40" spans="1:6" x14ac:dyDescent="0.25">
      <c r="A40" s="63" t="s">
        <v>323</v>
      </c>
      <c r="B40" s="44">
        <v>1628</v>
      </c>
      <c r="E40" s="51"/>
      <c r="F40" s="52"/>
    </row>
    <row r="41" spans="1:6" x14ac:dyDescent="0.25">
      <c r="A41" s="64" t="s">
        <v>324</v>
      </c>
      <c r="B41" s="43">
        <v>17410</v>
      </c>
      <c r="E41" s="51"/>
      <c r="F41" s="52"/>
    </row>
    <row r="42" spans="1:6" x14ac:dyDescent="0.25">
      <c r="A42" s="58" t="s">
        <v>848</v>
      </c>
      <c r="B42" s="46">
        <v>23336</v>
      </c>
      <c r="E42" s="51"/>
      <c r="F42" s="52"/>
    </row>
    <row r="43" spans="1:6" x14ac:dyDescent="0.25">
      <c r="A43" s="64" t="s">
        <v>849</v>
      </c>
      <c r="B43" s="43">
        <v>1</v>
      </c>
      <c r="E43" s="53"/>
      <c r="F43" s="54"/>
    </row>
    <row r="44" spans="1:6" x14ac:dyDescent="0.25">
      <c r="A44" s="63" t="s">
        <v>328</v>
      </c>
      <c r="B44" s="44">
        <v>318</v>
      </c>
      <c r="E44" s="51"/>
      <c r="F44" s="52"/>
    </row>
    <row r="45" spans="1:6" x14ac:dyDescent="0.25">
      <c r="A45" s="64" t="s">
        <v>330</v>
      </c>
      <c r="B45" s="43">
        <v>407</v>
      </c>
      <c r="E45" s="51"/>
      <c r="F45" s="52"/>
    </row>
    <row r="46" spans="1:6" x14ac:dyDescent="0.25">
      <c r="A46" s="63" t="s">
        <v>329</v>
      </c>
      <c r="B46" s="44">
        <v>429</v>
      </c>
      <c r="E46" s="51"/>
      <c r="F46" s="52"/>
    </row>
    <row r="47" spans="1:6" x14ac:dyDescent="0.25">
      <c r="A47" s="64" t="s">
        <v>325</v>
      </c>
      <c r="B47" s="43">
        <v>503</v>
      </c>
      <c r="E47" s="53"/>
      <c r="F47" s="54"/>
    </row>
    <row r="48" spans="1:6" x14ac:dyDescent="0.25">
      <c r="A48" s="63" t="s">
        <v>326</v>
      </c>
      <c r="B48" s="44">
        <v>524</v>
      </c>
      <c r="E48" s="51"/>
      <c r="F48" s="52"/>
    </row>
    <row r="49" spans="1:6" x14ac:dyDescent="0.25">
      <c r="A49" s="64" t="s">
        <v>327</v>
      </c>
      <c r="B49" s="43">
        <v>748</v>
      </c>
      <c r="E49" s="51"/>
      <c r="F49" s="52"/>
    </row>
    <row r="50" spans="1:6" x14ac:dyDescent="0.25">
      <c r="A50" s="63" t="s">
        <v>331</v>
      </c>
      <c r="B50" s="44">
        <v>1374</v>
      </c>
      <c r="E50" s="51"/>
      <c r="F50" s="52"/>
    </row>
    <row r="51" spans="1:6" x14ac:dyDescent="0.25">
      <c r="A51" s="64" t="s">
        <v>332</v>
      </c>
      <c r="B51" s="43">
        <v>2381</v>
      </c>
      <c r="E51" s="53"/>
      <c r="F51" s="54"/>
    </row>
    <row r="52" spans="1:6" x14ac:dyDescent="0.25">
      <c r="A52" s="63" t="s">
        <v>334</v>
      </c>
      <c r="B52" s="44">
        <v>4382</v>
      </c>
      <c r="E52" s="51"/>
      <c r="F52" s="52"/>
    </row>
    <row r="53" spans="1:6" x14ac:dyDescent="0.25">
      <c r="A53" s="64" t="s">
        <v>333</v>
      </c>
      <c r="B53" s="43">
        <v>5008</v>
      </c>
      <c r="E53" s="53"/>
      <c r="F53" s="54"/>
    </row>
    <row r="54" spans="1:6" x14ac:dyDescent="0.25">
      <c r="A54" s="63" t="s">
        <v>335</v>
      </c>
      <c r="B54" s="44">
        <v>20310</v>
      </c>
    </row>
    <row r="55" spans="1:6" x14ac:dyDescent="0.25">
      <c r="A55" s="57" t="s">
        <v>850</v>
      </c>
      <c r="B55" s="45">
        <v>36385</v>
      </c>
    </row>
    <row r="56" spans="1:6" x14ac:dyDescent="0.25">
      <c r="A56" s="2" t="s">
        <v>822</v>
      </c>
      <c r="B56" s="65">
        <v>80607</v>
      </c>
    </row>
  </sheetData>
  <sortState ref="E48:F50">
    <sortCondition descending="1" ref="F48:F5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8"/>
  <dimension ref="A1:H20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3" width="25.140625" bestFit="1" customWidth="1"/>
    <col min="4" max="4" width="8.28515625" customWidth="1"/>
    <col min="5" max="5" width="11.140625" customWidth="1"/>
  </cols>
  <sheetData>
    <row r="1" spans="1:8" x14ac:dyDescent="0.25">
      <c r="C1" s="94"/>
      <c r="D1" s="94"/>
      <c r="E1" s="94"/>
      <c r="F1" s="94"/>
      <c r="G1" s="94" t="s">
        <v>484</v>
      </c>
      <c r="H1" s="94" t="s">
        <v>1194</v>
      </c>
    </row>
    <row r="3" spans="1:8" x14ac:dyDescent="0.25">
      <c r="A3" s="248" t="s">
        <v>1402</v>
      </c>
      <c r="B3" s="248"/>
      <c r="C3" s="248"/>
    </row>
    <row r="4" spans="1:8" x14ac:dyDescent="0.25">
      <c r="A4" s="249" t="s">
        <v>1194</v>
      </c>
      <c r="B4" s="249"/>
      <c r="C4" s="249"/>
    </row>
    <row r="5" spans="1:8" x14ac:dyDescent="0.25">
      <c r="A5" s="2" t="s">
        <v>11</v>
      </c>
      <c r="B5" s="22" t="s">
        <v>154</v>
      </c>
      <c r="C5" s="22" t="s">
        <v>888</v>
      </c>
      <c r="E5" s="51"/>
      <c r="F5" s="52"/>
    </row>
    <row r="6" spans="1:8" x14ac:dyDescent="0.25">
      <c r="A6" s="58" t="s">
        <v>83</v>
      </c>
      <c r="B6" s="44">
        <v>60</v>
      </c>
      <c r="C6" s="44">
        <v>106</v>
      </c>
      <c r="D6" s="12"/>
      <c r="E6" s="51"/>
      <c r="F6" s="52"/>
    </row>
    <row r="7" spans="1:8" x14ac:dyDescent="0.25">
      <c r="A7" s="57" t="s">
        <v>82</v>
      </c>
      <c r="B7" s="43">
        <v>102</v>
      </c>
      <c r="C7" s="43">
        <v>105</v>
      </c>
      <c r="D7" s="12"/>
      <c r="E7" s="51"/>
      <c r="F7" s="52"/>
    </row>
    <row r="8" spans="1:8" x14ac:dyDescent="0.25">
      <c r="A8" s="58" t="s">
        <v>81</v>
      </c>
      <c r="B8" s="44">
        <v>57</v>
      </c>
      <c r="C8" s="44">
        <v>56</v>
      </c>
      <c r="D8" s="12"/>
      <c r="E8" s="51"/>
      <c r="F8" s="52"/>
    </row>
    <row r="9" spans="1:8" x14ac:dyDescent="0.25">
      <c r="A9" s="57" t="s">
        <v>120</v>
      </c>
      <c r="B9" s="43">
        <v>46</v>
      </c>
      <c r="C9" s="43">
        <v>44</v>
      </c>
      <c r="D9" s="12"/>
      <c r="E9" s="51"/>
      <c r="F9" s="52"/>
    </row>
    <row r="10" spans="1:8" x14ac:dyDescent="0.25">
      <c r="A10" s="58" t="s">
        <v>84</v>
      </c>
      <c r="B10" s="44">
        <v>26</v>
      </c>
      <c r="C10" s="44">
        <v>29</v>
      </c>
      <c r="D10" s="12"/>
      <c r="E10" s="51"/>
      <c r="F10" s="52"/>
    </row>
    <row r="11" spans="1:8" x14ac:dyDescent="0.25">
      <c r="A11" s="57" t="s">
        <v>55</v>
      </c>
      <c r="B11" s="43">
        <v>23</v>
      </c>
      <c r="C11" s="43">
        <v>29</v>
      </c>
      <c r="D11" s="12"/>
      <c r="E11" s="51"/>
      <c r="F11" s="52"/>
    </row>
    <row r="12" spans="1:8" x14ac:dyDescent="0.25">
      <c r="A12" s="58" t="s">
        <v>86</v>
      </c>
      <c r="B12" s="44">
        <v>52</v>
      </c>
      <c r="C12" s="44">
        <v>28</v>
      </c>
      <c r="D12" s="12"/>
      <c r="E12" s="51"/>
      <c r="F12" s="52"/>
    </row>
    <row r="13" spans="1:8" x14ac:dyDescent="0.25">
      <c r="A13" s="57" t="s">
        <v>158</v>
      </c>
      <c r="B13" s="43">
        <v>25</v>
      </c>
      <c r="C13" s="43">
        <v>27</v>
      </c>
      <c r="D13" s="12"/>
      <c r="E13" s="51"/>
      <c r="F13" s="52"/>
    </row>
    <row r="14" spans="1:8" x14ac:dyDescent="0.25">
      <c r="A14" s="58" t="s">
        <v>157</v>
      </c>
      <c r="B14" s="44">
        <v>16</v>
      </c>
      <c r="C14" s="44">
        <v>20</v>
      </c>
      <c r="D14" s="12"/>
      <c r="E14" s="51"/>
      <c r="F14" s="52"/>
    </row>
    <row r="15" spans="1:8" x14ac:dyDescent="0.25">
      <c r="A15" s="57" t="s">
        <v>155</v>
      </c>
      <c r="B15" s="43">
        <v>15</v>
      </c>
      <c r="C15" s="43">
        <v>17</v>
      </c>
      <c r="D15" s="12"/>
      <c r="E15" s="51"/>
      <c r="F15" s="52"/>
    </row>
    <row r="16" spans="1:8" x14ac:dyDescent="0.25">
      <c r="A16" s="58" t="s">
        <v>156</v>
      </c>
      <c r="B16" s="44">
        <v>16</v>
      </c>
      <c r="C16" s="44">
        <v>16</v>
      </c>
      <c r="D16" s="12"/>
      <c r="E16" s="51"/>
      <c r="F16" s="52"/>
    </row>
    <row r="17" spans="1:6" x14ac:dyDescent="0.25">
      <c r="A17" s="57" t="s">
        <v>889</v>
      </c>
      <c r="B17" s="43">
        <v>15</v>
      </c>
      <c r="C17" s="43">
        <v>13</v>
      </c>
      <c r="D17" s="12"/>
      <c r="E17" s="53"/>
      <c r="F17" s="54"/>
    </row>
    <row r="18" spans="1:6" x14ac:dyDescent="0.25">
      <c r="A18" s="2"/>
      <c r="B18" s="65"/>
      <c r="C18" s="65"/>
      <c r="E18" s="51"/>
      <c r="F18" s="52"/>
    </row>
    <row r="19" spans="1:6" x14ac:dyDescent="0.25">
      <c r="E19" s="51"/>
      <c r="F19" s="52"/>
    </row>
    <row r="20" spans="1:6" x14ac:dyDescent="0.25">
      <c r="E20" s="51"/>
      <c r="F20" s="52"/>
    </row>
  </sheetData>
  <sortState ref="A6:C20">
    <sortCondition descending="1" ref="C6:C20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39"/>
  <dimension ref="A1:H16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20.85546875" customWidth="1"/>
  </cols>
  <sheetData>
    <row r="1" spans="1:8" x14ac:dyDescent="0.25">
      <c r="C1" s="94"/>
      <c r="D1" s="94"/>
      <c r="E1" s="94"/>
      <c r="F1" s="94"/>
      <c r="G1" s="94" t="s">
        <v>485</v>
      </c>
      <c r="H1" s="94" t="s">
        <v>1195</v>
      </c>
    </row>
    <row r="3" spans="1:8" x14ac:dyDescent="0.25">
      <c r="A3" s="248" t="s">
        <v>1401</v>
      </c>
      <c r="B3" s="248"/>
    </row>
    <row r="4" spans="1:8" ht="33.75" customHeight="1" x14ac:dyDescent="0.25">
      <c r="A4" s="249" t="s">
        <v>1195</v>
      </c>
      <c r="B4" s="249"/>
    </row>
    <row r="5" spans="1:8" x14ac:dyDescent="0.25">
      <c r="A5" s="2" t="s">
        <v>25</v>
      </c>
      <c r="B5" s="22" t="s">
        <v>117</v>
      </c>
    </row>
    <row r="6" spans="1:8" x14ac:dyDescent="0.25">
      <c r="A6" s="18">
        <v>2004</v>
      </c>
      <c r="B6" s="26">
        <v>83835</v>
      </c>
    </row>
    <row r="7" spans="1:8" x14ac:dyDescent="0.25">
      <c r="A7" s="19">
        <v>2005</v>
      </c>
      <c r="B7" s="27">
        <v>89042</v>
      </c>
    </row>
    <row r="8" spans="1:8" x14ac:dyDescent="0.25">
      <c r="A8" s="18">
        <v>2006</v>
      </c>
      <c r="B8" s="26">
        <v>89609</v>
      </c>
    </row>
    <row r="9" spans="1:8" x14ac:dyDescent="0.25">
      <c r="A9" s="19">
        <v>2007</v>
      </c>
      <c r="B9" s="27">
        <v>102775</v>
      </c>
    </row>
    <row r="10" spans="1:8" x14ac:dyDescent="0.25">
      <c r="A10" s="18">
        <v>2008</v>
      </c>
      <c r="B10" s="26">
        <v>105752</v>
      </c>
    </row>
    <row r="11" spans="1:8" x14ac:dyDescent="0.25">
      <c r="A11" s="19">
        <v>2009</v>
      </c>
      <c r="B11" s="27">
        <v>100976</v>
      </c>
    </row>
    <row r="12" spans="1:8" x14ac:dyDescent="0.25">
      <c r="A12" s="18">
        <v>2010</v>
      </c>
      <c r="B12" s="26">
        <v>117272</v>
      </c>
    </row>
    <row r="13" spans="1:8" x14ac:dyDescent="0.25">
      <c r="A13" s="19">
        <v>2011</v>
      </c>
      <c r="B13" s="27">
        <v>135018</v>
      </c>
    </row>
    <row r="14" spans="1:8" x14ac:dyDescent="0.25">
      <c r="A14" s="18">
        <v>2012</v>
      </c>
      <c r="B14" s="26">
        <v>138840</v>
      </c>
    </row>
    <row r="15" spans="1:8" x14ac:dyDescent="0.25">
      <c r="A15" s="19">
        <v>2013</v>
      </c>
      <c r="B15" s="27">
        <v>140765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0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486</v>
      </c>
      <c r="H1" s="94" t="s">
        <v>1196</v>
      </c>
    </row>
    <row r="3" spans="1:8" x14ac:dyDescent="0.25">
      <c r="A3" s="248" t="s">
        <v>1400</v>
      </c>
      <c r="B3" s="248"/>
    </row>
    <row r="4" spans="1:8" ht="33" customHeight="1" x14ac:dyDescent="0.25">
      <c r="A4" s="249" t="s">
        <v>1196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>
        <v>2004</v>
      </c>
      <c r="B6" s="11">
        <v>0.10034125213282583</v>
      </c>
    </row>
    <row r="7" spans="1:8" x14ac:dyDescent="0.25">
      <c r="A7" s="19">
        <v>2005</v>
      </c>
      <c r="B7" s="12">
        <v>6.2110097214767103E-2</v>
      </c>
    </row>
    <row r="8" spans="1:8" x14ac:dyDescent="0.25">
      <c r="A8" s="18">
        <v>2006</v>
      </c>
      <c r="B8" s="11">
        <v>6.3677814963724981E-3</v>
      </c>
    </row>
    <row r="9" spans="1:8" x14ac:dyDescent="0.25">
      <c r="A9" s="19">
        <v>2007</v>
      </c>
      <c r="B9" s="12">
        <v>0.14692720597261436</v>
      </c>
    </row>
    <row r="10" spans="1:8" x14ac:dyDescent="0.25">
      <c r="A10" s="18">
        <v>2008</v>
      </c>
      <c r="B10" s="11">
        <v>2.8966188275358795E-2</v>
      </c>
    </row>
    <row r="11" spans="1:8" x14ac:dyDescent="0.25">
      <c r="A11" s="19">
        <v>2009</v>
      </c>
      <c r="B11" s="12">
        <v>-4.5162266434677356E-2</v>
      </c>
    </row>
    <row r="12" spans="1:8" x14ac:dyDescent="0.25">
      <c r="A12" s="18">
        <v>2010</v>
      </c>
      <c r="B12" s="11">
        <v>0.16138488353668198</v>
      </c>
    </row>
    <row r="13" spans="1:8" x14ac:dyDescent="0.25">
      <c r="A13" s="19">
        <v>2011</v>
      </c>
      <c r="B13" s="12">
        <v>0.15132341905996316</v>
      </c>
    </row>
    <row r="14" spans="1:8" x14ac:dyDescent="0.25">
      <c r="A14" s="18">
        <v>2012</v>
      </c>
      <c r="B14" s="11">
        <v>2.8307336799537841E-2</v>
      </c>
    </row>
    <row r="15" spans="1:8" x14ac:dyDescent="0.25">
      <c r="A15" s="19">
        <v>2013</v>
      </c>
      <c r="B15" s="12">
        <v>1.3864880437914145E-2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1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8.5703125" customWidth="1"/>
  </cols>
  <sheetData>
    <row r="1" spans="1:8" x14ac:dyDescent="0.25">
      <c r="C1" s="94"/>
      <c r="D1" s="94"/>
      <c r="E1" s="94"/>
      <c r="F1" s="94"/>
      <c r="G1" s="94" t="s">
        <v>487</v>
      </c>
      <c r="H1" s="94" t="s">
        <v>852</v>
      </c>
    </row>
    <row r="3" spans="1:8" x14ac:dyDescent="0.25">
      <c r="A3" s="248" t="s">
        <v>1399</v>
      </c>
      <c r="B3" s="248"/>
    </row>
    <row r="4" spans="1:8" ht="30" customHeight="1" x14ac:dyDescent="0.25">
      <c r="A4" s="249" t="s">
        <v>852</v>
      </c>
      <c r="B4" s="249"/>
    </row>
    <row r="5" spans="1:8" x14ac:dyDescent="0.25">
      <c r="A5" s="2" t="s">
        <v>25</v>
      </c>
      <c r="B5" s="22" t="s">
        <v>66</v>
      </c>
    </row>
    <row r="6" spans="1:8" x14ac:dyDescent="0.25">
      <c r="A6" s="18" t="s">
        <v>67</v>
      </c>
      <c r="B6" s="11">
        <v>-7.3367571533382249E-4</v>
      </c>
      <c r="C6" s="94">
        <v>1</v>
      </c>
    </row>
    <row r="7" spans="1:8" x14ac:dyDescent="0.25">
      <c r="A7" s="19" t="s">
        <v>68</v>
      </c>
      <c r="B7" s="12">
        <v>-1.9895287958115182E-2</v>
      </c>
      <c r="C7" s="94">
        <v>2</v>
      </c>
    </row>
    <row r="8" spans="1:8" x14ac:dyDescent="0.25">
      <c r="A8" s="18" t="s">
        <v>69</v>
      </c>
      <c r="B8" s="11">
        <v>7.0595961254309638E-3</v>
      </c>
      <c r="C8" s="94">
        <v>3</v>
      </c>
    </row>
    <row r="9" spans="1:8" x14ac:dyDescent="0.25">
      <c r="A9" s="19" t="s">
        <v>70</v>
      </c>
      <c r="B9" s="12">
        <v>-2.1208625432602716E-2</v>
      </c>
      <c r="C9" s="94">
        <v>4</v>
      </c>
    </row>
    <row r="10" spans="1:8" x14ac:dyDescent="0.25">
      <c r="A10" s="18" t="s">
        <v>71</v>
      </c>
      <c r="B10" s="11">
        <v>-1.7850923023336816E-2</v>
      </c>
      <c r="C10" s="94">
        <v>5</v>
      </c>
    </row>
    <row r="11" spans="1:8" x14ac:dyDescent="0.25">
      <c r="A11" s="19" t="s">
        <v>72</v>
      </c>
      <c r="B11" s="12">
        <v>-2.9298583172992828E-2</v>
      </c>
      <c r="C11" s="94">
        <v>6</v>
      </c>
    </row>
    <row r="12" spans="1:8" x14ac:dyDescent="0.25">
      <c r="A12" s="18" t="s">
        <v>73</v>
      </c>
      <c r="B12" s="11">
        <v>4.7573984858912594E-2</v>
      </c>
      <c r="C12" s="94">
        <v>7</v>
      </c>
    </row>
    <row r="13" spans="1:8" x14ac:dyDescent="0.25">
      <c r="A13" s="19" t="s">
        <v>74</v>
      </c>
      <c r="B13" s="12">
        <v>5.387205387205387E-2</v>
      </c>
      <c r="C13" s="94">
        <v>8</v>
      </c>
    </row>
    <row r="14" spans="1:8" x14ac:dyDescent="0.25">
      <c r="A14" s="18" t="s">
        <v>75</v>
      </c>
      <c r="B14" s="11">
        <v>2.346538187009279E-2</v>
      </c>
      <c r="C14" s="94">
        <v>9</v>
      </c>
    </row>
    <row r="15" spans="1:8" x14ac:dyDescent="0.25">
      <c r="A15" s="19" t="s">
        <v>76</v>
      </c>
      <c r="B15" s="12">
        <v>4.9450065992080953E-2</v>
      </c>
      <c r="C15" s="94">
        <v>10</v>
      </c>
    </row>
    <row r="16" spans="1:8" x14ac:dyDescent="0.25">
      <c r="A16" s="18" t="s">
        <v>77</v>
      </c>
      <c r="B16" s="11">
        <v>2.8677314038648195E-2</v>
      </c>
      <c r="C16" s="94">
        <v>11</v>
      </c>
    </row>
    <row r="17" spans="1:3" x14ac:dyDescent="0.25">
      <c r="A17" s="19" t="s">
        <v>78</v>
      </c>
      <c r="B17" s="12">
        <v>4.5395924684034049E-2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2"/>
  <dimension ref="A1:H17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140625" customWidth="1"/>
  </cols>
  <sheetData>
    <row r="1" spans="1:8" x14ac:dyDescent="0.25">
      <c r="C1" s="94"/>
      <c r="D1" s="94"/>
      <c r="E1" s="94"/>
      <c r="F1" s="94"/>
      <c r="G1" s="94" t="s">
        <v>488</v>
      </c>
      <c r="H1" s="94" t="s">
        <v>1197</v>
      </c>
    </row>
    <row r="3" spans="1:8" x14ac:dyDescent="0.25">
      <c r="A3" s="248" t="s">
        <v>1398</v>
      </c>
      <c r="B3" s="248"/>
      <c r="C3" s="248"/>
    </row>
    <row r="4" spans="1:8" ht="33.75" customHeight="1" x14ac:dyDescent="0.25">
      <c r="A4" s="249" t="s">
        <v>1197</v>
      </c>
      <c r="B4" s="249"/>
      <c r="C4" s="249"/>
    </row>
    <row r="5" spans="1:8" x14ac:dyDescent="0.25">
      <c r="A5" s="2" t="s">
        <v>25</v>
      </c>
      <c r="B5" s="22" t="s">
        <v>160</v>
      </c>
      <c r="C5" s="22" t="s">
        <v>161</v>
      </c>
    </row>
    <row r="6" spans="1:8" x14ac:dyDescent="0.25">
      <c r="A6" s="18">
        <v>2004</v>
      </c>
      <c r="B6" s="26">
        <v>34059</v>
      </c>
      <c r="C6" s="26">
        <v>49776</v>
      </c>
    </row>
    <row r="7" spans="1:8" x14ac:dyDescent="0.25">
      <c r="A7" s="19">
        <v>2005</v>
      </c>
      <c r="B7" s="27">
        <v>35450</v>
      </c>
      <c r="C7" s="27">
        <v>53592</v>
      </c>
    </row>
    <row r="8" spans="1:8" x14ac:dyDescent="0.25">
      <c r="A8" s="18">
        <v>2006</v>
      </c>
      <c r="B8" s="26">
        <v>32100</v>
      </c>
      <c r="C8" s="26">
        <v>57509</v>
      </c>
    </row>
    <row r="9" spans="1:8" x14ac:dyDescent="0.25">
      <c r="A9" s="19">
        <v>2007</v>
      </c>
      <c r="B9" s="27">
        <v>38488</v>
      </c>
      <c r="C9" s="27">
        <v>64287</v>
      </c>
    </row>
    <row r="10" spans="1:8" x14ac:dyDescent="0.25">
      <c r="A10" s="18">
        <v>2008</v>
      </c>
      <c r="B10" s="26">
        <v>40696</v>
      </c>
      <c r="C10" s="26">
        <v>65056</v>
      </c>
    </row>
    <row r="11" spans="1:8" x14ac:dyDescent="0.25">
      <c r="A11" s="19">
        <v>2009</v>
      </c>
      <c r="B11" s="27">
        <v>37738</v>
      </c>
      <c r="C11" s="27">
        <v>63238</v>
      </c>
    </row>
    <row r="12" spans="1:8" x14ac:dyDescent="0.25">
      <c r="A12" s="18">
        <v>2010</v>
      </c>
      <c r="B12" s="26">
        <v>39233</v>
      </c>
      <c r="C12" s="26">
        <v>78039</v>
      </c>
    </row>
    <row r="13" spans="1:8" x14ac:dyDescent="0.25">
      <c r="A13" s="19">
        <v>2011</v>
      </c>
      <c r="B13" s="27">
        <v>41628</v>
      </c>
      <c r="C13" s="27">
        <v>93390</v>
      </c>
    </row>
    <row r="14" spans="1:8" x14ac:dyDescent="0.25">
      <c r="A14" s="18">
        <v>2012</v>
      </c>
      <c r="B14" s="26">
        <v>40972</v>
      </c>
      <c r="C14" s="26">
        <v>97868</v>
      </c>
    </row>
    <row r="15" spans="1:8" x14ac:dyDescent="0.25">
      <c r="A15" s="19">
        <v>2013</v>
      </c>
      <c r="B15" s="27">
        <v>42040</v>
      </c>
      <c r="C15" s="27">
        <v>98725</v>
      </c>
    </row>
    <row r="16" spans="1:8" x14ac:dyDescent="0.25">
      <c r="A16" s="17"/>
      <c r="B16" s="10"/>
      <c r="C16" s="10"/>
    </row>
    <row r="17" spans="2:3" x14ac:dyDescent="0.25">
      <c r="B17" s="94" t="s">
        <v>853</v>
      </c>
      <c r="C17" s="94" t="s">
        <v>854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3"/>
  <dimension ref="A1:H17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3.85546875" customWidth="1"/>
  </cols>
  <sheetData>
    <row r="1" spans="1:8" x14ac:dyDescent="0.25">
      <c r="C1" s="94"/>
      <c r="D1" s="94"/>
      <c r="E1" s="94"/>
      <c r="F1" s="94"/>
      <c r="G1" s="94" t="s">
        <v>489</v>
      </c>
      <c r="H1" s="94" t="s">
        <v>1198</v>
      </c>
    </row>
    <row r="3" spans="1:8" x14ac:dyDescent="0.25">
      <c r="A3" s="248" t="s">
        <v>1397</v>
      </c>
      <c r="B3" s="248"/>
      <c r="C3" s="248"/>
    </row>
    <row r="4" spans="1:8" ht="30" customHeight="1" x14ac:dyDescent="0.25">
      <c r="A4" s="249" t="s">
        <v>1198</v>
      </c>
      <c r="B4" s="249"/>
      <c r="C4" s="249"/>
    </row>
    <row r="5" spans="1:8" x14ac:dyDescent="0.25">
      <c r="A5" s="2" t="s">
        <v>25</v>
      </c>
      <c r="B5" s="22" t="s">
        <v>160</v>
      </c>
      <c r="C5" s="22" t="s">
        <v>161</v>
      </c>
    </row>
    <row r="6" spans="1:8" x14ac:dyDescent="0.25">
      <c r="A6" s="18">
        <v>2004</v>
      </c>
      <c r="B6" s="66">
        <v>0.4062623009482913</v>
      </c>
      <c r="C6" s="66">
        <v>0.5937376990517087</v>
      </c>
    </row>
    <row r="7" spans="1:8" x14ac:dyDescent="0.25">
      <c r="A7" s="19">
        <v>2005</v>
      </c>
      <c r="B7" s="67">
        <v>0.39812672671323646</v>
      </c>
      <c r="C7" s="67">
        <v>0.60187327328676354</v>
      </c>
    </row>
    <row r="8" spans="1:8" x14ac:dyDescent="0.25">
      <c r="A8" s="18">
        <v>2006</v>
      </c>
      <c r="B8" s="66">
        <v>0.35822294635583479</v>
      </c>
      <c r="C8" s="66">
        <v>0.64177705364416515</v>
      </c>
    </row>
    <row r="9" spans="1:8" x14ac:dyDescent="0.25">
      <c r="A9" s="19">
        <v>2007</v>
      </c>
      <c r="B9" s="67">
        <v>0.37448795913403066</v>
      </c>
      <c r="C9" s="67">
        <v>0.62551204086596934</v>
      </c>
    </row>
    <row r="10" spans="1:8" x14ac:dyDescent="0.25">
      <c r="A10" s="18">
        <v>2008</v>
      </c>
      <c r="B10" s="66">
        <v>0.38482487328844844</v>
      </c>
      <c r="C10" s="66">
        <v>0.6151751267115515</v>
      </c>
    </row>
    <row r="11" spans="1:8" x14ac:dyDescent="0.25">
      <c r="A11" s="19">
        <v>2009</v>
      </c>
      <c r="B11" s="67">
        <v>0.37373237204880366</v>
      </c>
      <c r="C11" s="67">
        <v>0.62626762795119628</v>
      </c>
    </row>
    <row r="12" spans="1:8" x14ac:dyDescent="0.25">
      <c r="A12" s="18">
        <v>2010</v>
      </c>
      <c r="B12" s="66">
        <v>0.33454703595061053</v>
      </c>
      <c r="C12" s="66">
        <v>0.66545296404938947</v>
      </c>
    </row>
    <row r="13" spans="1:8" x14ac:dyDescent="0.25">
      <c r="A13" s="19">
        <v>2011</v>
      </c>
      <c r="B13" s="67">
        <v>0.30831444696262722</v>
      </c>
      <c r="C13" s="67">
        <v>0.69168555303737278</v>
      </c>
    </row>
    <row r="14" spans="1:8" x14ac:dyDescent="0.25">
      <c r="A14" s="18">
        <v>2012</v>
      </c>
      <c r="B14" s="66">
        <v>0.29510227600115241</v>
      </c>
      <c r="C14" s="66">
        <v>0.70489772399884765</v>
      </c>
    </row>
    <row r="15" spans="1:8" x14ac:dyDescent="0.25">
      <c r="A15" s="19">
        <v>2013</v>
      </c>
      <c r="B15" s="67">
        <v>0.29865378467658865</v>
      </c>
      <c r="C15" s="67">
        <v>0.70134621532341135</v>
      </c>
    </row>
    <row r="16" spans="1:8" x14ac:dyDescent="0.25">
      <c r="A16" s="17"/>
      <c r="B16" s="10"/>
      <c r="C16" s="10"/>
    </row>
    <row r="17" spans="2:3" x14ac:dyDescent="0.25">
      <c r="B17" s="94" t="s">
        <v>853</v>
      </c>
      <c r="C17" s="94" t="s">
        <v>854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4"/>
  <dimension ref="A1:H8"/>
  <sheetViews>
    <sheetView showGridLines="0" workbookViewId="0">
      <selection activeCell="B6" sqref="B6:L10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5703125" customWidth="1"/>
  </cols>
  <sheetData>
    <row r="1" spans="1:8" x14ac:dyDescent="0.25">
      <c r="C1" s="94"/>
      <c r="D1" s="94"/>
      <c r="E1" s="94"/>
      <c r="F1" s="94"/>
      <c r="G1" s="94" t="s">
        <v>490</v>
      </c>
      <c r="H1" s="94" t="s">
        <v>1199</v>
      </c>
    </row>
    <row r="3" spans="1:8" x14ac:dyDescent="0.25">
      <c r="A3" s="248" t="s">
        <v>1396</v>
      </c>
      <c r="B3" s="248"/>
    </row>
    <row r="4" spans="1:8" ht="36.75" customHeight="1" x14ac:dyDescent="0.25">
      <c r="A4" s="249" t="s">
        <v>1199</v>
      </c>
      <c r="B4" s="249"/>
    </row>
    <row r="5" spans="1:8" x14ac:dyDescent="0.25">
      <c r="A5" s="2"/>
      <c r="B5" s="22" t="s">
        <v>162</v>
      </c>
    </row>
    <row r="6" spans="1:8" x14ac:dyDescent="0.25">
      <c r="A6" s="18" t="s">
        <v>160</v>
      </c>
      <c r="B6" s="91">
        <v>0.23432866496373939</v>
      </c>
      <c r="C6" s="94" t="s">
        <v>855</v>
      </c>
    </row>
    <row r="7" spans="1:8" x14ac:dyDescent="0.25">
      <c r="A7" s="19" t="s">
        <v>161</v>
      </c>
      <c r="B7" s="92">
        <v>0.9833855673416908</v>
      </c>
      <c r="C7" s="94" t="s">
        <v>856</v>
      </c>
    </row>
    <row r="8" spans="1:8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5"/>
  <dimension ref="A1:H8"/>
  <sheetViews>
    <sheetView showGridLines="0" workbookViewId="0">
      <selection activeCell="B6" sqref="B6:L10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140625" customWidth="1"/>
  </cols>
  <sheetData>
    <row r="1" spans="1:8" x14ac:dyDescent="0.25">
      <c r="C1" s="94"/>
      <c r="D1" s="94"/>
      <c r="E1" s="94"/>
      <c r="F1" s="94"/>
      <c r="G1" s="94" t="s">
        <v>491</v>
      </c>
      <c r="H1" s="94" t="s">
        <v>1200</v>
      </c>
    </row>
    <row r="3" spans="1:8" x14ac:dyDescent="0.25">
      <c r="A3" s="248" t="s">
        <v>1395</v>
      </c>
      <c r="B3" s="248"/>
    </row>
    <row r="4" spans="1:8" ht="31.5" customHeight="1" x14ac:dyDescent="0.25">
      <c r="A4" s="249" t="s">
        <v>1200</v>
      </c>
      <c r="B4" s="249"/>
    </row>
    <row r="5" spans="1:8" x14ac:dyDescent="0.25">
      <c r="A5" s="2"/>
      <c r="B5" s="22" t="s">
        <v>162</v>
      </c>
    </row>
    <row r="6" spans="1:8" x14ac:dyDescent="0.25">
      <c r="A6" s="18" t="s">
        <v>160</v>
      </c>
      <c r="B6" s="66">
        <v>2.6066582056038269E-2</v>
      </c>
      <c r="C6" s="94" t="s">
        <v>855</v>
      </c>
    </row>
    <row r="7" spans="1:8" x14ac:dyDescent="0.25">
      <c r="A7" s="19" t="s">
        <v>161</v>
      </c>
      <c r="B7" s="67">
        <v>8.7566926881105164E-3</v>
      </c>
      <c r="C7" s="94" t="s">
        <v>856</v>
      </c>
    </row>
    <row r="8" spans="1:8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6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94"/>
      <c r="D1" s="94"/>
      <c r="E1" s="94"/>
      <c r="F1" s="94"/>
      <c r="G1" s="94" t="s">
        <v>492</v>
      </c>
      <c r="H1" s="94" t="s">
        <v>1201</v>
      </c>
    </row>
    <row r="3" spans="1:8" x14ac:dyDescent="0.25">
      <c r="A3" s="248" t="s">
        <v>1394</v>
      </c>
      <c r="B3" s="248"/>
    </row>
    <row r="4" spans="1:8" ht="30.75" customHeight="1" x14ac:dyDescent="0.25">
      <c r="A4" s="249" t="s">
        <v>1201</v>
      </c>
      <c r="B4" s="249"/>
    </row>
    <row r="5" spans="1:8" x14ac:dyDescent="0.25">
      <c r="A5" s="2" t="s">
        <v>11</v>
      </c>
      <c r="B5" s="22" t="s">
        <v>80</v>
      </c>
    </row>
    <row r="6" spans="1:8" x14ac:dyDescent="0.25">
      <c r="A6" s="30" t="s">
        <v>120</v>
      </c>
      <c r="B6" s="11">
        <v>0.17635065534756508</v>
      </c>
      <c r="C6" s="94" t="s">
        <v>12</v>
      </c>
    </row>
    <row r="7" spans="1:8" x14ac:dyDescent="0.25">
      <c r="A7" s="31" t="s">
        <v>81</v>
      </c>
      <c r="B7" s="12">
        <v>0.11278371754342344</v>
      </c>
      <c r="C7" s="94" t="s">
        <v>800</v>
      </c>
    </row>
    <row r="8" spans="1:8" x14ac:dyDescent="0.25">
      <c r="A8" s="30" t="s">
        <v>163</v>
      </c>
      <c r="B8" s="11">
        <v>9.5194117856001181E-3</v>
      </c>
      <c r="C8" s="94"/>
    </row>
    <row r="9" spans="1:8" x14ac:dyDescent="0.25">
      <c r="A9" s="31" t="s">
        <v>165</v>
      </c>
      <c r="B9" s="12">
        <v>7.2795084005256985E-2</v>
      </c>
      <c r="C9" s="94" t="s">
        <v>857</v>
      </c>
    </row>
    <row r="10" spans="1:8" x14ac:dyDescent="0.25">
      <c r="A10" s="30" t="s">
        <v>859</v>
      </c>
      <c r="B10" s="11">
        <v>5.5773807409512308E-2</v>
      </c>
      <c r="C10" s="94" t="s">
        <v>858</v>
      </c>
    </row>
    <row r="11" spans="1:8" x14ac:dyDescent="0.25">
      <c r="A11" s="31" t="s">
        <v>166</v>
      </c>
      <c r="B11" s="12">
        <v>0.572777323908642</v>
      </c>
      <c r="C11" s="94"/>
    </row>
    <row r="12" spans="1:8" x14ac:dyDescent="0.25">
      <c r="A12" s="2"/>
      <c r="B12" s="22"/>
    </row>
    <row r="24" spans="8:8" x14ac:dyDescent="0.25">
      <c r="H24" s="98"/>
    </row>
    <row r="25" spans="8:8" x14ac:dyDescent="0.25">
      <c r="H25" s="98"/>
    </row>
    <row r="26" spans="8:8" x14ac:dyDescent="0.25">
      <c r="H26" s="9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7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94"/>
      <c r="D1" s="94"/>
      <c r="E1" s="94"/>
      <c r="F1" s="94"/>
      <c r="G1" s="94" t="s">
        <v>493</v>
      </c>
      <c r="H1" s="94" t="s">
        <v>1202</v>
      </c>
    </row>
    <row r="3" spans="1:8" x14ac:dyDescent="0.25">
      <c r="A3" s="248" t="s">
        <v>1393</v>
      </c>
      <c r="B3" s="248"/>
    </row>
    <row r="4" spans="1:8" ht="30.75" customHeight="1" x14ac:dyDescent="0.25">
      <c r="A4" s="249" t="s">
        <v>1202</v>
      </c>
      <c r="B4" s="249"/>
    </row>
    <row r="5" spans="1:8" x14ac:dyDescent="0.25">
      <c r="A5" s="2" t="s">
        <v>11</v>
      </c>
      <c r="B5" s="22" t="s">
        <v>87</v>
      </c>
    </row>
    <row r="6" spans="1:8" x14ac:dyDescent="0.25">
      <c r="A6" s="30" t="s">
        <v>120</v>
      </c>
      <c r="B6" s="11">
        <v>2.5361420900454457E-2</v>
      </c>
    </row>
    <row r="7" spans="1:8" x14ac:dyDescent="0.25">
      <c r="A7" s="31" t="s">
        <v>81</v>
      </c>
      <c r="B7" s="12">
        <v>8.0514530728918565E-2</v>
      </c>
    </row>
    <row r="8" spans="1:8" x14ac:dyDescent="0.25">
      <c r="A8" s="30" t="s">
        <v>163</v>
      </c>
      <c r="B8" s="11">
        <v>-0.35234412759787337</v>
      </c>
    </row>
    <row r="9" spans="1:8" x14ac:dyDescent="0.25">
      <c r="A9" s="31" t="s">
        <v>165</v>
      </c>
      <c r="B9" s="12">
        <v>0.19345446075005834</v>
      </c>
    </row>
    <row r="10" spans="1:8" x14ac:dyDescent="0.25">
      <c r="A10" s="30" t="s">
        <v>859</v>
      </c>
      <c r="B10" s="11">
        <v>0.1978944156240463</v>
      </c>
    </row>
    <row r="11" spans="1:8" x14ac:dyDescent="0.25">
      <c r="A11" s="31" t="s">
        <v>166</v>
      </c>
      <c r="B11" s="12">
        <v>-2.5396480030944746E-2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8"/>
  <dimension ref="A1:H13"/>
  <sheetViews>
    <sheetView showGridLines="0" workbookViewId="0">
      <selection activeCell="B6" sqref="B6:L10"/>
    </sheetView>
  </sheetViews>
  <sheetFormatPr defaultRowHeight="15" x14ac:dyDescent="0.25"/>
  <cols>
    <col min="1" max="1" width="20.42578125" bestFit="1" customWidth="1"/>
    <col min="2" max="2" width="39.42578125" customWidth="1"/>
    <col min="3" max="3" width="39.28515625" bestFit="1" customWidth="1"/>
  </cols>
  <sheetData>
    <row r="1" spans="1:8" x14ac:dyDescent="0.25">
      <c r="C1" s="94"/>
      <c r="D1" s="94"/>
      <c r="E1" s="94"/>
      <c r="F1" s="94"/>
      <c r="G1" s="94" t="s">
        <v>494</v>
      </c>
      <c r="H1" s="94" t="s">
        <v>1203</v>
      </c>
    </row>
    <row r="3" spans="1:8" x14ac:dyDescent="0.25">
      <c r="A3" s="248" t="s">
        <v>1392</v>
      </c>
      <c r="B3" s="248"/>
      <c r="C3" s="248"/>
    </row>
    <row r="4" spans="1:8" x14ac:dyDescent="0.25">
      <c r="A4" s="249" t="s">
        <v>1203</v>
      </c>
      <c r="B4" s="249"/>
      <c r="C4" s="249"/>
    </row>
    <row r="5" spans="1:8" x14ac:dyDescent="0.25">
      <c r="A5" s="2" t="s">
        <v>167</v>
      </c>
      <c r="B5" s="22" t="s">
        <v>173</v>
      </c>
      <c r="C5" s="22" t="s">
        <v>1349</v>
      </c>
    </row>
    <row r="6" spans="1:8" x14ac:dyDescent="0.25">
      <c r="A6" s="30" t="s">
        <v>172</v>
      </c>
      <c r="B6" s="8">
        <v>55675</v>
      </c>
      <c r="C6" s="8">
        <v>52922</v>
      </c>
    </row>
    <row r="7" spans="1:8" x14ac:dyDescent="0.25">
      <c r="A7" s="31" t="s">
        <v>171</v>
      </c>
      <c r="B7" s="9">
        <v>29208</v>
      </c>
      <c r="C7" s="9">
        <v>30822</v>
      </c>
    </row>
    <row r="8" spans="1:8" x14ac:dyDescent="0.25">
      <c r="A8" s="30" t="s">
        <v>170</v>
      </c>
      <c r="B8" s="8">
        <v>26025</v>
      </c>
      <c r="C8" s="8">
        <v>25708</v>
      </c>
    </row>
    <row r="9" spans="1:8" x14ac:dyDescent="0.25">
      <c r="A9" s="31" t="s">
        <v>169</v>
      </c>
      <c r="B9" s="9">
        <v>6916</v>
      </c>
      <c r="C9" s="9">
        <v>9373</v>
      </c>
    </row>
    <row r="10" spans="1:8" x14ac:dyDescent="0.25">
      <c r="A10" s="30" t="s">
        <v>860</v>
      </c>
      <c r="B10" s="8">
        <v>2902</v>
      </c>
      <c r="C10" s="8">
        <v>3166</v>
      </c>
    </row>
    <row r="11" spans="1:8" x14ac:dyDescent="0.25">
      <c r="A11" s="31" t="s">
        <v>168</v>
      </c>
      <c r="B11" s="9">
        <v>2203</v>
      </c>
      <c r="C11" s="9">
        <v>2252</v>
      </c>
    </row>
    <row r="12" spans="1:8" x14ac:dyDescent="0.25">
      <c r="A12" s="2"/>
      <c r="B12" s="22"/>
      <c r="C12" s="22"/>
    </row>
    <row r="13" spans="1:8" x14ac:dyDescent="0.25">
      <c r="B13" s="94">
        <v>2012</v>
      </c>
      <c r="C13" s="94">
        <v>2013</v>
      </c>
    </row>
  </sheetData>
  <sortState ref="A6:C11">
    <sortCondition descending="1" ref="C6:C11"/>
  </sortState>
  <mergeCells count="2">
    <mergeCell ref="A4:C4"/>
    <mergeCell ref="A3:C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49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27.42578125" bestFit="1" customWidth="1"/>
    <col min="2" max="2" width="39.42578125" customWidth="1"/>
    <col min="3" max="3" width="39.28515625" bestFit="1" customWidth="1"/>
  </cols>
  <sheetData>
    <row r="1" spans="1:8" x14ac:dyDescent="0.25">
      <c r="C1" s="94"/>
      <c r="D1" s="94"/>
      <c r="E1" s="94"/>
      <c r="F1" s="94"/>
      <c r="G1" s="94" t="s">
        <v>495</v>
      </c>
      <c r="H1" s="94" t="s">
        <v>1204</v>
      </c>
    </row>
    <row r="3" spans="1:8" x14ac:dyDescent="0.25">
      <c r="A3" s="248" t="s">
        <v>1391</v>
      </c>
      <c r="B3" s="248"/>
      <c r="C3" s="248"/>
    </row>
    <row r="4" spans="1:8" x14ac:dyDescent="0.25">
      <c r="A4" s="249" t="s">
        <v>1204</v>
      </c>
      <c r="B4" s="249"/>
      <c r="C4" s="249"/>
    </row>
    <row r="5" spans="1:8" x14ac:dyDescent="0.25">
      <c r="A5" s="2" t="s">
        <v>174</v>
      </c>
      <c r="B5" s="22" t="s">
        <v>173</v>
      </c>
      <c r="C5" s="22" t="s">
        <v>1349</v>
      </c>
    </row>
    <row r="6" spans="1:8" x14ac:dyDescent="0.25">
      <c r="A6" s="30" t="s">
        <v>193</v>
      </c>
      <c r="B6" s="8">
        <v>26848</v>
      </c>
      <c r="C6" s="8">
        <v>28454</v>
      </c>
    </row>
    <row r="7" spans="1:8" x14ac:dyDescent="0.25">
      <c r="A7" s="31" t="s">
        <v>192</v>
      </c>
      <c r="B7" s="9">
        <v>25785</v>
      </c>
      <c r="C7" s="9">
        <v>26831</v>
      </c>
    </row>
    <row r="8" spans="1:8" x14ac:dyDescent="0.25">
      <c r="A8" s="30" t="s">
        <v>189</v>
      </c>
      <c r="B8" s="8">
        <v>6551</v>
      </c>
      <c r="C8" s="8">
        <v>7851</v>
      </c>
    </row>
    <row r="9" spans="1:8" x14ac:dyDescent="0.25">
      <c r="A9" s="31" t="s">
        <v>190</v>
      </c>
      <c r="B9" s="9">
        <v>7106</v>
      </c>
      <c r="C9" s="9">
        <v>6966</v>
      </c>
    </row>
    <row r="10" spans="1:8" x14ac:dyDescent="0.25">
      <c r="A10" s="30" t="s">
        <v>188</v>
      </c>
      <c r="B10" s="8">
        <v>5833</v>
      </c>
      <c r="C10" s="8">
        <v>5693</v>
      </c>
    </row>
    <row r="11" spans="1:8" x14ac:dyDescent="0.25">
      <c r="A11" s="31" t="s">
        <v>191</v>
      </c>
      <c r="B11" s="9">
        <v>8585</v>
      </c>
      <c r="C11" s="9">
        <v>4948</v>
      </c>
    </row>
    <row r="12" spans="1:8" x14ac:dyDescent="0.25">
      <c r="A12" s="30" t="s">
        <v>187</v>
      </c>
      <c r="B12" s="8">
        <v>4101</v>
      </c>
      <c r="C12" s="8">
        <v>3803</v>
      </c>
    </row>
    <row r="13" spans="1:8" x14ac:dyDescent="0.25">
      <c r="A13" s="31" t="s">
        <v>186</v>
      </c>
      <c r="B13" s="9">
        <v>3819</v>
      </c>
      <c r="C13" s="9">
        <v>3753</v>
      </c>
    </row>
    <row r="14" spans="1:8" x14ac:dyDescent="0.25">
      <c r="A14" s="30" t="s">
        <v>185</v>
      </c>
      <c r="B14" s="8">
        <v>3652</v>
      </c>
      <c r="C14" s="8">
        <v>3454</v>
      </c>
    </row>
    <row r="15" spans="1:8" x14ac:dyDescent="0.25">
      <c r="A15" s="31" t="s">
        <v>182</v>
      </c>
      <c r="B15" s="9">
        <v>3397</v>
      </c>
      <c r="C15" s="9">
        <v>3355</v>
      </c>
    </row>
    <row r="16" spans="1:8" x14ac:dyDescent="0.25">
      <c r="A16" s="30" t="s">
        <v>184</v>
      </c>
      <c r="B16" s="8">
        <v>4277</v>
      </c>
      <c r="C16" s="8">
        <v>3634</v>
      </c>
    </row>
    <row r="17" spans="1:3" x14ac:dyDescent="0.25">
      <c r="A17" s="31" t="s">
        <v>183</v>
      </c>
      <c r="B17" s="9">
        <v>3002</v>
      </c>
      <c r="C17" s="9">
        <v>2992</v>
      </c>
    </row>
    <row r="18" spans="1:3" x14ac:dyDescent="0.25">
      <c r="A18" s="30" t="s">
        <v>180</v>
      </c>
      <c r="B18" s="8">
        <v>2371</v>
      </c>
      <c r="C18" s="8">
        <v>2371</v>
      </c>
    </row>
    <row r="19" spans="1:3" x14ac:dyDescent="0.25">
      <c r="A19" s="31" t="s">
        <v>181</v>
      </c>
      <c r="B19" s="9">
        <v>2392</v>
      </c>
      <c r="C19" s="9">
        <v>2339</v>
      </c>
    </row>
    <row r="20" spans="1:3" x14ac:dyDescent="0.25">
      <c r="A20" s="30" t="s">
        <v>178</v>
      </c>
      <c r="B20" s="8">
        <v>1597</v>
      </c>
      <c r="C20" s="8">
        <v>1943</v>
      </c>
    </row>
    <row r="21" spans="1:3" x14ac:dyDescent="0.25">
      <c r="A21" s="31" t="s">
        <v>177</v>
      </c>
      <c r="B21" s="9">
        <v>1799</v>
      </c>
      <c r="C21" s="9">
        <v>1851</v>
      </c>
    </row>
    <row r="22" spans="1:3" x14ac:dyDescent="0.25">
      <c r="A22" s="30" t="s">
        <v>179</v>
      </c>
      <c r="B22" s="8">
        <v>1641</v>
      </c>
      <c r="C22" s="8">
        <v>1650</v>
      </c>
    </row>
    <row r="23" spans="1:3" x14ac:dyDescent="0.25">
      <c r="A23" s="31" t="s">
        <v>176</v>
      </c>
      <c r="B23" s="9">
        <v>1468</v>
      </c>
      <c r="C23" s="9">
        <v>1521</v>
      </c>
    </row>
    <row r="24" spans="1:3" x14ac:dyDescent="0.25">
      <c r="A24" s="30" t="s">
        <v>175</v>
      </c>
      <c r="B24" s="8">
        <v>1208</v>
      </c>
      <c r="C24" s="8">
        <v>1402</v>
      </c>
    </row>
    <row r="25" spans="1:3" x14ac:dyDescent="0.25">
      <c r="A25" s="31" t="s">
        <v>894</v>
      </c>
      <c r="B25" s="9">
        <v>968</v>
      </c>
      <c r="C25" s="9">
        <v>1315</v>
      </c>
    </row>
    <row r="26" spans="1:3" x14ac:dyDescent="0.25">
      <c r="A26" s="2"/>
      <c r="B26" s="22"/>
      <c r="C26" s="22"/>
    </row>
    <row r="27" spans="1:3" x14ac:dyDescent="0.25">
      <c r="B27" s="94">
        <v>2012</v>
      </c>
      <c r="C27" s="94">
        <v>2013</v>
      </c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0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20" customWidth="1"/>
    <col min="2" max="2" width="30" customWidth="1"/>
    <col min="3" max="3" width="18.7109375" customWidth="1"/>
  </cols>
  <sheetData>
    <row r="1" spans="1:8" x14ac:dyDescent="0.25">
      <c r="C1" s="94"/>
      <c r="D1" s="94"/>
      <c r="E1" s="94"/>
      <c r="F1" s="94"/>
      <c r="G1" s="94" t="s">
        <v>496</v>
      </c>
      <c r="H1" s="94" t="s">
        <v>1205</v>
      </c>
    </row>
    <row r="3" spans="1:8" x14ac:dyDescent="0.25">
      <c r="A3" s="248" t="s">
        <v>1390</v>
      </c>
      <c r="B3" s="248"/>
    </row>
    <row r="4" spans="1:8" ht="21" customHeight="1" x14ac:dyDescent="0.25">
      <c r="A4" s="249" t="s">
        <v>1205</v>
      </c>
      <c r="B4" s="249"/>
    </row>
    <row r="5" spans="1:8" x14ac:dyDescent="0.25">
      <c r="A5" s="2" t="s">
        <v>25</v>
      </c>
      <c r="B5" s="22" t="s">
        <v>116</v>
      </c>
    </row>
    <row r="6" spans="1:8" x14ac:dyDescent="0.25">
      <c r="A6" s="18" t="s">
        <v>59</v>
      </c>
      <c r="B6" s="26">
        <v>73269653745</v>
      </c>
    </row>
    <row r="7" spans="1:8" x14ac:dyDescent="0.25">
      <c r="A7" s="19" t="s">
        <v>60</v>
      </c>
      <c r="B7" s="27">
        <v>82739549727</v>
      </c>
    </row>
    <row r="8" spans="1:8" x14ac:dyDescent="0.25">
      <c r="A8" s="18" t="s">
        <v>61</v>
      </c>
      <c r="B8" s="26">
        <v>79195824252</v>
      </c>
    </row>
    <row r="9" spans="1:8" x14ac:dyDescent="0.25">
      <c r="A9" s="19" t="s">
        <v>62</v>
      </c>
      <c r="B9" s="27">
        <v>88778940321</v>
      </c>
    </row>
    <row r="10" spans="1:8" x14ac:dyDescent="0.25">
      <c r="A10" s="18" t="s">
        <v>63</v>
      </c>
      <c r="B10" s="26">
        <v>100872512612</v>
      </c>
    </row>
    <row r="11" spans="1:8" x14ac:dyDescent="0.25">
      <c r="A11" s="19" t="s">
        <v>64</v>
      </c>
      <c r="B11" s="27">
        <v>101785708596</v>
      </c>
    </row>
    <row r="12" spans="1:8" x14ac:dyDescent="0.25">
      <c r="A12" s="18" t="s">
        <v>65</v>
      </c>
      <c r="B12" s="26">
        <v>115448116489</v>
      </c>
    </row>
    <row r="13" spans="1:8" x14ac:dyDescent="0.25">
      <c r="A13" s="19" t="s">
        <v>3</v>
      </c>
      <c r="B13" s="27">
        <v>131584150163</v>
      </c>
    </row>
    <row r="14" spans="1:8" x14ac:dyDescent="0.25">
      <c r="A14" s="18" t="s">
        <v>4</v>
      </c>
      <c r="B14" s="26">
        <v>143066257964</v>
      </c>
    </row>
    <row r="15" spans="1:8" x14ac:dyDescent="0.25">
      <c r="A15" s="19">
        <v>2013</v>
      </c>
      <c r="B15" s="27">
        <v>148695799097</v>
      </c>
      <c r="C15" s="94">
        <v>1.0294322614721945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1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497</v>
      </c>
      <c r="H1" s="94" t="s">
        <v>1206</v>
      </c>
    </row>
    <row r="3" spans="1:8" x14ac:dyDescent="0.25">
      <c r="A3" s="248" t="s">
        <v>1389</v>
      </c>
      <c r="B3" s="248"/>
    </row>
    <row r="4" spans="1:8" ht="29.25" customHeight="1" x14ac:dyDescent="0.25">
      <c r="A4" s="249" t="s">
        <v>1206</v>
      </c>
      <c r="B4" s="249"/>
    </row>
    <row r="5" spans="1:8" x14ac:dyDescent="0.25">
      <c r="A5" s="2" t="s">
        <v>25</v>
      </c>
      <c r="B5" s="22" t="s">
        <v>79</v>
      </c>
    </row>
    <row r="6" spans="1:8" x14ac:dyDescent="0.25">
      <c r="A6" s="18">
        <v>2004</v>
      </c>
      <c r="B6" s="20">
        <v>7.4829331462355E-2</v>
      </c>
    </row>
    <row r="7" spans="1:8" x14ac:dyDescent="0.25">
      <c r="A7" s="19">
        <v>2005</v>
      </c>
      <c r="B7" s="21">
        <v>0.12924717803305077</v>
      </c>
    </row>
    <row r="8" spans="1:8" x14ac:dyDescent="0.25">
      <c r="A8" s="18">
        <v>2006</v>
      </c>
      <c r="B8" s="20">
        <v>-4.2829885909369328E-2</v>
      </c>
    </row>
    <row r="9" spans="1:8" x14ac:dyDescent="0.25">
      <c r="A9" s="19">
        <v>2007</v>
      </c>
      <c r="B9" s="21">
        <v>0.12100532016065214</v>
      </c>
    </row>
    <row r="10" spans="1:8" x14ac:dyDescent="0.25">
      <c r="A10" s="18">
        <v>2008</v>
      </c>
      <c r="B10" s="20">
        <v>0.13622118316881235</v>
      </c>
    </row>
    <row r="11" spans="1:8" x14ac:dyDescent="0.25">
      <c r="A11" s="19">
        <v>2009</v>
      </c>
      <c r="B11" s="21">
        <v>9.0529715217122914E-3</v>
      </c>
    </row>
    <row r="12" spans="1:8" x14ac:dyDescent="0.25">
      <c r="A12" s="18">
        <v>2010</v>
      </c>
      <c r="B12" s="20">
        <v>0.13422717276771906</v>
      </c>
    </row>
    <row r="13" spans="1:8" x14ac:dyDescent="0.25">
      <c r="A13" s="19">
        <v>2011</v>
      </c>
      <c r="B13" s="21">
        <v>0.13976870445987272</v>
      </c>
    </row>
    <row r="14" spans="1:8" x14ac:dyDescent="0.25">
      <c r="A14" s="18">
        <v>2012</v>
      </c>
      <c r="B14" s="20">
        <v>8.7260568896607438E-2</v>
      </c>
    </row>
    <row r="15" spans="1:8" x14ac:dyDescent="0.25">
      <c r="A15" s="19">
        <v>2013</v>
      </c>
      <c r="B15" s="21">
        <v>3.9349188362895263E-2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2"/>
  <dimension ref="A1:H17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19.28515625" bestFit="1" customWidth="1"/>
    <col min="3" max="3" width="20.85546875" bestFit="1" customWidth="1"/>
    <col min="4" max="4" width="4.42578125" customWidth="1"/>
  </cols>
  <sheetData>
    <row r="1" spans="1:8" x14ac:dyDescent="0.25">
      <c r="C1" s="94"/>
      <c r="D1" s="94"/>
      <c r="E1" s="94"/>
      <c r="F1" s="94"/>
      <c r="G1" s="94" t="s">
        <v>498</v>
      </c>
      <c r="H1" s="94" t="s">
        <v>1207</v>
      </c>
    </row>
    <row r="3" spans="1:8" x14ac:dyDescent="0.25">
      <c r="A3" s="248" t="s">
        <v>1388</v>
      </c>
      <c r="B3" s="248"/>
      <c r="C3" s="248"/>
    </row>
    <row r="4" spans="1:8" ht="30.75" customHeight="1" x14ac:dyDescent="0.25">
      <c r="A4" s="249" t="s">
        <v>1207</v>
      </c>
      <c r="B4" s="249"/>
      <c r="C4" s="249"/>
    </row>
    <row r="5" spans="1:8" x14ac:dyDescent="0.25">
      <c r="A5" s="2" t="s">
        <v>25</v>
      </c>
      <c r="B5" s="22" t="s">
        <v>160</v>
      </c>
      <c r="C5" s="22" t="s">
        <v>161</v>
      </c>
    </row>
    <row r="6" spans="1:8" x14ac:dyDescent="0.25">
      <c r="A6" s="18">
        <v>2004</v>
      </c>
      <c r="B6" s="26">
        <v>28691098932</v>
      </c>
      <c r="C6" s="26">
        <v>44578554813</v>
      </c>
    </row>
    <row r="7" spans="1:8" x14ac:dyDescent="0.25">
      <c r="A7" s="19">
        <v>2005</v>
      </c>
      <c r="B7" s="27">
        <v>30405372090</v>
      </c>
      <c r="C7" s="27">
        <v>52334177637</v>
      </c>
    </row>
    <row r="8" spans="1:8" x14ac:dyDescent="0.25">
      <c r="A8" s="18">
        <v>2006</v>
      </c>
      <c r="B8" s="26">
        <v>22232327067</v>
      </c>
      <c r="C8" s="26">
        <v>56963497185</v>
      </c>
    </row>
    <row r="9" spans="1:8" x14ac:dyDescent="0.25">
      <c r="A9" s="19">
        <v>2007</v>
      </c>
      <c r="B9" s="27">
        <v>23278160739</v>
      </c>
      <c r="C9" s="27">
        <v>65500779582</v>
      </c>
    </row>
    <row r="10" spans="1:8" x14ac:dyDescent="0.25">
      <c r="A10" s="18">
        <v>2008</v>
      </c>
      <c r="B10" s="26">
        <v>27542203448</v>
      </c>
      <c r="C10" s="26">
        <v>73330309164</v>
      </c>
    </row>
    <row r="11" spans="1:8" x14ac:dyDescent="0.25">
      <c r="A11" s="19">
        <v>2009</v>
      </c>
      <c r="B11" s="27">
        <v>28204807503</v>
      </c>
      <c r="C11" s="27">
        <v>73580901093</v>
      </c>
    </row>
    <row r="12" spans="1:8" x14ac:dyDescent="0.25">
      <c r="A12" s="18">
        <v>2010</v>
      </c>
      <c r="B12" s="26">
        <v>31043441710</v>
      </c>
      <c r="C12" s="26">
        <v>84404674779</v>
      </c>
    </row>
    <row r="13" spans="1:8" x14ac:dyDescent="0.25">
      <c r="A13" s="19">
        <v>2011</v>
      </c>
      <c r="B13" s="27">
        <v>33436123751</v>
      </c>
      <c r="C13" s="27">
        <v>98148026412</v>
      </c>
    </row>
    <row r="14" spans="1:8" x14ac:dyDescent="0.25">
      <c r="A14" s="18">
        <v>2012</v>
      </c>
      <c r="B14" s="26">
        <v>33446763456</v>
      </c>
      <c r="C14" s="26">
        <v>109619494508</v>
      </c>
    </row>
    <row r="15" spans="1:8" x14ac:dyDescent="0.25">
      <c r="A15" s="19">
        <v>2013</v>
      </c>
      <c r="B15" s="27">
        <v>35918315086</v>
      </c>
      <c r="C15" s="27">
        <v>112777484011</v>
      </c>
    </row>
    <row r="16" spans="1:8" x14ac:dyDescent="0.25">
      <c r="A16" s="17"/>
      <c r="B16" s="10"/>
      <c r="C16" s="10"/>
    </row>
    <row r="17" spans="2:3" x14ac:dyDescent="0.25">
      <c r="B17" s="94" t="s">
        <v>855</v>
      </c>
      <c r="C17" s="94" t="s">
        <v>856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3"/>
  <dimension ref="A1:H8"/>
  <sheetViews>
    <sheetView showGridLines="0" workbookViewId="0">
      <selection activeCell="B6" sqref="B6:L10"/>
    </sheetView>
  </sheetViews>
  <sheetFormatPr defaultColWidth="18.5703125" defaultRowHeight="15" x14ac:dyDescent="0.25"/>
  <cols>
    <col min="1" max="1" width="20.85546875" bestFit="1" customWidth="1"/>
    <col min="2" max="2" width="43.5703125" customWidth="1"/>
    <col min="3" max="3" width="6.140625" customWidth="1"/>
  </cols>
  <sheetData>
    <row r="1" spans="1:8" x14ac:dyDescent="0.25">
      <c r="C1" s="94"/>
      <c r="D1" s="94"/>
      <c r="E1" s="94"/>
      <c r="F1" s="94"/>
      <c r="G1" s="94" t="s">
        <v>499</v>
      </c>
      <c r="H1" s="94" t="s">
        <v>1208</v>
      </c>
    </row>
    <row r="3" spans="1:8" x14ac:dyDescent="0.25">
      <c r="A3" s="248" t="s">
        <v>1387</v>
      </c>
      <c r="B3" s="248"/>
    </row>
    <row r="4" spans="1:8" ht="34.5" customHeight="1" x14ac:dyDescent="0.25">
      <c r="A4" s="249" t="s">
        <v>1208</v>
      </c>
      <c r="B4" s="249"/>
    </row>
    <row r="5" spans="1:8" x14ac:dyDescent="0.25">
      <c r="A5" s="2"/>
      <c r="B5" s="22" t="s">
        <v>194</v>
      </c>
    </row>
    <row r="6" spans="1:8" x14ac:dyDescent="0.25">
      <c r="A6" s="18" t="s">
        <v>160</v>
      </c>
      <c r="B6" s="66">
        <v>0.25189750211830608</v>
      </c>
      <c r="C6" s="94" t="s">
        <v>855</v>
      </c>
    </row>
    <row r="7" spans="1:8" x14ac:dyDescent="0.25">
      <c r="A7" s="19" t="s">
        <v>161</v>
      </c>
      <c r="B7" s="67">
        <v>1.5298595812287712</v>
      </c>
      <c r="C7" s="94" t="s">
        <v>856</v>
      </c>
    </row>
    <row r="8" spans="1:8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4"/>
  <dimension ref="A1:H8"/>
  <sheetViews>
    <sheetView showGridLines="0" workbookViewId="0">
      <selection activeCell="B6" sqref="B6:L10"/>
    </sheetView>
  </sheetViews>
  <sheetFormatPr defaultColWidth="18.5703125" defaultRowHeight="15" x14ac:dyDescent="0.25"/>
  <cols>
    <col min="1" max="1" width="20.85546875" bestFit="1" customWidth="1"/>
    <col min="2" max="2" width="42.7109375" customWidth="1"/>
    <col min="3" max="3" width="5.28515625" customWidth="1"/>
  </cols>
  <sheetData>
    <row r="1" spans="1:8" x14ac:dyDescent="0.25">
      <c r="C1" s="94"/>
      <c r="D1" s="94"/>
      <c r="E1" s="94"/>
      <c r="F1" s="94"/>
      <c r="G1" s="94" t="s">
        <v>500</v>
      </c>
      <c r="H1" s="94" t="s">
        <v>1209</v>
      </c>
    </row>
    <row r="3" spans="1:8" x14ac:dyDescent="0.25">
      <c r="A3" s="248" t="s">
        <v>1386</v>
      </c>
      <c r="B3" s="248"/>
    </row>
    <row r="4" spans="1:8" ht="30.75" customHeight="1" x14ac:dyDescent="0.25">
      <c r="A4" s="249" t="s">
        <v>1209</v>
      </c>
      <c r="B4" s="249"/>
    </row>
    <row r="5" spans="1:8" x14ac:dyDescent="0.25">
      <c r="A5" s="2"/>
      <c r="B5" s="22" t="s">
        <v>194</v>
      </c>
    </row>
    <row r="6" spans="1:8" x14ac:dyDescent="0.25">
      <c r="A6" s="18" t="s">
        <v>160</v>
      </c>
      <c r="B6" s="66">
        <v>7.3895091022824502E-2</v>
      </c>
      <c r="C6" s="94" t="s">
        <v>855</v>
      </c>
    </row>
    <row r="7" spans="1:8" x14ac:dyDescent="0.25">
      <c r="A7" s="19" t="s">
        <v>161</v>
      </c>
      <c r="B7" s="67">
        <v>2.8808648654820523E-2</v>
      </c>
      <c r="C7" s="94" t="s">
        <v>856</v>
      </c>
    </row>
    <row r="8" spans="1:8" x14ac:dyDescent="0.25">
      <c r="A8" s="17"/>
      <c r="B8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6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20.42578125" bestFit="1" customWidth="1"/>
    <col min="2" max="2" width="36.42578125" customWidth="1"/>
  </cols>
  <sheetData>
    <row r="1" spans="1:8" x14ac:dyDescent="0.25">
      <c r="C1" s="94"/>
      <c r="D1" s="94"/>
      <c r="E1" s="94"/>
      <c r="F1" s="94"/>
      <c r="G1" s="94" t="s">
        <v>501</v>
      </c>
      <c r="H1" s="94" t="s">
        <v>1210</v>
      </c>
    </row>
    <row r="3" spans="1:8" x14ac:dyDescent="0.25">
      <c r="A3" s="248" t="s">
        <v>1385</v>
      </c>
      <c r="B3" s="248"/>
    </row>
    <row r="4" spans="1:8" ht="31.5" customHeight="1" x14ac:dyDescent="0.25">
      <c r="A4" s="249" t="s">
        <v>1210</v>
      </c>
      <c r="B4" s="249"/>
    </row>
    <row r="5" spans="1:8" x14ac:dyDescent="0.25">
      <c r="A5" s="2" t="s">
        <v>11</v>
      </c>
      <c r="B5" s="22" t="s">
        <v>195</v>
      </c>
    </row>
    <row r="6" spans="1:8" x14ac:dyDescent="0.25">
      <c r="A6" s="30" t="s">
        <v>120</v>
      </c>
      <c r="B6" s="11">
        <v>0.20441453691083628</v>
      </c>
      <c r="C6" s="94" t="s">
        <v>12</v>
      </c>
    </row>
    <row r="7" spans="1:8" x14ac:dyDescent="0.25">
      <c r="A7" s="31" t="s">
        <v>81</v>
      </c>
      <c r="B7" s="12">
        <v>3.7140041215269412E-2</v>
      </c>
      <c r="C7" s="94" t="s">
        <v>800</v>
      </c>
    </row>
    <row r="8" spans="1:8" x14ac:dyDescent="0.25">
      <c r="A8" s="30" t="s">
        <v>165</v>
      </c>
      <c r="B8" s="11">
        <v>0.10647456869088795</v>
      </c>
      <c r="C8" s="94" t="s">
        <v>857</v>
      </c>
    </row>
    <row r="9" spans="1:8" x14ac:dyDescent="0.25">
      <c r="A9" s="31" t="s">
        <v>164</v>
      </c>
      <c r="B9" s="12">
        <v>8.6992870286548521E-2</v>
      </c>
      <c r="C9" s="94" t="s">
        <v>861</v>
      </c>
    </row>
    <row r="10" spans="1:8" x14ac:dyDescent="0.25">
      <c r="A10" s="30" t="s">
        <v>166</v>
      </c>
      <c r="B10" s="11">
        <v>0.56497687952971187</v>
      </c>
      <c r="C10" s="94"/>
    </row>
    <row r="11" spans="1:8" x14ac:dyDescent="0.25">
      <c r="A11" s="2"/>
      <c r="B11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7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20.42578125" bestFit="1" customWidth="1"/>
    <col min="2" max="2" width="39.42578125" customWidth="1"/>
  </cols>
  <sheetData>
    <row r="1" spans="1:8" x14ac:dyDescent="0.25">
      <c r="C1" s="94"/>
      <c r="D1" s="94"/>
      <c r="E1" s="94"/>
      <c r="F1" s="94"/>
      <c r="G1" s="94" t="s">
        <v>502</v>
      </c>
      <c r="H1" s="94" t="s">
        <v>1211</v>
      </c>
    </row>
    <row r="3" spans="1:8" x14ac:dyDescent="0.25">
      <c r="A3" s="248" t="s">
        <v>1384</v>
      </c>
      <c r="B3" s="248"/>
    </row>
    <row r="4" spans="1:8" ht="31.5" customHeight="1" x14ac:dyDescent="0.25">
      <c r="A4" s="249" t="s">
        <v>1211</v>
      </c>
      <c r="B4" s="249"/>
    </row>
    <row r="5" spans="1:8" x14ac:dyDescent="0.25">
      <c r="A5" s="2" t="s">
        <v>11</v>
      </c>
      <c r="B5" s="22" t="s">
        <v>194</v>
      </c>
    </row>
    <row r="6" spans="1:8" x14ac:dyDescent="0.25">
      <c r="A6" s="30" t="s">
        <v>120</v>
      </c>
      <c r="B6" s="11">
        <v>4.4320170852987006E-2</v>
      </c>
    </row>
    <row r="7" spans="1:8" x14ac:dyDescent="0.25">
      <c r="A7" s="31" t="s">
        <v>81</v>
      </c>
      <c r="B7" s="12">
        <v>0.29872938913863378</v>
      </c>
    </row>
    <row r="8" spans="1:8" x14ac:dyDescent="0.25">
      <c r="A8" s="30" t="s">
        <v>163</v>
      </c>
      <c r="B8" s="11">
        <v>-0.99815367809187461</v>
      </c>
    </row>
    <row r="9" spans="1:8" x14ac:dyDescent="0.25">
      <c r="A9" s="31" t="s">
        <v>164</v>
      </c>
      <c r="B9" s="12">
        <v>0.25352636241459736</v>
      </c>
    </row>
    <row r="10" spans="1:8" x14ac:dyDescent="0.25">
      <c r="A10" s="30" t="s">
        <v>165</v>
      </c>
      <c r="B10" s="11">
        <v>-3.1083889422722444E-2</v>
      </c>
    </row>
    <row r="11" spans="1:8" x14ac:dyDescent="0.25">
      <c r="A11" s="31" t="s">
        <v>166</v>
      </c>
      <c r="B11" s="12">
        <v>4.4342866847075779E-3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8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5.42578125" customWidth="1"/>
    <col min="2" max="2" width="19.5703125" customWidth="1"/>
    <col min="3" max="3" width="20.140625" customWidth="1"/>
    <col min="4" max="4" width="19.5703125" customWidth="1"/>
  </cols>
  <sheetData>
    <row r="1" spans="1:8" x14ac:dyDescent="0.25">
      <c r="C1" s="94"/>
      <c r="D1" s="94"/>
      <c r="E1" s="94"/>
      <c r="F1" s="94"/>
      <c r="G1" s="94" t="s">
        <v>503</v>
      </c>
      <c r="H1" s="94" t="s">
        <v>1212</v>
      </c>
    </row>
    <row r="3" spans="1:8" x14ac:dyDescent="0.25">
      <c r="A3" s="248" t="str">
        <f>"Tabela Referente à "&amp;G1</f>
        <v>Tabela Referente à Figura 4.1</v>
      </c>
      <c r="B3" s="248"/>
      <c r="C3" s="248"/>
      <c r="D3" s="248"/>
    </row>
    <row r="4" spans="1:8" ht="16.5" customHeight="1" x14ac:dyDescent="0.25">
      <c r="A4" s="249" t="str">
        <f>H1</f>
        <v>Evolução da quantidade de passageiros pagos transportados, 2004 a 2013</v>
      </c>
      <c r="B4" s="249"/>
      <c r="C4" s="249"/>
      <c r="D4" s="249"/>
    </row>
    <row r="5" spans="1:8" x14ac:dyDescent="0.25">
      <c r="A5" s="2" t="s">
        <v>25</v>
      </c>
      <c r="B5" s="22" t="s">
        <v>56</v>
      </c>
      <c r="C5" s="22" t="s">
        <v>57</v>
      </c>
      <c r="D5" s="22" t="s">
        <v>55</v>
      </c>
    </row>
    <row r="6" spans="1:8" x14ac:dyDescent="0.25">
      <c r="A6" s="18" t="s">
        <v>59</v>
      </c>
      <c r="B6" s="26">
        <v>32073838</v>
      </c>
      <c r="C6" s="26">
        <v>9140820</v>
      </c>
      <c r="D6" s="26">
        <f>B6+C6</f>
        <v>41214658</v>
      </c>
    </row>
    <row r="7" spans="1:8" x14ac:dyDescent="0.25">
      <c r="A7" s="19" t="s">
        <v>60</v>
      </c>
      <c r="B7" s="29">
        <v>38719611</v>
      </c>
      <c r="C7" s="27">
        <v>10403160</v>
      </c>
      <c r="D7" s="27">
        <f t="shared" ref="D7:D15" si="0">B7+C7</f>
        <v>49122771</v>
      </c>
      <c r="E7" s="12"/>
    </row>
    <row r="8" spans="1:8" x14ac:dyDescent="0.25">
      <c r="A8" s="18" t="s">
        <v>61</v>
      </c>
      <c r="B8" s="28">
        <v>43191160</v>
      </c>
      <c r="C8" s="26">
        <v>10820221</v>
      </c>
      <c r="D8" s="26">
        <f t="shared" si="0"/>
        <v>54011381</v>
      </c>
      <c r="E8" s="12"/>
    </row>
    <row r="9" spans="1:8" x14ac:dyDescent="0.25">
      <c r="A9" s="19" t="s">
        <v>62</v>
      </c>
      <c r="B9" s="29">
        <v>47365935</v>
      </c>
      <c r="C9" s="27">
        <v>12309214</v>
      </c>
      <c r="D9" s="27">
        <f t="shared" si="0"/>
        <v>59675149</v>
      </c>
      <c r="E9" s="12"/>
    </row>
    <row r="10" spans="1:8" x14ac:dyDescent="0.25">
      <c r="A10" s="18" t="s">
        <v>63</v>
      </c>
      <c r="B10" s="28">
        <v>50121221</v>
      </c>
      <c r="C10" s="26">
        <v>13400560</v>
      </c>
      <c r="D10" s="26">
        <f t="shared" si="0"/>
        <v>63521781</v>
      </c>
      <c r="E10" s="12"/>
    </row>
    <row r="11" spans="1:8" x14ac:dyDescent="0.25">
      <c r="A11" s="19" t="s">
        <v>64</v>
      </c>
      <c r="B11" s="29">
        <v>57123672</v>
      </c>
      <c r="C11" s="27">
        <v>12600247</v>
      </c>
      <c r="D11" s="27">
        <f t="shared" si="0"/>
        <v>69723919</v>
      </c>
      <c r="E11" s="12"/>
    </row>
    <row r="12" spans="1:8" x14ac:dyDescent="0.25">
      <c r="A12" s="18" t="s">
        <v>65</v>
      </c>
      <c r="B12" s="28">
        <v>70148155</v>
      </c>
      <c r="C12" s="26">
        <v>15371602</v>
      </c>
      <c r="D12" s="26">
        <f t="shared" si="0"/>
        <v>85519757</v>
      </c>
      <c r="E12" s="12"/>
    </row>
    <row r="13" spans="1:8" x14ac:dyDescent="0.25">
      <c r="A13" s="19" t="s">
        <v>3</v>
      </c>
      <c r="B13" s="29">
        <v>82072795</v>
      </c>
      <c r="C13" s="27">
        <v>17868875</v>
      </c>
      <c r="D13" s="27">
        <f t="shared" si="0"/>
        <v>99941670</v>
      </c>
      <c r="E13" s="12"/>
    </row>
    <row r="14" spans="1:8" x14ac:dyDescent="0.25">
      <c r="A14" s="18" t="s">
        <v>4</v>
      </c>
      <c r="B14" s="28">
        <v>88688628</v>
      </c>
      <c r="C14" s="26">
        <v>18629814</v>
      </c>
      <c r="D14" s="26">
        <f t="shared" si="0"/>
        <v>107318442</v>
      </c>
      <c r="E14" s="12"/>
    </row>
    <row r="15" spans="1:8" x14ac:dyDescent="0.25">
      <c r="A15" s="19">
        <v>2013</v>
      </c>
      <c r="B15" s="29">
        <v>89951204</v>
      </c>
      <c r="C15" s="27">
        <v>19227488</v>
      </c>
      <c r="D15" s="27">
        <f t="shared" si="0"/>
        <v>109178692</v>
      </c>
      <c r="E15" s="12"/>
    </row>
    <row r="16" spans="1:8" x14ac:dyDescent="0.25">
      <c r="A16" s="17"/>
      <c r="B16" s="10"/>
      <c r="C16" s="10"/>
      <c r="D16" s="10"/>
    </row>
    <row r="17" spans="2:2" x14ac:dyDescent="0.25">
      <c r="B17" s="7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59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5.42578125" customWidth="1"/>
  </cols>
  <sheetData>
    <row r="1" spans="1:8" x14ac:dyDescent="0.25">
      <c r="C1" s="94"/>
      <c r="D1" s="94"/>
      <c r="E1" s="94"/>
      <c r="F1" s="94"/>
      <c r="G1" s="94" t="s">
        <v>504</v>
      </c>
      <c r="H1" s="94" t="s">
        <v>1213</v>
      </c>
    </row>
    <row r="3" spans="1:8" x14ac:dyDescent="0.25">
      <c r="A3" s="248" t="s">
        <v>1427</v>
      </c>
      <c r="B3" s="248"/>
    </row>
    <row r="4" spans="1:8" ht="33" customHeight="1" x14ac:dyDescent="0.25">
      <c r="A4" s="249" t="s">
        <v>1213</v>
      </c>
      <c r="B4" s="249"/>
    </row>
    <row r="5" spans="1:8" x14ac:dyDescent="0.25">
      <c r="A5" s="2" t="s">
        <v>25</v>
      </c>
      <c r="B5" s="22" t="s">
        <v>196</v>
      </c>
    </row>
    <row r="6" spans="1:8" x14ac:dyDescent="0.25">
      <c r="A6" s="18">
        <v>2004</v>
      </c>
      <c r="B6" s="20">
        <v>0.10784583657650512</v>
      </c>
    </row>
    <row r="7" spans="1:8" x14ac:dyDescent="0.25">
      <c r="A7" s="19">
        <v>2005</v>
      </c>
      <c r="B7" s="21">
        <v>0.19187622520123787</v>
      </c>
    </row>
    <row r="8" spans="1:8" x14ac:dyDescent="0.25">
      <c r="A8" s="18">
        <v>2006</v>
      </c>
      <c r="B8" s="20">
        <v>9.9518205111026825E-2</v>
      </c>
    </row>
    <row r="9" spans="1:8" x14ac:dyDescent="0.25">
      <c r="A9" s="19">
        <v>2007</v>
      </c>
      <c r="B9" s="21">
        <v>0.1048624918514859</v>
      </c>
    </row>
    <row r="10" spans="1:8" x14ac:dyDescent="0.25">
      <c r="A10" s="18">
        <v>2008</v>
      </c>
      <c r="B10" s="20">
        <v>6.4459529041142397E-2</v>
      </c>
    </row>
    <row r="11" spans="1:8" x14ac:dyDescent="0.25">
      <c r="A11" s="19">
        <v>2009</v>
      </c>
      <c r="B11" s="21">
        <v>9.7637973973053432E-2</v>
      </c>
    </row>
    <row r="12" spans="1:8" x14ac:dyDescent="0.25">
      <c r="A12" s="18">
        <v>2010</v>
      </c>
      <c r="B12" s="20">
        <v>0.22654833845469874</v>
      </c>
    </row>
    <row r="13" spans="1:8" x14ac:dyDescent="0.25">
      <c r="A13" s="19">
        <v>2011</v>
      </c>
      <c r="B13" s="21">
        <v>0.16863837674375057</v>
      </c>
    </row>
    <row r="14" spans="1:8" x14ac:dyDescent="0.25">
      <c r="A14" s="18">
        <v>2012</v>
      </c>
      <c r="B14" s="20">
        <v>7.3810773824371761E-2</v>
      </c>
    </row>
    <row r="15" spans="1:8" x14ac:dyDescent="0.25">
      <c r="A15" s="19">
        <v>2013</v>
      </c>
      <c r="B15" s="21">
        <v>1.7333926633038524E-2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0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94"/>
      <c r="D1" s="94"/>
      <c r="E1" s="94"/>
      <c r="F1" s="94"/>
      <c r="G1" s="94" t="s">
        <v>505</v>
      </c>
      <c r="H1" s="94" t="s">
        <v>1214</v>
      </c>
    </row>
    <row r="3" spans="1:8" x14ac:dyDescent="0.25">
      <c r="A3" s="248" t="s">
        <v>1534</v>
      </c>
      <c r="B3" s="248"/>
      <c r="C3" s="248"/>
      <c r="D3" s="248"/>
    </row>
    <row r="4" spans="1:8" ht="30" customHeight="1" x14ac:dyDescent="0.25">
      <c r="A4" s="249" t="s">
        <v>1214</v>
      </c>
      <c r="B4" s="249"/>
      <c r="C4" s="249"/>
      <c r="D4" s="249"/>
    </row>
    <row r="5" spans="1:8" x14ac:dyDescent="0.25">
      <c r="A5" s="2" t="s">
        <v>25</v>
      </c>
      <c r="B5" s="22" t="s">
        <v>56</v>
      </c>
      <c r="C5" s="22" t="s">
        <v>57</v>
      </c>
      <c r="D5" s="22" t="s">
        <v>55</v>
      </c>
    </row>
    <row r="6" spans="1:8" x14ac:dyDescent="0.25">
      <c r="A6" s="18" t="s">
        <v>59</v>
      </c>
      <c r="B6" s="26">
        <v>29126812097</v>
      </c>
      <c r="C6" s="26">
        <v>57374886280</v>
      </c>
      <c r="D6" s="26">
        <v>86501698377</v>
      </c>
    </row>
    <row r="7" spans="1:8" x14ac:dyDescent="0.25">
      <c r="A7" s="19" t="s">
        <v>60</v>
      </c>
      <c r="B7" s="29">
        <v>35095132394</v>
      </c>
      <c r="C7" s="27">
        <v>65515127716</v>
      </c>
      <c r="D7" s="27">
        <v>100610260110</v>
      </c>
    </row>
    <row r="8" spans="1:8" x14ac:dyDescent="0.25">
      <c r="A8" s="18" t="s">
        <v>61</v>
      </c>
      <c r="B8" s="28">
        <v>40515789104</v>
      </c>
      <c r="C8" s="26">
        <v>64930282120</v>
      </c>
      <c r="D8" s="26">
        <v>105446071224</v>
      </c>
    </row>
    <row r="9" spans="1:8" x14ac:dyDescent="0.25">
      <c r="A9" s="19" t="s">
        <v>62</v>
      </c>
      <c r="B9" s="29">
        <v>45735707597</v>
      </c>
      <c r="C9" s="27">
        <v>70541259323</v>
      </c>
      <c r="D9" s="27">
        <v>116276966920</v>
      </c>
    </row>
    <row r="10" spans="1:8" x14ac:dyDescent="0.25">
      <c r="A10" s="18" t="s">
        <v>63</v>
      </c>
      <c r="B10" s="28">
        <v>49710841604</v>
      </c>
      <c r="C10" s="26">
        <v>78667991441</v>
      </c>
      <c r="D10" s="26">
        <v>128378833045</v>
      </c>
    </row>
    <row r="11" spans="1:8" x14ac:dyDescent="0.25">
      <c r="A11" s="19" t="s">
        <v>64</v>
      </c>
      <c r="B11" s="29">
        <v>56846933658</v>
      </c>
      <c r="C11" s="27">
        <v>76012874425</v>
      </c>
      <c r="D11" s="27">
        <v>132859808083</v>
      </c>
    </row>
    <row r="12" spans="1:8" x14ac:dyDescent="0.25">
      <c r="A12" s="18" t="s">
        <v>65</v>
      </c>
      <c r="B12" s="28">
        <v>70279463281</v>
      </c>
      <c r="C12" s="26">
        <v>92093334833</v>
      </c>
      <c r="D12" s="26">
        <v>162372798114</v>
      </c>
      <c r="E12" s="166">
        <v>0.22213632893826474</v>
      </c>
    </row>
    <row r="13" spans="1:8" x14ac:dyDescent="0.25">
      <c r="A13" s="19" t="s">
        <v>3</v>
      </c>
      <c r="B13" s="29">
        <v>81461989545</v>
      </c>
      <c r="C13" s="27">
        <v>105411301359</v>
      </c>
      <c r="D13" s="27">
        <v>186873290904</v>
      </c>
      <c r="E13" s="166">
        <v>0.15089037741899669</v>
      </c>
    </row>
    <row r="14" spans="1:8" x14ac:dyDescent="0.25">
      <c r="A14" s="18" t="s">
        <v>4</v>
      </c>
      <c r="B14" s="28">
        <v>87046717803</v>
      </c>
      <c r="C14" s="26">
        <v>114108784301</v>
      </c>
      <c r="D14" s="26">
        <v>201155502104</v>
      </c>
      <c r="E14" s="166">
        <v>7.6427247205364424E-2</v>
      </c>
    </row>
    <row r="15" spans="1:8" x14ac:dyDescent="0.25">
      <c r="A15" s="19">
        <v>2013</v>
      </c>
      <c r="B15" s="29">
        <v>88241919927</v>
      </c>
      <c r="C15" s="27">
        <v>118418468799</v>
      </c>
      <c r="D15" s="27">
        <v>206660388726</v>
      </c>
      <c r="E15" s="166">
        <v>1.3890905335212365</v>
      </c>
    </row>
    <row r="16" spans="1:8" x14ac:dyDescent="0.25">
      <c r="A16" s="17"/>
      <c r="B16" s="10"/>
      <c r="C16" s="10"/>
      <c r="D16" s="10"/>
      <c r="E16" s="159">
        <v>9.0996257342568443E-2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1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9" customWidth="1"/>
  </cols>
  <sheetData>
    <row r="1" spans="1:8" x14ac:dyDescent="0.25">
      <c r="C1" s="94"/>
      <c r="D1" s="94"/>
      <c r="E1" s="94"/>
      <c r="F1" s="94"/>
      <c r="G1" s="94" t="s">
        <v>506</v>
      </c>
      <c r="H1" s="94" t="s">
        <v>1215</v>
      </c>
    </row>
    <row r="3" spans="1:8" x14ac:dyDescent="0.25">
      <c r="A3" s="248" t="s">
        <v>1533</v>
      </c>
      <c r="B3" s="248"/>
    </row>
    <row r="4" spans="1:8" ht="33" customHeight="1" x14ac:dyDescent="0.25">
      <c r="A4" s="249" t="s">
        <v>1215</v>
      </c>
      <c r="B4" s="249"/>
    </row>
    <row r="5" spans="1:8" x14ac:dyDescent="0.25">
      <c r="A5" s="2" t="s">
        <v>25</v>
      </c>
      <c r="B5" s="22" t="s">
        <v>197</v>
      </c>
    </row>
    <row r="6" spans="1:8" x14ac:dyDescent="0.25">
      <c r="A6" s="18">
        <v>2004</v>
      </c>
      <c r="B6" s="20">
        <v>0.11528807630476032</v>
      </c>
    </row>
    <row r="7" spans="1:8" x14ac:dyDescent="0.25">
      <c r="A7" s="19">
        <v>2005</v>
      </c>
      <c r="B7" s="21">
        <v>0.16310155751521446</v>
      </c>
    </row>
    <row r="8" spans="1:8" x14ac:dyDescent="0.25">
      <c r="A8" s="18">
        <v>2006</v>
      </c>
      <c r="B8" s="20">
        <v>4.8064790894217675E-2</v>
      </c>
    </row>
    <row r="9" spans="1:8" x14ac:dyDescent="0.25">
      <c r="A9" s="19">
        <v>2007</v>
      </c>
      <c r="B9" s="21">
        <v>0.1027150236161178</v>
      </c>
    </row>
    <row r="10" spans="1:8" x14ac:dyDescent="0.25">
      <c r="A10" s="18">
        <v>2008</v>
      </c>
      <c r="B10" s="20">
        <v>0.10407793087109191</v>
      </c>
    </row>
    <row r="11" spans="1:8" x14ac:dyDescent="0.25">
      <c r="A11" s="19">
        <v>2009</v>
      </c>
      <c r="B11" s="21">
        <v>3.4904313520510863E-2</v>
      </c>
    </row>
    <row r="12" spans="1:8" x14ac:dyDescent="0.25">
      <c r="A12" s="18">
        <v>2010</v>
      </c>
      <c r="B12" s="20">
        <v>0.22213632893826465</v>
      </c>
    </row>
    <row r="13" spans="1:8" x14ac:dyDescent="0.25">
      <c r="A13" s="19">
        <v>2011</v>
      </c>
      <c r="B13" s="21">
        <v>0.15089037741899661</v>
      </c>
    </row>
    <row r="14" spans="1:8" x14ac:dyDescent="0.25">
      <c r="A14" s="18">
        <v>2012</v>
      </c>
      <c r="B14" s="20">
        <v>7.6427247205364493E-2</v>
      </c>
    </row>
    <row r="15" spans="1:8" x14ac:dyDescent="0.25">
      <c r="A15" s="19">
        <v>2013</v>
      </c>
      <c r="B15" s="21">
        <v>2.7366323885855741E-2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2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5.42578125" customWidth="1"/>
    <col min="2" max="3" width="18.5703125" customWidth="1"/>
    <col min="4" max="4" width="18.42578125" customWidth="1"/>
  </cols>
  <sheetData>
    <row r="1" spans="1:8" x14ac:dyDescent="0.25">
      <c r="C1" s="94" t="s">
        <v>0</v>
      </c>
      <c r="D1" s="94"/>
      <c r="E1" s="94"/>
      <c r="F1" s="94" t="s">
        <v>0</v>
      </c>
      <c r="G1" s="94" t="s">
        <v>507</v>
      </c>
      <c r="H1" s="94" t="s">
        <v>1216</v>
      </c>
    </row>
    <row r="3" spans="1:8" x14ac:dyDescent="0.25">
      <c r="A3" s="248" t="s">
        <v>1531</v>
      </c>
      <c r="B3" s="248"/>
      <c r="C3" s="248"/>
      <c r="D3" s="248"/>
    </row>
    <row r="4" spans="1:8" ht="32.25" customHeight="1" x14ac:dyDescent="0.25">
      <c r="A4" s="249" t="s">
        <v>1532</v>
      </c>
      <c r="B4" s="249"/>
      <c r="C4" s="249"/>
      <c r="D4" s="249"/>
    </row>
    <row r="5" spans="1:8" x14ac:dyDescent="0.25">
      <c r="A5" s="2" t="s">
        <v>25</v>
      </c>
      <c r="B5" s="22" t="s">
        <v>56</v>
      </c>
      <c r="C5" s="22" t="s">
        <v>57</v>
      </c>
      <c r="D5" s="22" t="s">
        <v>55</v>
      </c>
    </row>
    <row r="6" spans="1:8" x14ac:dyDescent="0.25">
      <c r="A6" s="18" t="s">
        <v>59</v>
      </c>
      <c r="B6" s="68">
        <v>273.24127199999998</v>
      </c>
      <c r="C6" s="68">
        <v>460.24557299999998</v>
      </c>
      <c r="D6" s="68">
        <v>733.4868449999999</v>
      </c>
    </row>
    <row r="7" spans="1:8" x14ac:dyDescent="0.25">
      <c r="A7" s="19" t="s">
        <v>60</v>
      </c>
      <c r="B7" s="95">
        <v>278.43690400000003</v>
      </c>
      <c r="C7" s="69">
        <v>476.88440300000002</v>
      </c>
      <c r="D7" s="69">
        <v>755.32130700000005</v>
      </c>
    </row>
    <row r="8" spans="1:8" x14ac:dyDescent="0.25">
      <c r="A8" s="18" t="s">
        <v>61</v>
      </c>
      <c r="B8" s="96">
        <v>279.78838999999999</v>
      </c>
      <c r="C8" s="68">
        <v>507.26160800000002</v>
      </c>
      <c r="D8" s="68">
        <v>787.04999799999996</v>
      </c>
    </row>
    <row r="9" spans="1:8" x14ac:dyDescent="0.25">
      <c r="A9" s="19" t="s">
        <v>62</v>
      </c>
      <c r="B9" s="95">
        <v>275.642764</v>
      </c>
      <c r="C9" s="69">
        <v>543.837445</v>
      </c>
      <c r="D9" s="69">
        <v>819.48020900000006</v>
      </c>
    </row>
    <row r="10" spans="1:8" x14ac:dyDescent="0.25">
      <c r="A10" s="18" t="s">
        <v>63</v>
      </c>
      <c r="B10" s="96">
        <v>281.62712399999998</v>
      </c>
      <c r="C10" s="68">
        <v>548.72106199999996</v>
      </c>
      <c r="D10" s="68">
        <v>830.34818599999994</v>
      </c>
    </row>
    <row r="11" spans="1:8" x14ac:dyDescent="0.25">
      <c r="A11" s="19" t="s">
        <v>64</v>
      </c>
      <c r="B11" s="95">
        <v>252.740602</v>
      </c>
      <c r="C11" s="69">
        <v>465.36327899999998</v>
      </c>
      <c r="D11" s="69">
        <v>718.103881</v>
      </c>
    </row>
    <row r="12" spans="1:8" x14ac:dyDescent="0.25">
      <c r="A12" s="18" t="s">
        <v>65</v>
      </c>
      <c r="B12" s="96">
        <v>359.99968699999999</v>
      </c>
      <c r="C12" s="68">
        <v>636.54095700000005</v>
      </c>
      <c r="D12" s="68">
        <v>996.54064400000004</v>
      </c>
    </row>
    <row r="13" spans="1:8" x14ac:dyDescent="0.25">
      <c r="A13" s="19" t="s">
        <v>3</v>
      </c>
      <c r="B13" s="95">
        <v>412.50628699999999</v>
      </c>
      <c r="C13" s="69">
        <v>713.81447400000002</v>
      </c>
      <c r="D13" s="69">
        <v>1126.3207609999999</v>
      </c>
    </row>
    <row r="14" spans="1:8" x14ac:dyDescent="0.25">
      <c r="A14" s="18" t="s">
        <v>4</v>
      </c>
      <c r="B14" s="96">
        <v>393.479647</v>
      </c>
      <c r="C14" s="68">
        <v>725.48060399999997</v>
      </c>
      <c r="D14" s="68">
        <v>1118.960251</v>
      </c>
    </row>
    <row r="15" spans="1:8" x14ac:dyDescent="0.25">
      <c r="A15" s="19">
        <v>2013</v>
      </c>
      <c r="B15" s="95">
        <v>408.61992199999997</v>
      </c>
      <c r="C15" s="69">
        <v>777.57206900000006</v>
      </c>
      <c r="D15" s="69">
        <v>1186.1919910000001</v>
      </c>
      <c r="E15" s="12"/>
    </row>
    <row r="16" spans="1:8" x14ac:dyDescent="0.25">
      <c r="A16" s="17"/>
      <c r="B16" s="10"/>
      <c r="C16" s="10"/>
      <c r="D16" s="10"/>
      <c r="E16" s="1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3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51.28515625" customWidth="1"/>
  </cols>
  <sheetData>
    <row r="1" spans="1:8" x14ac:dyDescent="0.25">
      <c r="C1" s="94" t="s">
        <v>1</v>
      </c>
      <c r="D1" s="94"/>
      <c r="E1" s="94"/>
      <c r="F1" s="94" t="s">
        <v>1</v>
      </c>
      <c r="G1" s="94" t="s">
        <v>508</v>
      </c>
      <c r="H1" s="94" t="s">
        <v>1217</v>
      </c>
    </row>
    <row r="3" spans="1:8" x14ac:dyDescent="0.25">
      <c r="A3" s="248" t="s">
        <v>1530</v>
      </c>
      <c r="B3" s="248"/>
    </row>
    <row r="4" spans="1:8" ht="30" customHeight="1" x14ac:dyDescent="0.25">
      <c r="A4" s="249" t="s">
        <v>1217</v>
      </c>
      <c r="B4" s="249"/>
    </row>
    <row r="5" spans="1:8" x14ac:dyDescent="0.25">
      <c r="A5" s="2" t="s">
        <v>25</v>
      </c>
      <c r="B5" s="22" t="s">
        <v>198</v>
      </c>
    </row>
    <row r="6" spans="1:8" x14ac:dyDescent="0.25">
      <c r="A6" s="18">
        <v>2004</v>
      </c>
      <c r="B6" s="20">
        <v>0.11123719414408856</v>
      </c>
    </row>
    <row r="7" spans="1:8" x14ac:dyDescent="0.25">
      <c r="A7" s="19">
        <v>2005</v>
      </c>
      <c r="B7" s="21">
        <v>2.976803489911261E-2</v>
      </c>
    </row>
    <row r="8" spans="1:8" x14ac:dyDescent="0.25">
      <c r="A8" s="18">
        <v>2006</v>
      </c>
      <c r="B8" s="20">
        <v>4.2006879331950318E-2</v>
      </c>
    </row>
    <row r="9" spans="1:8" x14ac:dyDescent="0.25">
      <c r="A9" s="19">
        <v>2007</v>
      </c>
      <c r="B9" s="21">
        <v>4.1204766002680304E-2</v>
      </c>
    </row>
    <row r="10" spans="1:8" x14ac:dyDescent="0.25">
      <c r="A10" s="18">
        <v>2008</v>
      </c>
      <c r="B10" s="20">
        <v>1.3262037179960743E-2</v>
      </c>
    </row>
    <row r="11" spans="1:8" x14ac:dyDescent="0.25">
      <c r="A11" s="19">
        <v>2009</v>
      </c>
      <c r="B11" s="21">
        <v>-0.13517739532943351</v>
      </c>
    </row>
    <row r="12" spans="1:8" x14ac:dyDescent="0.25">
      <c r="A12" s="18">
        <v>2010</v>
      </c>
      <c r="B12" s="20">
        <v>0.38773883607516668</v>
      </c>
    </row>
    <row r="13" spans="1:8" x14ac:dyDescent="0.25">
      <c r="A13" s="19">
        <v>2011</v>
      </c>
      <c r="B13" s="21">
        <v>0.13023063111513192</v>
      </c>
    </row>
    <row r="14" spans="1:8" x14ac:dyDescent="0.25">
      <c r="A14" s="18">
        <v>2012</v>
      </c>
      <c r="B14" s="20">
        <v>-6.5350033976688815E-3</v>
      </c>
    </row>
    <row r="15" spans="1:8" x14ac:dyDescent="0.25">
      <c r="A15" s="19">
        <v>2013</v>
      </c>
      <c r="B15" s="21">
        <v>6.0084118215920433E-2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4"/>
  <dimension ref="A1:H16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34.140625" customWidth="1"/>
    <col min="3" max="3" width="6" customWidth="1"/>
  </cols>
  <sheetData>
    <row r="1" spans="1:8" x14ac:dyDescent="0.25">
      <c r="C1" s="94"/>
      <c r="D1" s="94"/>
      <c r="E1" s="94"/>
      <c r="F1" s="94"/>
      <c r="G1" s="94" t="s">
        <v>509</v>
      </c>
      <c r="H1" s="94" t="s">
        <v>1218</v>
      </c>
    </row>
    <row r="3" spans="1:8" x14ac:dyDescent="0.25">
      <c r="A3" s="248" t="s">
        <v>1529</v>
      </c>
      <c r="B3" s="248"/>
    </row>
    <row r="4" spans="1:8" ht="30" customHeight="1" x14ac:dyDescent="0.25">
      <c r="A4" s="249" t="s">
        <v>1218</v>
      </c>
      <c r="B4" s="249"/>
    </row>
    <row r="5" spans="1:8" x14ac:dyDescent="0.25">
      <c r="A5" s="2" t="s">
        <v>25</v>
      </c>
      <c r="B5" s="22" t="s">
        <v>199</v>
      </c>
    </row>
    <row r="6" spans="1:8" x14ac:dyDescent="0.25">
      <c r="A6" s="18" t="s">
        <v>59</v>
      </c>
      <c r="B6" s="26">
        <v>32073838</v>
      </c>
    </row>
    <row r="7" spans="1:8" x14ac:dyDescent="0.25">
      <c r="A7" s="19" t="s">
        <v>60</v>
      </c>
      <c r="B7" s="27">
        <v>38719611</v>
      </c>
    </row>
    <row r="8" spans="1:8" x14ac:dyDescent="0.25">
      <c r="A8" s="18" t="s">
        <v>61</v>
      </c>
      <c r="B8" s="26">
        <v>43191160</v>
      </c>
    </row>
    <row r="9" spans="1:8" x14ac:dyDescent="0.25">
      <c r="A9" s="19" t="s">
        <v>62</v>
      </c>
      <c r="B9" s="27">
        <v>47365935</v>
      </c>
    </row>
    <row r="10" spans="1:8" x14ac:dyDescent="0.25">
      <c r="A10" s="18" t="s">
        <v>63</v>
      </c>
      <c r="B10" s="26">
        <v>50121221</v>
      </c>
    </row>
    <row r="11" spans="1:8" x14ac:dyDescent="0.25">
      <c r="A11" s="19" t="s">
        <v>64</v>
      </c>
      <c r="B11" s="27">
        <v>57123672</v>
      </c>
    </row>
    <row r="12" spans="1:8" x14ac:dyDescent="0.25">
      <c r="A12" s="18" t="s">
        <v>65</v>
      </c>
      <c r="B12" s="26">
        <v>70148155</v>
      </c>
    </row>
    <row r="13" spans="1:8" x14ac:dyDescent="0.25">
      <c r="A13" s="19" t="s">
        <v>3</v>
      </c>
      <c r="B13" s="27">
        <v>82072795</v>
      </c>
    </row>
    <row r="14" spans="1:8" x14ac:dyDescent="0.25">
      <c r="A14" s="18" t="s">
        <v>4</v>
      </c>
      <c r="B14" s="26">
        <v>88688628</v>
      </c>
    </row>
    <row r="15" spans="1:8" x14ac:dyDescent="0.25">
      <c r="A15" s="19">
        <v>2013</v>
      </c>
      <c r="B15" s="27">
        <v>89951204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5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54.28515625" customWidth="1"/>
  </cols>
  <sheetData>
    <row r="1" spans="1:8" x14ac:dyDescent="0.25">
      <c r="C1" s="94"/>
      <c r="D1" s="94"/>
      <c r="E1" s="94"/>
      <c r="F1" s="94"/>
      <c r="G1" s="94" t="s">
        <v>510</v>
      </c>
      <c r="H1" s="94" t="s">
        <v>1219</v>
      </c>
    </row>
    <row r="3" spans="1:8" x14ac:dyDescent="0.25">
      <c r="A3" s="248" t="s">
        <v>1528</v>
      </c>
      <c r="B3" s="248"/>
    </row>
    <row r="4" spans="1:8" ht="30" customHeight="1" x14ac:dyDescent="0.25">
      <c r="A4" s="249" t="s">
        <v>1219</v>
      </c>
      <c r="B4" s="249"/>
    </row>
    <row r="5" spans="1:8" x14ac:dyDescent="0.25">
      <c r="A5" s="2" t="s">
        <v>25</v>
      </c>
      <c r="B5" s="22" t="s">
        <v>200</v>
      </c>
    </row>
    <row r="6" spans="1:8" x14ac:dyDescent="0.25">
      <c r="A6" s="18">
        <v>2004</v>
      </c>
      <c r="B6" s="20">
        <v>0.10166869267701932</v>
      </c>
    </row>
    <row r="7" spans="1:8" x14ac:dyDescent="0.25">
      <c r="A7" s="19">
        <v>2005</v>
      </c>
      <c r="B7" s="21">
        <v>0.20720229989314032</v>
      </c>
    </row>
    <row r="8" spans="1:8" x14ac:dyDescent="0.25">
      <c r="A8" s="18">
        <v>2006</v>
      </c>
      <c r="B8" s="20">
        <v>0.1154853802637635</v>
      </c>
    </row>
    <row r="9" spans="1:8" x14ac:dyDescent="0.25">
      <c r="A9" s="19">
        <v>2007</v>
      </c>
      <c r="B9" s="21">
        <v>9.6658089294198168E-2</v>
      </c>
    </row>
    <row r="10" spans="1:8" x14ac:dyDescent="0.25">
      <c r="A10" s="18">
        <v>2008</v>
      </c>
      <c r="B10" s="20">
        <v>5.8170201854982909E-2</v>
      </c>
    </row>
    <row r="11" spans="1:8" x14ac:dyDescent="0.25">
      <c r="A11" s="19">
        <v>2009</v>
      </c>
      <c r="B11" s="21">
        <v>0.1397103035458773</v>
      </c>
    </row>
    <row r="12" spans="1:8" x14ac:dyDescent="0.25">
      <c r="A12" s="18">
        <v>2010</v>
      </c>
      <c r="B12" s="20">
        <v>0.22800500289967354</v>
      </c>
    </row>
    <row r="13" spans="1:8" x14ac:dyDescent="0.25">
      <c r="A13" s="19">
        <v>2011</v>
      </c>
      <c r="B13" s="21">
        <v>0.16999221148439328</v>
      </c>
    </row>
    <row r="14" spans="1:8" x14ac:dyDescent="0.25">
      <c r="A14" s="18">
        <v>2012</v>
      </c>
      <c r="B14" s="20">
        <v>8.060932980289022E-2</v>
      </c>
    </row>
    <row r="15" spans="1:8" x14ac:dyDescent="0.25">
      <c r="A15" s="19">
        <v>2013</v>
      </c>
      <c r="B15" s="21">
        <v>1.4236052901844418E-2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6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53.85546875" bestFit="1" customWidth="1"/>
  </cols>
  <sheetData>
    <row r="1" spans="1:8" x14ac:dyDescent="0.25">
      <c r="C1" s="94"/>
      <c r="D1" s="94"/>
      <c r="E1" s="94"/>
      <c r="F1" s="94"/>
      <c r="G1" s="94" t="s">
        <v>511</v>
      </c>
      <c r="H1" s="94" t="s">
        <v>1220</v>
      </c>
    </row>
    <row r="3" spans="1:8" x14ac:dyDescent="0.25">
      <c r="A3" s="248" t="s">
        <v>1527</v>
      </c>
      <c r="B3" s="248"/>
    </row>
    <row r="4" spans="1:8" ht="33" customHeight="1" x14ac:dyDescent="0.25">
      <c r="A4" s="249" t="s">
        <v>1220</v>
      </c>
      <c r="B4" s="249"/>
    </row>
    <row r="5" spans="1:8" x14ac:dyDescent="0.25">
      <c r="A5" s="2" t="s">
        <v>25</v>
      </c>
      <c r="B5" s="22" t="s">
        <v>200</v>
      </c>
    </row>
    <row r="6" spans="1:8" x14ac:dyDescent="0.25">
      <c r="A6" s="18" t="s">
        <v>67</v>
      </c>
      <c r="B6" s="20">
        <v>1.3560645930410486E-2</v>
      </c>
      <c r="C6" s="94">
        <v>1</v>
      </c>
    </row>
    <row r="7" spans="1:8" x14ac:dyDescent="0.25">
      <c r="A7" s="19" t="s">
        <v>68</v>
      </c>
      <c r="B7" s="21">
        <v>-3.303879634227929E-2</v>
      </c>
      <c r="C7" s="94">
        <v>2</v>
      </c>
    </row>
    <row r="8" spans="1:8" x14ac:dyDescent="0.25">
      <c r="A8" s="18" t="s">
        <v>69</v>
      </c>
      <c r="B8" s="20">
        <v>1.9210891127255218E-2</v>
      </c>
      <c r="C8" s="94">
        <v>3</v>
      </c>
    </row>
    <row r="9" spans="1:8" x14ac:dyDescent="0.25">
      <c r="A9" s="19" t="s">
        <v>70</v>
      </c>
      <c r="B9" s="21">
        <v>-3.046497280143072E-2</v>
      </c>
      <c r="C9" s="94">
        <v>4</v>
      </c>
    </row>
    <row r="10" spans="1:8" x14ac:dyDescent="0.25">
      <c r="A10" s="18" t="s">
        <v>71</v>
      </c>
      <c r="B10" s="20">
        <v>3.4821337991329734E-2</v>
      </c>
      <c r="C10" s="94">
        <v>5</v>
      </c>
    </row>
    <row r="11" spans="1:8" x14ac:dyDescent="0.25">
      <c r="A11" s="19" t="s">
        <v>72</v>
      </c>
      <c r="B11" s="21">
        <v>9.5049530245064542E-3</v>
      </c>
      <c r="C11" s="94">
        <v>6</v>
      </c>
    </row>
    <row r="12" spans="1:8" x14ac:dyDescent="0.25">
      <c r="A12" s="18" t="s">
        <v>73</v>
      </c>
      <c r="B12" s="20">
        <v>-2.9450033643283909E-2</v>
      </c>
      <c r="C12" s="94">
        <v>7</v>
      </c>
    </row>
    <row r="13" spans="1:8" x14ac:dyDescent="0.25">
      <c r="A13" s="19" t="s">
        <v>74</v>
      </c>
      <c r="B13" s="21">
        <v>-2.2957841836301063E-2</v>
      </c>
      <c r="C13" s="94">
        <v>8</v>
      </c>
    </row>
    <row r="14" spans="1:8" x14ac:dyDescent="0.25">
      <c r="A14" s="18" t="s">
        <v>75</v>
      </c>
      <c r="B14" s="20">
        <v>-3.1275598581912856E-3</v>
      </c>
      <c r="C14" s="94">
        <v>9</v>
      </c>
    </row>
    <row r="15" spans="1:8" x14ac:dyDescent="0.25">
      <c r="A15" s="19" t="s">
        <v>76</v>
      </c>
      <c r="B15" s="21">
        <v>4.6888818794710928E-2</v>
      </c>
      <c r="C15" s="94">
        <v>10</v>
      </c>
    </row>
    <row r="16" spans="1:8" x14ac:dyDescent="0.25">
      <c r="A16" s="18" t="s">
        <v>77</v>
      </c>
      <c r="B16" s="20">
        <v>6.6031967271472619E-2</v>
      </c>
      <c r="C16" s="94">
        <v>11</v>
      </c>
    </row>
    <row r="17" spans="1:3" x14ac:dyDescent="0.25">
      <c r="A17" s="19" t="s">
        <v>78</v>
      </c>
      <c r="B17" s="21">
        <v>9.9635582178470197E-2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7"/>
  <dimension ref="A1:H16"/>
  <sheetViews>
    <sheetView showGridLines="0" workbookViewId="0">
      <selection activeCell="B6" sqref="B6:L10"/>
    </sheetView>
  </sheetViews>
  <sheetFormatPr defaultColWidth="18.5703125" defaultRowHeight="15" x14ac:dyDescent="0.25"/>
  <cols>
    <col min="2" max="2" width="28.140625" bestFit="1" customWidth="1"/>
    <col min="3" max="3" width="19.85546875" customWidth="1"/>
    <col min="4" max="4" width="25.28515625" customWidth="1"/>
  </cols>
  <sheetData>
    <row r="1" spans="1:8" x14ac:dyDescent="0.25">
      <c r="C1" s="94"/>
      <c r="D1" s="94"/>
      <c r="E1" s="94"/>
      <c r="F1" s="94"/>
      <c r="G1" s="94" t="s">
        <v>512</v>
      </c>
      <c r="H1" s="94" t="s">
        <v>1221</v>
      </c>
    </row>
    <row r="3" spans="1:8" x14ac:dyDescent="0.25">
      <c r="A3" s="248" t="s">
        <v>1525</v>
      </c>
      <c r="B3" s="248"/>
      <c r="C3" s="248"/>
    </row>
    <row r="4" spans="1:8" ht="30" customHeight="1" x14ac:dyDescent="0.25">
      <c r="A4" s="249" t="s">
        <v>1526</v>
      </c>
      <c r="B4" s="249"/>
      <c r="C4" s="249"/>
      <c r="D4" s="249"/>
    </row>
    <row r="5" spans="1:8" x14ac:dyDescent="0.25">
      <c r="A5" s="2" t="s">
        <v>25</v>
      </c>
      <c r="B5" s="22" t="s">
        <v>201</v>
      </c>
      <c r="C5" s="22" t="s">
        <v>202</v>
      </c>
      <c r="D5" s="22" t="s">
        <v>948</v>
      </c>
    </row>
    <row r="6" spans="1:8" x14ac:dyDescent="0.25">
      <c r="A6" s="18" t="s">
        <v>59</v>
      </c>
      <c r="B6" s="68">
        <v>32.073838000000002</v>
      </c>
      <c r="C6" s="68">
        <v>181.10560100000001</v>
      </c>
      <c r="D6" s="68">
        <v>17.710019912636497</v>
      </c>
    </row>
    <row r="7" spans="1:8" x14ac:dyDescent="0.25">
      <c r="A7" s="19" t="s">
        <v>60</v>
      </c>
      <c r="B7" s="69">
        <v>38.719611</v>
      </c>
      <c r="C7" s="69">
        <v>183.38321599999998</v>
      </c>
      <c r="D7" s="69">
        <v>21.114042955817727</v>
      </c>
    </row>
    <row r="8" spans="1:8" x14ac:dyDescent="0.25">
      <c r="A8" s="18" t="s">
        <v>61</v>
      </c>
      <c r="B8" s="68">
        <v>43.191160000000004</v>
      </c>
      <c r="C8" s="68">
        <v>185.564212</v>
      </c>
      <c r="D8" s="68">
        <v>23.275587212905041</v>
      </c>
    </row>
    <row r="9" spans="1:8" x14ac:dyDescent="0.25">
      <c r="A9" s="19" t="s">
        <v>62</v>
      </c>
      <c r="B9" s="69">
        <v>47.365935</v>
      </c>
      <c r="C9" s="69">
        <v>187.64171400000001</v>
      </c>
      <c r="D9" s="69">
        <v>25.242753325094863</v>
      </c>
    </row>
    <row r="10" spans="1:8" x14ac:dyDescent="0.25">
      <c r="A10" s="18" t="s">
        <v>63</v>
      </c>
      <c r="B10" s="68">
        <v>50.121220999999998</v>
      </c>
      <c r="C10" s="68">
        <v>189.61281400000001</v>
      </c>
      <c r="D10" s="68">
        <v>26.433456654464287</v>
      </c>
    </row>
    <row r="11" spans="1:8" x14ac:dyDescent="0.25">
      <c r="A11" s="19" t="s">
        <v>64</v>
      </c>
      <c r="B11" s="69">
        <v>57.123671999999999</v>
      </c>
      <c r="C11" s="69">
        <v>191.48062999999999</v>
      </c>
      <c r="D11" s="69">
        <v>29.832611267259772</v>
      </c>
    </row>
    <row r="12" spans="1:8" x14ac:dyDescent="0.25">
      <c r="A12" s="18" t="s">
        <v>65</v>
      </c>
      <c r="B12" s="68">
        <v>70.148155000000003</v>
      </c>
      <c r="C12" s="68">
        <v>193.25260399999999</v>
      </c>
      <c r="D12" s="68">
        <v>36.298685527673406</v>
      </c>
    </row>
    <row r="13" spans="1:8" x14ac:dyDescent="0.25">
      <c r="A13" s="19" t="s">
        <v>3</v>
      </c>
      <c r="B13" s="69">
        <v>82.072794999999999</v>
      </c>
      <c r="C13" s="69">
        <v>194.93268499999999</v>
      </c>
      <c r="D13" s="69">
        <v>42.103147042785565</v>
      </c>
    </row>
    <row r="14" spans="1:8" x14ac:dyDescent="0.25">
      <c r="A14" s="18" t="s">
        <v>4</v>
      </c>
      <c r="B14" s="68">
        <v>88.688627999999994</v>
      </c>
      <c r="C14" s="68">
        <v>196.52629300000001</v>
      </c>
      <c r="D14" s="68">
        <v>45.128123390593842</v>
      </c>
    </row>
    <row r="15" spans="1:8" x14ac:dyDescent="0.25">
      <c r="A15" s="19">
        <v>2013</v>
      </c>
      <c r="B15" s="69">
        <v>89.951204000000004</v>
      </c>
      <c r="C15" s="69">
        <v>198.04331999999999</v>
      </c>
      <c r="D15" s="69">
        <v>45.419963672594463</v>
      </c>
    </row>
    <row r="16" spans="1:8" x14ac:dyDescent="0.25">
      <c r="A16" s="17"/>
      <c r="B16" s="10"/>
      <c r="C16" s="10"/>
      <c r="D16" s="10"/>
    </row>
  </sheetData>
  <mergeCells count="2">
    <mergeCell ref="A3:C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8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513</v>
      </c>
      <c r="H1" s="94" t="s">
        <v>1222</v>
      </c>
    </row>
    <row r="3" spans="1:8" x14ac:dyDescent="0.25">
      <c r="A3" s="248" t="s">
        <v>1524</v>
      </c>
      <c r="B3" s="248"/>
    </row>
    <row r="4" spans="1:8" ht="31.5" customHeight="1" x14ac:dyDescent="0.25">
      <c r="A4" s="249" t="s">
        <v>1222</v>
      </c>
      <c r="B4" s="249"/>
    </row>
    <row r="5" spans="1:8" x14ac:dyDescent="0.25">
      <c r="A5" s="2" t="s">
        <v>11</v>
      </c>
      <c r="B5" s="22" t="s">
        <v>199</v>
      </c>
    </row>
    <row r="6" spans="1:8" x14ac:dyDescent="0.25">
      <c r="A6" s="30" t="s">
        <v>81</v>
      </c>
      <c r="B6" s="11">
        <v>0.36143308320809137</v>
      </c>
      <c r="C6" s="94" t="s">
        <v>800</v>
      </c>
      <c r="D6" s="94" t="s">
        <v>804</v>
      </c>
    </row>
    <row r="7" spans="1:8" x14ac:dyDescent="0.25">
      <c r="A7" s="31" t="s">
        <v>120</v>
      </c>
      <c r="B7" s="12">
        <v>0.3542558251916228</v>
      </c>
      <c r="C7" s="94" t="s">
        <v>12</v>
      </c>
      <c r="D7" s="94" t="s">
        <v>804</v>
      </c>
    </row>
    <row r="8" spans="1:8" x14ac:dyDescent="0.25">
      <c r="A8" s="30" t="s">
        <v>83</v>
      </c>
      <c r="B8" s="11">
        <v>0.14845613406130728</v>
      </c>
      <c r="C8" s="94" t="s">
        <v>801</v>
      </c>
      <c r="D8" s="94"/>
    </row>
    <row r="9" spans="1:8" x14ac:dyDescent="0.25">
      <c r="A9" s="31" t="s">
        <v>82</v>
      </c>
      <c r="B9" s="12">
        <v>5.9128958407271566E-2</v>
      </c>
      <c r="C9" s="94" t="s">
        <v>803</v>
      </c>
      <c r="D9" s="94"/>
    </row>
    <row r="10" spans="1:8" x14ac:dyDescent="0.25">
      <c r="A10" s="30" t="s">
        <v>84</v>
      </c>
      <c r="B10" s="11">
        <v>6.5587704640395914E-2</v>
      </c>
      <c r="C10" s="94" t="s">
        <v>802</v>
      </c>
      <c r="D10" s="94"/>
    </row>
    <row r="11" spans="1:8" x14ac:dyDescent="0.25">
      <c r="A11" s="31" t="s">
        <v>10</v>
      </c>
      <c r="B11" s="12">
        <v>1.1138294491310985E-2</v>
      </c>
      <c r="C11" s="94" t="s">
        <v>805</v>
      </c>
      <c r="D11" s="94"/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69"/>
  <dimension ref="A1:H12"/>
  <sheetViews>
    <sheetView showGridLines="0" zoomScaleNormal="10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5.85546875" customWidth="1"/>
  </cols>
  <sheetData>
    <row r="1" spans="1:8" x14ac:dyDescent="0.25">
      <c r="C1" s="94"/>
      <c r="D1" s="94"/>
      <c r="E1" s="94"/>
      <c r="F1" s="94"/>
      <c r="G1" s="94" t="s">
        <v>514</v>
      </c>
      <c r="H1" s="94" t="s">
        <v>1223</v>
      </c>
    </row>
    <row r="3" spans="1:8" x14ac:dyDescent="0.25">
      <c r="A3" s="248" t="s">
        <v>1523</v>
      </c>
      <c r="B3" s="248"/>
    </row>
    <row r="4" spans="1:8" ht="32.25" customHeight="1" x14ac:dyDescent="0.25">
      <c r="A4" s="249" t="s">
        <v>1223</v>
      </c>
      <c r="B4" s="249"/>
    </row>
    <row r="5" spans="1:8" x14ac:dyDescent="0.25">
      <c r="A5" s="2" t="s">
        <v>11</v>
      </c>
      <c r="B5" s="22" t="s">
        <v>204</v>
      </c>
    </row>
    <row r="6" spans="1:8" x14ac:dyDescent="0.25">
      <c r="A6" s="30" t="s">
        <v>81</v>
      </c>
      <c r="B6" s="20">
        <v>5.9087787426556737E-2</v>
      </c>
    </row>
    <row r="7" spans="1:8" x14ac:dyDescent="0.25">
      <c r="A7" s="31" t="s">
        <v>120</v>
      </c>
      <c r="B7" s="21">
        <v>8.88248278809467E-3</v>
      </c>
    </row>
    <row r="8" spans="1:8" x14ac:dyDescent="0.25">
      <c r="A8" s="30" t="s">
        <v>83</v>
      </c>
      <c r="B8" s="20">
        <v>0.3157643327163977</v>
      </c>
    </row>
    <row r="9" spans="1:8" x14ac:dyDescent="0.25">
      <c r="A9" s="31" t="s">
        <v>82</v>
      </c>
      <c r="B9" s="21">
        <v>-6.424104894949878E-2</v>
      </c>
    </row>
    <row r="10" spans="1:8" x14ac:dyDescent="0.25">
      <c r="A10" s="30" t="s">
        <v>84</v>
      </c>
      <c r="B10" s="20">
        <v>0.25514700876521146</v>
      </c>
    </row>
    <row r="11" spans="1:8" x14ac:dyDescent="0.25">
      <c r="A11" s="31" t="s">
        <v>10</v>
      </c>
      <c r="B11" s="21">
        <v>-0.77485637030931864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0"/>
  <dimension ref="A1:H10"/>
  <sheetViews>
    <sheetView showGridLines="0" workbookViewId="0">
      <selection activeCell="B6" sqref="B6:L10"/>
    </sheetView>
  </sheetViews>
  <sheetFormatPr defaultRowHeight="15" x14ac:dyDescent="0.25"/>
  <cols>
    <col min="1" max="1" width="11.42578125" bestFit="1" customWidth="1"/>
    <col min="2" max="2" width="49.140625" customWidth="1"/>
  </cols>
  <sheetData>
    <row r="1" spans="1:8" x14ac:dyDescent="0.25">
      <c r="C1" s="94"/>
      <c r="D1" s="94"/>
      <c r="E1" s="94"/>
      <c r="F1" s="94"/>
      <c r="G1" s="94" t="s">
        <v>515</v>
      </c>
      <c r="H1" s="94" t="s">
        <v>1224</v>
      </c>
    </row>
    <row r="3" spans="1:8" x14ac:dyDescent="0.25">
      <c r="A3" s="248" t="s">
        <v>1522</v>
      </c>
      <c r="B3" s="248"/>
    </row>
    <row r="4" spans="1:8" ht="31.5" customHeight="1" x14ac:dyDescent="0.25">
      <c r="A4" s="249" t="s">
        <v>1224</v>
      </c>
      <c r="B4" s="249"/>
    </row>
    <row r="5" spans="1:8" x14ac:dyDescent="0.25">
      <c r="A5" s="2" t="s">
        <v>11</v>
      </c>
      <c r="B5" s="22" t="s">
        <v>205</v>
      </c>
    </row>
    <row r="6" spans="1:8" x14ac:dyDescent="0.25">
      <c r="A6" s="31" t="s">
        <v>83</v>
      </c>
      <c r="B6" s="24">
        <v>3.20472</v>
      </c>
      <c r="C6" s="94" t="s">
        <v>801</v>
      </c>
    </row>
    <row r="7" spans="1:8" x14ac:dyDescent="0.25">
      <c r="A7" s="30" t="s">
        <v>81</v>
      </c>
      <c r="B7" s="23">
        <v>1.813847</v>
      </c>
      <c r="C7" s="94" t="s">
        <v>800</v>
      </c>
    </row>
    <row r="8" spans="1:8" x14ac:dyDescent="0.25">
      <c r="A8" s="31" t="s">
        <v>84</v>
      </c>
      <c r="B8" s="24">
        <v>1.1992929999999999</v>
      </c>
      <c r="C8" s="94" t="s">
        <v>802</v>
      </c>
    </row>
    <row r="9" spans="1:8" x14ac:dyDescent="0.25">
      <c r="A9" s="30" t="s">
        <v>120</v>
      </c>
      <c r="B9" s="23">
        <v>0.27692499999999998</v>
      </c>
      <c r="C9" s="94" t="s">
        <v>12</v>
      </c>
    </row>
    <row r="10" spans="1:8" x14ac:dyDescent="0.25">
      <c r="A10" s="2"/>
      <c r="B10" s="22"/>
    </row>
  </sheetData>
  <sortState ref="A6:B9">
    <sortCondition descending="1" ref="B6:B9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1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17.7109375" customWidth="1"/>
    <col min="2" max="2" width="31.85546875" customWidth="1"/>
    <col min="3" max="3" width="11.5703125" bestFit="1" customWidth="1"/>
  </cols>
  <sheetData>
    <row r="1" spans="1:8" x14ac:dyDescent="0.25">
      <c r="C1" s="94"/>
      <c r="D1" s="94"/>
      <c r="E1" s="94"/>
      <c r="F1" s="94"/>
      <c r="G1" s="94" t="s">
        <v>516</v>
      </c>
      <c r="H1" s="94" t="s">
        <v>1225</v>
      </c>
    </row>
    <row r="3" spans="1:8" x14ac:dyDescent="0.25">
      <c r="A3" s="248" t="s">
        <v>1521</v>
      </c>
      <c r="B3" s="248"/>
    </row>
    <row r="4" spans="1:8" ht="30.75" customHeight="1" x14ac:dyDescent="0.25">
      <c r="A4" s="249" t="s">
        <v>1225</v>
      </c>
      <c r="B4" s="249"/>
    </row>
    <row r="5" spans="1:8" x14ac:dyDescent="0.25">
      <c r="A5" s="2" t="s">
        <v>111</v>
      </c>
      <c r="B5" s="22" t="s">
        <v>206</v>
      </c>
    </row>
    <row r="6" spans="1:8" x14ac:dyDescent="0.25">
      <c r="A6" s="30" t="s">
        <v>110</v>
      </c>
      <c r="B6" s="8">
        <v>44215629</v>
      </c>
      <c r="D6" s="32"/>
      <c r="E6" s="33"/>
      <c r="F6" s="33"/>
    </row>
    <row r="7" spans="1:8" x14ac:dyDescent="0.25">
      <c r="A7" s="31" t="s">
        <v>112</v>
      </c>
      <c r="B7" s="9">
        <v>16590831</v>
      </c>
      <c r="D7" s="32"/>
      <c r="E7" s="33"/>
      <c r="F7" s="33"/>
    </row>
    <row r="8" spans="1:8" x14ac:dyDescent="0.25">
      <c r="A8" s="30" t="s">
        <v>114</v>
      </c>
      <c r="B8" s="8">
        <v>12054513</v>
      </c>
      <c r="D8" s="32"/>
      <c r="E8" s="33"/>
      <c r="F8" s="33"/>
    </row>
    <row r="9" spans="1:8" x14ac:dyDescent="0.25">
      <c r="A9" s="31" t="s">
        <v>113</v>
      </c>
      <c r="B9" s="9">
        <v>11545219</v>
      </c>
      <c r="D9" s="32"/>
      <c r="E9" s="33"/>
      <c r="F9" s="33"/>
    </row>
    <row r="10" spans="1:8" x14ac:dyDescent="0.25">
      <c r="A10" s="30" t="s">
        <v>115</v>
      </c>
      <c r="B10" s="8">
        <v>5545012</v>
      </c>
      <c r="C10" s="72"/>
      <c r="D10" s="32"/>
      <c r="E10" s="33"/>
      <c r="F10" s="33"/>
    </row>
    <row r="11" spans="1:8" x14ac:dyDescent="0.25">
      <c r="A11" s="2"/>
      <c r="B11" s="2"/>
    </row>
  </sheetData>
  <sortState ref="A6:B10">
    <sortCondition descending="1" ref="B6:B1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3"/>
  <dimension ref="A1:H11"/>
  <sheetViews>
    <sheetView showGridLines="0" workbookViewId="0">
      <selection activeCell="B6" sqref="B6:L10"/>
    </sheetView>
  </sheetViews>
  <sheetFormatPr defaultRowHeight="15" x14ac:dyDescent="0.25"/>
  <cols>
    <col min="1" max="2" width="22.7109375" customWidth="1"/>
  </cols>
  <sheetData>
    <row r="1" spans="1:8" x14ac:dyDescent="0.25">
      <c r="C1" s="94"/>
      <c r="D1" s="94"/>
      <c r="E1" s="94"/>
      <c r="F1" s="94"/>
      <c r="G1" s="94" t="s">
        <v>517</v>
      </c>
      <c r="H1" s="94" t="s">
        <v>1226</v>
      </c>
    </row>
    <row r="3" spans="1:8" x14ac:dyDescent="0.25">
      <c r="A3" s="248" t="s">
        <v>1520</v>
      </c>
      <c r="B3" s="248"/>
    </row>
    <row r="4" spans="1:8" ht="30" customHeight="1" x14ac:dyDescent="0.25">
      <c r="A4" s="249" t="s">
        <v>1226</v>
      </c>
      <c r="B4" s="249"/>
    </row>
    <row r="5" spans="1:8" x14ac:dyDescent="0.25">
      <c r="A5" s="2" t="s">
        <v>111</v>
      </c>
      <c r="B5" s="22" t="s">
        <v>640</v>
      </c>
    </row>
    <row r="6" spans="1:8" x14ac:dyDescent="0.25">
      <c r="A6" s="30" t="s">
        <v>634</v>
      </c>
      <c r="B6" s="23">
        <v>80.399916201961275</v>
      </c>
    </row>
    <row r="7" spans="1:8" x14ac:dyDescent="0.25">
      <c r="A7" s="31" t="s">
        <v>635</v>
      </c>
      <c r="B7" s="24">
        <v>29.735492651659591</v>
      </c>
    </row>
    <row r="8" spans="1:8" x14ac:dyDescent="0.25">
      <c r="A8" s="30" t="s">
        <v>636</v>
      </c>
      <c r="B8" s="23">
        <v>32.649437535902528</v>
      </c>
    </row>
    <row r="9" spans="1:8" x14ac:dyDescent="0.25">
      <c r="A9" s="31" t="s">
        <v>637</v>
      </c>
      <c r="B9" s="24">
        <v>52.347517455929079</v>
      </c>
    </row>
    <row r="10" spans="1:8" x14ac:dyDescent="0.25">
      <c r="A10" s="30" t="s">
        <v>638</v>
      </c>
      <c r="B10" s="23">
        <v>40.093465837090889</v>
      </c>
    </row>
    <row r="11" spans="1:8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4"/>
  <dimension ref="A1:H11"/>
  <sheetViews>
    <sheetView showGridLines="0" workbookViewId="0">
      <selection activeCell="A4" sqref="A4:B4"/>
    </sheetView>
  </sheetViews>
  <sheetFormatPr defaultRowHeight="15" x14ac:dyDescent="0.25"/>
  <cols>
    <col min="1" max="1" width="25.42578125" customWidth="1"/>
    <col min="2" max="2" width="34.42578125" customWidth="1"/>
  </cols>
  <sheetData>
    <row r="1" spans="1:8" x14ac:dyDescent="0.25">
      <c r="C1" s="94"/>
      <c r="D1" s="94"/>
      <c r="E1" s="94"/>
      <c r="F1" s="94"/>
      <c r="G1" s="94" t="s">
        <v>518</v>
      </c>
      <c r="H1" s="94" t="s">
        <v>1563</v>
      </c>
    </row>
    <row r="3" spans="1:8" x14ac:dyDescent="0.25">
      <c r="A3" s="248" t="s">
        <v>1519</v>
      </c>
      <c r="B3" s="248"/>
    </row>
    <row r="4" spans="1:8" ht="32.25" customHeight="1" x14ac:dyDescent="0.25">
      <c r="A4" s="249" t="str">
        <f>H1</f>
        <v>Quantidade de embarques domésticos por real em PIB per capita gerado, por Região – mercado doméstico, 2011*</v>
      </c>
      <c r="B4" s="249"/>
    </row>
    <row r="5" spans="1:8" x14ac:dyDescent="0.25">
      <c r="A5" s="2" t="s">
        <v>111</v>
      </c>
      <c r="B5" s="22" t="s">
        <v>1562</v>
      </c>
    </row>
    <row r="6" spans="1:8" x14ac:dyDescent="0.25">
      <c r="A6" s="30" t="s">
        <v>634</v>
      </c>
      <c r="B6" s="23">
        <v>408.3384798635891</v>
      </c>
    </row>
    <row r="7" spans="1:8" x14ac:dyDescent="0.25">
      <c r="A7" s="31" t="s">
        <v>635</v>
      </c>
      <c r="B7" s="24">
        <v>1536.9560527186234</v>
      </c>
    </row>
    <row r="8" spans="1:8" x14ac:dyDescent="0.25">
      <c r="A8" s="30" t="s">
        <v>636</v>
      </c>
      <c r="B8" s="23">
        <v>368.31104921182805</v>
      </c>
    </row>
    <row r="9" spans="1:8" x14ac:dyDescent="0.25">
      <c r="A9" s="31" t="s">
        <v>637</v>
      </c>
      <c r="B9" s="24">
        <v>1406.6995388755236</v>
      </c>
    </row>
    <row r="10" spans="1:8" x14ac:dyDescent="0.25">
      <c r="A10" s="30" t="s">
        <v>638</v>
      </c>
      <c r="B10" s="23">
        <v>451.55076210066011</v>
      </c>
    </row>
    <row r="11" spans="1:8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2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17.7109375" customWidth="1"/>
    <col min="2" max="2" width="33.140625" customWidth="1"/>
  </cols>
  <sheetData>
    <row r="1" spans="1:8" x14ac:dyDescent="0.25">
      <c r="C1" s="94"/>
      <c r="D1" s="94"/>
      <c r="E1" s="94"/>
      <c r="F1" s="94"/>
      <c r="G1" s="94" t="s">
        <v>519</v>
      </c>
      <c r="H1" s="94" t="s">
        <v>1227</v>
      </c>
    </row>
    <row r="3" spans="1:8" x14ac:dyDescent="0.25">
      <c r="A3" s="248" t="s">
        <v>1518</v>
      </c>
      <c r="B3" s="248"/>
    </row>
    <row r="4" spans="1:8" ht="29.25" customHeight="1" x14ac:dyDescent="0.25">
      <c r="A4" s="249" t="s">
        <v>1227</v>
      </c>
      <c r="B4" s="249"/>
    </row>
    <row r="5" spans="1:8" x14ac:dyDescent="0.25">
      <c r="A5" s="2" t="s">
        <v>111</v>
      </c>
      <c r="B5" s="22" t="s">
        <v>206</v>
      </c>
    </row>
    <row r="6" spans="1:8" x14ac:dyDescent="0.25">
      <c r="A6" s="30" t="s">
        <v>114</v>
      </c>
      <c r="B6" s="20">
        <v>0.13401169149442402</v>
      </c>
      <c r="D6" s="32"/>
      <c r="E6" s="33"/>
      <c r="F6" s="33"/>
    </row>
    <row r="7" spans="1:8" x14ac:dyDescent="0.25">
      <c r="A7" s="31" t="s">
        <v>112</v>
      </c>
      <c r="B7" s="21">
        <v>0.18444256732794817</v>
      </c>
      <c r="D7" s="32"/>
      <c r="E7" s="33"/>
      <c r="F7" s="33"/>
    </row>
    <row r="8" spans="1:8" x14ac:dyDescent="0.25">
      <c r="A8" s="30" t="s">
        <v>115</v>
      </c>
      <c r="B8" s="20">
        <v>6.1644666812908921E-2</v>
      </c>
      <c r="D8" s="32"/>
      <c r="E8" s="33"/>
      <c r="F8" s="33"/>
    </row>
    <row r="9" spans="1:8" x14ac:dyDescent="0.25">
      <c r="A9" s="31" t="s">
        <v>110</v>
      </c>
      <c r="B9" s="21">
        <v>0.49155127484452571</v>
      </c>
      <c r="D9" s="32"/>
      <c r="E9" s="33"/>
      <c r="F9" s="33"/>
    </row>
    <row r="10" spans="1:8" x14ac:dyDescent="0.25">
      <c r="A10" s="30" t="s">
        <v>113</v>
      </c>
      <c r="B10" s="20">
        <v>0.12834979952019318</v>
      </c>
      <c r="D10" s="32"/>
      <c r="E10" s="33"/>
      <c r="F10" s="33"/>
    </row>
    <row r="11" spans="1:8" x14ac:dyDescent="0.25">
      <c r="A11" s="2"/>
      <c r="B11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3"/>
  <dimension ref="A1:H45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94"/>
      <c r="D1" s="94"/>
      <c r="E1" s="94"/>
      <c r="F1" s="94"/>
      <c r="G1" s="94" t="s">
        <v>520</v>
      </c>
      <c r="H1" s="94" t="s">
        <v>1228</v>
      </c>
    </row>
    <row r="3" spans="1:8" x14ac:dyDescent="0.25">
      <c r="A3" s="248" t="s">
        <v>1517</v>
      </c>
      <c r="B3" s="248"/>
    </row>
    <row r="4" spans="1:8" ht="34.5" customHeight="1" x14ac:dyDescent="0.25">
      <c r="A4" s="249" t="s">
        <v>1228</v>
      </c>
      <c r="B4" s="249"/>
    </row>
    <row r="5" spans="1:8" x14ac:dyDescent="0.25">
      <c r="A5" s="2" t="s">
        <v>153</v>
      </c>
      <c r="B5" s="22" t="s">
        <v>207</v>
      </c>
    </row>
    <row r="6" spans="1:8" x14ac:dyDescent="0.25">
      <c r="A6" s="55" t="s">
        <v>208</v>
      </c>
      <c r="B6" s="43">
        <v>1653554</v>
      </c>
      <c r="F6" s="70"/>
    </row>
    <row r="7" spans="1:8" x14ac:dyDescent="0.25">
      <c r="A7" s="58" t="s">
        <v>806</v>
      </c>
      <c r="B7" s="46">
        <v>1653554</v>
      </c>
      <c r="E7" s="71"/>
      <c r="F7" s="72"/>
    </row>
    <row r="8" spans="1:8" x14ac:dyDescent="0.25">
      <c r="A8" s="55" t="s">
        <v>209</v>
      </c>
      <c r="B8" s="43">
        <v>9</v>
      </c>
      <c r="E8" s="71"/>
      <c r="F8" s="72"/>
    </row>
    <row r="9" spans="1:8" x14ac:dyDescent="0.25">
      <c r="A9" s="56" t="s">
        <v>210</v>
      </c>
      <c r="B9" s="44">
        <v>371</v>
      </c>
      <c r="C9" s="32"/>
      <c r="E9" s="71"/>
      <c r="F9" s="72"/>
    </row>
    <row r="10" spans="1:8" x14ac:dyDescent="0.25">
      <c r="A10" s="55" t="s">
        <v>212</v>
      </c>
      <c r="B10" s="43">
        <v>4572</v>
      </c>
      <c r="C10" s="32"/>
      <c r="E10" s="71"/>
      <c r="F10" s="72"/>
    </row>
    <row r="11" spans="1:8" x14ac:dyDescent="0.25">
      <c r="A11" s="56" t="s">
        <v>926</v>
      </c>
      <c r="B11" s="44">
        <v>5451</v>
      </c>
      <c r="E11" s="71"/>
      <c r="F11" s="72"/>
    </row>
    <row r="12" spans="1:8" x14ac:dyDescent="0.25">
      <c r="A12" s="55" t="s">
        <v>211</v>
      </c>
      <c r="B12" s="43">
        <v>5791</v>
      </c>
      <c r="E12" s="71"/>
      <c r="F12" s="72"/>
    </row>
    <row r="13" spans="1:8" x14ac:dyDescent="0.25">
      <c r="A13" s="56" t="s">
        <v>214</v>
      </c>
      <c r="B13" s="44">
        <v>13916</v>
      </c>
      <c r="E13" s="71"/>
      <c r="F13" s="72"/>
    </row>
    <row r="14" spans="1:8" x14ac:dyDescent="0.25">
      <c r="A14" s="55" t="s">
        <v>213</v>
      </c>
      <c r="B14" s="43">
        <v>19527</v>
      </c>
      <c r="E14" s="71"/>
      <c r="F14" s="72"/>
    </row>
    <row r="15" spans="1:8" x14ac:dyDescent="0.25">
      <c r="A15" s="56" t="s">
        <v>216</v>
      </c>
      <c r="B15" s="44">
        <v>40347</v>
      </c>
      <c r="E15" s="71"/>
      <c r="F15" s="72"/>
    </row>
    <row r="16" spans="1:8" x14ac:dyDescent="0.25">
      <c r="A16" s="55" t="s">
        <v>215</v>
      </c>
      <c r="B16" s="43">
        <v>45881</v>
      </c>
      <c r="E16" s="71"/>
      <c r="F16" s="72"/>
    </row>
    <row r="17" spans="1:6" x14ac:dyDescent="0.25">
      <c r="A17" s="56" t="s">
        <v>217</v>
      </c>
      <c r="B17" s="44">
        <v>65071</v>
      </c>
      <c r="E17" s="71"/>
      <c r="F17" s="72"/>
    </row>
    <row r="18" spans="1:6" x14ac:dyDescent="0.25">
      <c r="A18" s="55" t="s">
        <v>218</v>
      </c>
      <c r="B18" s="43">
        <v>104641</v>
      </c>
      <c r="E18" s="71"/>
      <c r="F18" s="72"/>
    </row>
    <row r="19" spans="1:6" x14ac:dyDescent="0.25">
      <c r="A19" s="56" t="s">
        <v>219</v>
      </c>
      <c r="B19" s="44">
        <v>165341</v>
      </c>
      <c r="E19" s="71"/>
      <c r="F19" s="72"/>
    </row>
    <row r="20" spans="1:6" x14ac:dyDescent="0.25">
      <c r="A20" s="55" t="s">
        <v>220</v>
      </c>
      <c r="B20" s="43">
        <v>361787</v>
      </c>
      <c r="E20" s="71"/>
      <c r="F20" s="72"/>
    </row>
    <row r="21" spans="1:6" x14ac:dyDescent="0.25">
      <c r="A21" s="56" t="s">
        <v>221</v>
      </c>
      <c r="B21" s="44">
        <v>549182</v>
      </c>
      <c r="E21" s="71"/>
      <c r="F21" s="72"/>
    </row>
    <row r="22" spans="1:6" x14ac:dyDescent="0.25">
      <c r="A22" s="55" t="s">
        <v>222</v>
      </c>
      <c r="B22" s="43">
        <v>4956713</v>
      </c>
      <c r="E22" s="71"/>
      <c r="F22" s="72"/>
    </row>
    <row r="23" spans="1:6" x14ac:dyDescent="0.25">
      <c r="A23" s="233" t="s">
        <v>807</v>
      </c>
      <c r="B23" s="234">
        <v>6338600</v>
      </c>
      <c r="E23" s="71"/>
      <c r="F23" s="72"/>
    </row>
    <row r="24" spans="1:6" x14ac:dyDescent="0.25">
      <c r="A24" s="55" t="s">
        <v>223</v>
      </c>
      <c r="B24" s="43">
        <v>440</v>
      </c>
      <c r="E24" s="71"/>
      <c r="F24" s="72"/>
    </row>
    <row r="25" spans="1:6" x14ac:dyDescent="0.25">
      <c r="A25" s="56" t="s">
        <v>224</v>
      </c>
      <c r="B25" s="44">
        <v>11446</v>
      </c>
      <c r="E25" s="71"/>
      <c r="F25" s="72"/>
    </row>
    <row r="26" spans="1:6" x14ac:dyDescent="0.25">
      <c r="A26" s="55" t="s">
        <v>226</v>
      </c>
      <c r="B26" s="43">
        <v>20038</v>
      </c>
      <c r="E26" s="71"/>
      <c r="F26" s="72"/>
    </row>
    <row r="27" spans="1:6" x14ac:dyDescent="0.25">
      <c r="A27" s="56" t="s">
        <v>225</v>
      </c>
      <c r="B27" s="44">
        <v>33424</v>
      </c>
      <c r="E27" s="71"/>
      <c r="F27" s="72"/>
    </row>
    <row r="28" spans="1:6" x14ac:dyDescent="0.25">
      <c r="A28" s="55" t="s">
        <v>227</v>
      </c>
      <c r="B28" s="43">
        <v>4663477</v>
      </c>
      <c r="E28" s="71"/>
      <c r="F28" s="72"/>
    </row>
    <row r="29" spans="1:6" x14ac:dyDescent="0.25">
      <c r="A29" s="56" t="s">
        <v>228</v>
      </c>
      <c r="B29" s="44">
        <v>6300763</v>
      </c>
      <c r="E29" s="71"/>
      <c r="F29" s="72"/>
    </row>
    <row r="30" spans="1:6" x14ac:dyDescent="0.25">
      <c r="A30" s="55" t="s">
        <v>808</v>
      </c>
      <c r="B30" s="43">
        <v>11029588</v>
      </c>
      <c r="E30" s="71"/>
      <c r="F30" s="72"/>
    </row>
    <row r="31" spans="1:6" x14ac:dyDescent="0.25">
      <c r="A31" s="56" t="s">
        <v>809</v>
      </c>
      <c r="B31" s="44">
        <v>1077</v>
      </c>
      <c r="E31" s="71"/>
      <c r="F31" s="72"/>
    </row>
    <row r="32" spans="1:6" x14ac:dyDescent="0.25">
      <c r="A32" s="55" t="s">
        <v>229</v>
      </c>
      <c r="B32" s="43">
        <v>35216</v>
      </c>
      <c r="E32" s="71"/>
      <c r="F32" s="72"/>
    </row>
    <row r="33" spans="1:6" x14ac:dyDescent="0.25">
      <c r="A33" s="56" t="s">
        <v>232</v>
      </c>
      <c r="B33" s="44">
        <v>66227</v>
      </c>
      <c r="E33" s="71"/>
      <c r="F33" s="72"/>
    </row>
    <row r="34" spans="1:6" x14ac:dyDescent="0.25">
      <c r="A34" s="55" t="s">
        <v>230</v>
      </c>
      <c r="B34" s="43">
        <v>69225</v>
      </c>
      <c r="E34" s="71"/>
      <c r="F34" s="72"/>
    </row>
    <row r="35" spans="1:6" x14ac:dyDescent="0.25">
      <c r="A35" s="56" t="s">
        <v>231</v>
      </c>
      <c r="B35" s="44">
        <v>81553</v>
      </c>
      <c r="E35" s="71"/>
      <c r="F35" s="72"/>
    </row>
    <row r="36" spans="1:6" x14ac:dyDescent="0.25">
      <c r="A36" s="55" t="s">
        <v>233</v>
      </c>
      <c r="B36" s="43">
        <v>128722</v>
      </c>
      <c r="E36" s="71"/>
      <c r="F36" s="72"/>
    </row>
    <row r="37" spans="1:6" x14ac:dyDescent="0.25">
      <c r="A37" s="56" t="s">
        <v>234</v>
      </c>
      <c r="B37" s="44">
        <v>374389</v>
      </c>
      <c r="E37" s="71"/>
      <c r="F37" s="72"/>
    </row>
    <row r="38" spans="1:6" x14ac:dyDescent="0.25">
      <c r="A38" s="55" t="s">
        <v>235</v>
      </c>
      <c r="B38" s="43">
        <v>580531</v>
      </c>
      <c r="E38" s="71"/>
      <c r="F38" s="72"/>
    </row>
    <row r="39" spans="1:6" x14ac:dyDescent="0.25">
      <c r="A39" s="56" t="s">
        <v>236</v>
      </c>
      <c r="B39" s="44">
        <v>4724578</v>
      </c>
      <c r="E39" s="71"/>
      <c r="F39" s="72"/>
    </row>
    <row r="40" spans="1:6" x14ac:dyDescent="0.25">
      <c r="A40" s="55" t="s">
        <v>237</v>
      </c>
      <c r="B40" s="43">
        <v>8691883</v>
      </c>
      <c r="E40" s="71"/>
      <c r="F40" s="72"/>
    </row>
    <row r="41" spans="1:6" x14ac:dyDescent="0.25">
      <c r="A41" s="56" t="s">
        <v>238</v>
      </c>
      <c r="B41" s="44">
        <v>11473809</v>
      </c>
      <c r="E41" s="71"/>
      <c r="F41" s="72"/>
    </row>
    <row r="42" spans="1:6" x14ac:dyDescent="0.25">
      <c r="A42" s="57" t="s">
        <v>810</v>
      </c>
      <c r="B42" s="45">
        <v>26227210</v>
      </c>
      <c r="E42" s="71"/>
      <c r="F42" s="72"/>
    </row>
    <row r="43" spans="1:6" x14ac:dyDescent="0.25">
      <c r="A43" s="2" t="s">
        <v>927</v>
      </c>
      <c r="B43" s="42">
        <v>45248952</v>
      </c>
      <c r="E43" s="71"/>
      <c r="F43" s="72"/>
    </row>
    <row r="44" spans="1:6" x14ac:dyDescent="0.25">
      <c r="E44" s="71"/>
      <c r="F44" s="72"/>
    </row>
    <row r="45" spans="1:6" x14ac:dyDescent="0.25">
      <c r="E45" s="40"/>
      <c r="F45" s="41"/>
    </row>
  </sheetData>
  <sortState ref="E26:F40">
    <sortCondition descending="1" ref="F26:F40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4"/>
  <dimension ref="A1:H38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94"/>
      <c r="D1" s="94"/>
      <c r="E1" s="94"/>
      <c r="F1" s="94"/>
      <c r="G1" s="94" t="s">
        <v>521</v>
      </c>
      <c r="H1" s="94" t="s">
        <v>1229</v>
      </c>
    </row>
    <row r="3" spans="1:8" x14ac:dyDescent="0.25">
      <c r="A3" s="248" t="s">
        <v>1516</v>
      </c>
      <c r="B3" s="248"/>
    </row>
    <row r="4" spans="1:8" ht="30" customHeight="1" x14ac:dyDescent="0.25">
      <c r="A4" s="249" t="s">
        <v>1229</v>
      </c>
      <c r="B4" s="249"/>
    </row>
    <row r="5" spans="1:8" x14ac:dyDescent="0.25">
      <c r="A5" s="2" t="s">
        <v>153</v>
      </c>
      <c r="B5" s="22" t="s">
        <v>207</v>
      </c>
    </row>
    <row r="6" spans="1:8" x14ac:dyDescent="0.25">
      <c r="A6" s="77" t="s">
        <v>239</v>
      </c>
      <c r="B6" s="78">
        <v>525245</v>
      </c>
    </row>
    <row r="7" spans="1:8" x14ac:dyDescent="0.25">
      <c r="A7" s="73" t="s">
        <v>811</v>
      </c>
      <c r="B7" s="74">
        <v>525245</v>
      </c>
    </row>
    <row r="8" spans="1:8" x14ac:dyDescent="0.25">
      <c r="A8" s="77" t="s">
        <v>240</v>
      </c>
      <c r="B8" s="78">
        <v>646510</v>
      </c>
    </row>
    <row r="9" spans="1:8" x14ac:dyDescent="0.25">
      <c r="A9" s="73" t="s">
        <v>813</v>
      </c>
      <c r="B9" s="74">
        <v>646510</v>
      </c>
      <c r="C9" s="32"/>
    </row>
    <row r="10" spans="1:8" x14ac:dyDescent="0.25">
      <c r="A10" s="77" t="s">
        <v>241</v>
      </c>
      <c r="B10" s="78">
        <v>67970</v>
      </c>
      <c r="C10" s="32"/>
    </row>
    <row r="11" spans="1:8" x14ac:dyDescent="0.25">
      <c r="A11" s="75" t="s">
        <v>242</v>
      </c>
      <c r="B11" s="76">
        <v>615101</v>
      </c>
    </row>
    <row r="12" spans="1:8" x14ac:dyDescent="0.25">
      <c r="A12" s="79" t="s">
        <v>812</v>
      </c>
      <c r="B12" s="80">
        <v>683071</v>
      </c>
    </row>
    <row r="13" spans="1:8" x14ac:dyDescent="0.25">
      <c r="A13" s="75" t="s">
        <v>243</v>
      </c>
      <c r="B13" s="76">
        <v>942173</v>
      </c>
    </row>
    <row r="14" spans="1:8" x14ac:dyDescent="0.25">
      <c r="A14" s="79" t="s">
        <v>814</v>
      </c>
      <c r="B14" s="80">
        <v>942173</v>
      </c>
    </row>
    <row r="15" spans="1:8" x14ac:dyDescent="0.25">
      <c r="A15" s="75" t="s">
        <v>244</v>
      </c>
      <c r="B15" s="76">
        <v>160201</v>
      </c>
    </row>
    <row r="16" spans="1:8" x14ac:dyDescent="0.25">
      <c r="A16" s="77" t="s">
        <v>245</v>
      </c>
      <c r="B16" s="78">
        <v>868185</v>
      </c>
    </row>
    <row r="17" spans="1:2" x14ac:dyDescent="0.25">
      <c r="A17" s="73" t="s">
        <v>816</v>
      </c>
      <c r="B17" s="74">
        <v>1028386</v>
      </c>
    </row>
    <row r="18" spans="1:2" x14ac:dyDescent="0.25">
      <c r="A18" s="77" t="s">
        <v>925</v>
      </c>
      <c r="B18" s="78">
        <v>12608</v>
      </c>
    </row>
    <row r="19" spans="1:2" x14ac:dyDescent="0.25">
      <c r="A19" s="77" t="s">
        <v>246</v>
      </c>
      <c r="B19" s="78">
        <v>1150621</v>
      </c>
    </row>
    <row r="20" spans="1:2" x14ac:dyDescent="0.25">
      <c r="A20" s="73" t="s">
        <v>815</v>
      </c>
      <c r="B20" s="74">
        <v>1163229</v>
      </c>
    </row>
    <row r="21" spans="1:2" x14ac:dyDescent="0.25">
      <c r="A21" s="77" t="s">
        <v>247</v>
      </c>
      <c r="B21" s="78">
        <v>189002</v>
      </c>
    </row>
    <row r="22" spans="1:2" x14ac:dyDescent="0.25">
      <c r="A22" s="75" t="s">
        <v>248</v>
      </c>
      <c r="B22" s="76">
        <v>2825960</v>
      </c>
    </row>
    <row r="23" spans="1:2" x14ac:dyDescent="0.25">
      <c r="A23" s="79" t="s">
        <v>817</v>
      </c>
      <c r="B23" s="80">
        <v>3014962</v>
      </c>
    </row>
    <row r="24" spans="1:2" x14ac:dyDescent="0.25">
      <c r="A24" s="75" t="s">
        <v>249</v>
      </c>
      <c r="B24" s="76">
        <v>84872</v>
      </c>
    </row>
    <row r="25" spans="1:2" x14ac:dyDescent="0.25">
      <c r="A25" s="77" t="s">
        <v>250</v>
      </c>
      <c r="B25" s="78">
        <v>231319</v>
      </c>
    </row>
    <row r="26" spans="1:2" x14ac:dyDescent="0.25">
      <c r="A26" s="75" t="s">
        <v>251</v>
      </c>
      <c r="B26" s="76">
        <v>3241208</v>
      </c>
    </row>
    <row r="27" spans="1:2" x14ac:dyDescent="0.25">
      <c r="A27" s="79" t="s">
        <v>818</v>
      </c>
      <c r="B27" s="80">
        <v>3557399</v>
      </c>
    </row>
    <row r="28" spans="1:2" x14ac:dyDescent="0.25">
      <c r="A28" s="75" t="s">
        <v>820</v>
      </c>
      <c r="B28" s="76">
        <v>338</v>
      </c>
    </row>
    <row r="29" spans="1:2" x14ac:dyDescent="0.25">
      <c r="A29" s="77" t="s">
        <v>819</v>
      </c>
      <c r="B29" s="78">
        <v>445</v>
      </c>
    </row>
    <row r="30" spans="1:2" x14ac:dyDescent="0.25">
      <c r="A30" s="75" t="s">
        <v>252</v>
      </c>
      <c r="B30" s="76">
        <v>4256</v>
      </c>
    </row>
    <row r="31" spans="1:2" x14ac:dyDescent="0.25">
      <c r="A31" s="77" t="s">
        <v>253</v>
      </c>
      <c r="B31" s="78">
        <v>9986</v>
      </c>
    </row>
    <row r="32" spans="1:2" x14ac:dyDescent="0.25">
      <c r="A32" s="75" t="s">
        <v>254</v>
      </c>
      <c r="B32" s="76">
        <v>44359</v>
      </c>
    </row>
    <row r="33" spans="1:6" x14ac:dyDescent="0.25">
      <c r="A33" s="77" t="s">
        <v>255</v>
      </c>
      <c r="B33" s="78">
        <v>142842</v>
      </c>
    </row>
    <row r="34" spans="1:6" x14ac:dyDescent="0.25">
      <c r="A34" s="75" t="s">
        <v>256</v>
      </c>
      <c r="B34" s="76">
        <v>253895</v>
      </c>
    </row>
    <row r="35" spans="1:6" x14ac:dyDescent="0.25">
      <c r="A35" s="77" t="s">
        <v>257</v>
      </c>
      <c r="B35" s="78">
        <v>649956</v>
      </c>
    </row>
    <row r="36" spans="1:6" x14ac:dyDescent="0.25">
      <c r="A36" s="75" t="s">
        <v>258</v>
      </c>
      <c r="B36" s="76">
        <v>4241255</v>
      </c>
    </row>
    <row r="37" spans="1:6" x14ac:dyDescent="0.25">
      <c r="A37" s="79" t="s">
        <v>821</v>
      </c>
      <c r="B37" s="80">
        <v>5347332</v>
      </c>
      <c r="E37" s="38"/>
      <c r="F37" s="39"/>
    </row>
    <row r="38" spans="1:6" x14ac:dyDescent="0.25">
      <c r="A38" s="2" t="s">
        <v>822</v>
      </c>
      <c r="B38" s="42">
        <v>16908307</v>
      </c>
      <c r="E38" s="40"/>
      <c r="F38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5"/>
  <dimension ref="A1:H37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94"/>
      <c r="D1" s="94"/>
      <c r="E1" s="94"/>
      <c r="F1" s="94"/>
      <c r="G1" s="94" t="s">
        <v>522</v>
      </c>
      <c r="H1" s="94" t="s">
        <v>1230</v>
      </c>
    </row>
    <row r="3" spans="1:8" x14ac:dyDescent="0.25">
      <c r="A3" s="248" t="s">
        <v>1515</v>
      </c>
      <c r="B3" s="248"/>
    </row>
    <row r="4" spans="1:8" ht="30.75" customHeight="1" x14ac:dyDescent="0.25">
      <c r="A4" s="249" t="s">
        <v>1230</v>
      </c>
      <c r="B4" s="249"/>
    </row>
    <row r="5" spans="1:8" x14ac:dyDescent="0.25">
      <c r="A5" s="2" t="s">
        <v>153</v>
      </c>
      <c r="B5" s="22" t="s">
        <v>207</v>
      </c>
    </row>
    <row r="6" spans="1:8" x14ac:dyDescent="0.25">
      <c r="A6" s="75" t="s">
        <v>259</v>
      </c>
      <c r="B6" s="76">
        <v>6526</v>
      </c>
    </row>
    <row r="7" spans="1:8" x14ac:dyDescent="0.25">
      <c r="A7" s="77" t="s">
        <v>261</v>
      </c>
      <c r="B7" s="78">
        <v>13552</v>
      </c>
    </row>
    <row r="8" spans="1:8" x14ac:dyDescent="0.25">
      <c r="A8" s="75" t="s">
        <v>260</v>
      </c>
      <c r="B8" s="76">
        <v>32978</v>
      </c>
      <c r="C8" s="32"/>
    </row>
    <row r="9" spans="1:8" x14ac:dyDescent="0.25">
      <c r="A9" s="77" t="s">
        <v>262</v>
      </c>
      <c r="B9" s="78">
        <v>800167</v>
      </c>
      <c r="C9" s="32"/>
    </row>
    <row r="10" spans="1:8" x14ac:dyDescent="0.25">
      <c r="A10" s="73" t="s">
        <v>829</v>
      </c>
      <c r="B10" s="74">
        <v>853223</v>
      </c>
    </row>
    <row r="11" spans="1:8" x14ac:dyDescent="0.25">
      <c r="A11" s="77" t="s">
        <v>270</v>
      </c>
      <c r="B11" s="78">
        <v>294</v>
      </c>
    </row>
    <row r="12" spans="1:8" x14ac:dyDescent="0.25">
      <c r="A12" s="75" t="s">
        <v>271</v>
      </c>
      <c r="B12" s="76">
        <v>11727</v>
      </c>
    </row>
    <row r="13" spans="1:8" x14ac:dyDescent="0.25">
      <c r="A13" s="77" t="s">
        <v>272</v>
      </c>
      <c r="B13" s="78">
        <v>60567</v>
      </c>
    </row>
    <row r="14" spans="1:8" x14ac:dyDescent="0.25">
      <c r="A14" s="75" t="s">
        <v>273</v>
      </c>
      <c r="B14" s="76">
        <v>1418417</v>
      </c>
    </row>
    <row r="15" spans="1:8" x14ac:dyDescent="0.25">
      <c r="A15" s="79" t="s">
        <v>835</v>
      </c>
      <c r="B15" s="80">
        <v>1491005</v>
      </c>
    </row>
    <row r="16" spans="1:8" x14ac:dyDescent="0.25">
      <c r="A16" s="162" t="s">
        <v>836</v>
      </c>
      <c r="B16" s="163">
        <v>140</v>
      </c>
    </row>
    <row r="17" spans="1:2" x14ac:dyDescent="0.25">
      <c r="A17" s="155" t="s">
        <v>265</v>
      </c>
      <c r="B17" s="154">
        <v>395</v>
      </c>
    </row>
    <row r="18" spans="1:2" x14ac:dyDescent="0.25">
      <c r="A18" s="162" t="s">
        <v>264</v>
      </c>
      <c r="B18" s="163">
        <v>645</v>
      </c>
    </row>
    <row r="19" spans="1:2" x14ac:dyDescent="0.25">
      <c r="A19" s="155" t="s">
        <v>266</v>
      </c>
      <c r="B19" s="154">
        <v>31695</v>
      </c>
    </row>
    <row r="20" spans="1:2" x14ac:dyDescent="0.25">
      <c r="A20" s="162" t="s">
        <v>267</v>
      </c>
      <c r="B20" s="163">
        <v>35289</v>
      </c>
    </row>
    <row r="21" spans="1:2" x14ac:dyDescent="0.25">
      <c r="A21" s="155" t="s">
        <v>268</v>
      </c>
      <c r="B21" s="154">
        <v>87362</v>
      </c>
    </row>
    <row r="22" spans="1:2" x14ac:dyDescent="0.25">
      <c r="A22" s="162" t="s">
        <v>269</v>
      </c>
      <c r="B22" s="163">
        <v>1444942</v>
      </c>
    </row>
    <row r="23" spans="1:2" x14ac:dyDescent="0.25">
      <c r="A23" s="79" t="s">
        <v>837</v>
      </c>
      <c r="B23" s="80">
        <v>1600468</v>
      </c>
    </row>
    <row r="24" spans="1:2" x14ac:dyDescent="0.25">
      <c r="A24" s="75" t="s">
        <v>274</v>
      </c>
      <c r="B24" s="76">
        <v>8324378</v>
      </c>
    </row>
    <row r="25" spans="1:2" x14ac:dyDescent="0.25">
      <c r="A25" s="79" t="s">
        <v>838</v>
      </c>
      <c r="B25" s="80">
        <v>8324378</v>
      </c>
    </row>
    <row r="26" spans="1:2" x14ac:dyDescent="0.25">
      <c r="A26" s="2" t="s">
        <v>822</v>
      </c>
      <c r="B26" s="42">
        <v>12269074</v>
      </c>
    </row>
    <row r="36" spans="5:6" x14ac:dyDescent="0.25">
      <c r="E36" s="38"/>
      <c r="F36" s="39"/>
    </row>
    <row r="37" spans="5:6" x14ac:dyDescent="0.25">
      <c r="E37" s="40"/>
      <c r="F37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6"/>
  <dimension ref="A1:H38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94"/>
      <c r="D1" s="94"/>
      <c r="E1" s="94"/>
      <c r="F1" s="94"/>
      <c r="G1" s="94" t="s">
        <v>523</v>
      </c>
      <c r="H1" s="94" t="s">
        <v>1231</v>
      </c>
    </row>
    <row r="3" spans="1:8" x14ac:dyDescent="0.25">
      <c r="A3" s="248" t="s">
        <v>1514</v>
      </c>
      <c r="B3" s="248"/>
    </row>
    <row r="4" spans="1:8" ht="29.25" customHeight="1" x14ac:dyDescent="0.25">
      <c r="A4" s="249" t="s">
        <v>1231</v>
      </c>
      <c r="B4" s="249"/>
    </row>
    <row r="5" spans="1:8" x14ac:dyDescent="0.25">
      <c r="A5" s="2" t="s">
        <v>153</v>
      </c>
      <c r="B5" s="22" t="s">
        <v>207</v>
      </c>
    </row>
    <row r="6" spans="1:8" x14ac:dyDescent="0.25">
      <c r="A6" s="77" t="s">
        <v>276</v>
      </c>
      <c r="B6" s="78">
        <v>3</v>
      </c>
    </row>
    <row r="7" spans="1:8" x14ac:dyDescent="0.25">
      <c r="A7" s="75" t="s">
        <v>824</v>
      </c>
      <c r="B7" s="76">
        <v>8</v>
      </c>
    </row>
    <row r="8" spans="1:8" x14ac:dyDescent="0.25">
      <c r="A8" s="77" t="s">
        <v>275</v>
      </c>
      <c r="B8" s="78">
        <v>53</v>
      </c>
    </row>
    <row r="9" spans="1:8" x14ac:dyDescent="0.25">
      <c r="A9" s="75" t="s">
        <v>277</v>
      </c>
      <c r="B9" s="76">
        <v>336</v>
      </c>
      <c r="C9" s="32"/>
    </row>
    <row r="10" spans="1:8" x14ac:dyDescent="0.25">
      <c r="A10" s="77" t="s">
        <v>278</v>
      </c>
      <c r="B10" s="78">
        <v>31656</v>
      </c>
      <c r="C10" s="32"/>
    </row>
    <row r="11" spans="1:8" x14ac:dyDescent="0.25">
      <c r="A11" s="75" t="s">
        <v>279</v>
      </c>
      <c r="B11" s="76">
        <v>194900</v>
      </c>
    </row>
    <row r="12" spans="1:8" x14ac:dyDescent="0.25">
      <c r="A12" s="77" t="s">
        <v>280</v>
      </c>
      <c r="B12" s="78">
        <v>196685</v>
      </c>
    </row>
    <row r="13" spans="1:8" x14ac:dyDescent="0.25">
      <c r="A13" s="75" t="s">
        <v>281</v>
      </c>
      <c r="B13" s="76">
        <v>585010</v>
      </c>
    </row>
    <row r="14" spans="1:8" x14ac:dyDescent="0.25">
      <c r="A14" s="155" t="s">
        <v>282</v>
      </c>
      <c r="B14" s="154">
        <v>1802861</v>
      </c>
    </row>
    <row r="15" spans="1:8" x14ac:dyDescent="0.25">
      <c r="A15" s="73" t="s">
        <v>825</v>
      </c>
      <c r="B15" s="74">
        <v>2811512</v>
      </c>
    </row>
    <row r="16" spans="1:8" x14ac:dyDescent="0.25">
      <c r="A16" s="77" t="s">
        <v>285</v>
      </c>
      <c r="B16" s="78">
        <v>368</v>
      </c>
    </row>
    <row r="17" spans="1:2" x14ac:dyDescent="0.25">
      <c r="A17" s="75" t="s">
        <v>286</v>
      </c>
      <c r="B17" s="76">
        <v>441</v>
      </c>
    </row>
    <row r="18" spans="1:2" x14ac:dyDescent="0.25">
      <c r="A18" s="77" t="s">
        <v>284</v>
      </c>
      <c r="B18" s="78">
        <v>474</v>
      </c>
    </row>
    <row r="19" spans="1:2" x14ac:dyDescent="0.25">
      <c r="A19" s="75" t="s">
        <v>283</v>
      </c>
      <c r="B19" s="76">
        <v>564</v>
      </c>
    </row>
    <row r="20" spans="1:2" x14ac:dyDescent="0.25">
      <c r="A20" s="77" t="s">
        <v>289</v>
      </c>
      <c r="B20" s="78">
        <v>5906</v>
      </c>
    </row>
    <row r="21" spans="1:2" x14ac:dyDescent="0.25">
      <c r="A21" s="75" t="s">
        <v>288</v>
      </c>
      <c r="B21" s="76">
        <v>7101</v>
      </c>
    </row>
    <row r="22" spans="1:2" x14ac:dyDescent="0.25">
      <c r="A22" s="77" t="s">
        <v>287</v>
      </c>
      <c r="B22" s="78">
        <v>17636</v>
      </c>
    </row>
    <row r="23" spans="1:2" x14ac:dyDescent="0.25">
      <c r="A23" s="75" t="s">
        <v>290</v>
      </c>
      <c r="B23" s="76">
        <v>38843</v>
      </c>
    </row>
    <row r="24" spans="1:2" x14ac:dyDescent="0.25">
      <c r="A24" s="77" t="s">
        <v>291</v>
      </c>
      <c r="B24" s="78">
        <v>103447</v>
      </c>
    </row>
    <row r="25" spans="1:2" x14ac:dyDescent="0.25">
      <c r="A25" s="153" t="s">
        <v>292</v>
      </c>
      <c r="B25" s="152">
        <v>3704537</v>
      </c>
    </row>
    <row r="26" spans="1:2" x14ac:dyDescent="0.25">
      <c r="A26" s="79" t="s">
        <v>826</v>
      </c>
      <c r="B26" s="80">
        <v>3879317</v>
      </c>
    </row>
    <row r="27" spans="1:2" x14ac:dyDescent="0.25">
      <c r="A27" s="75" t="s">
        <v>293</v>
      </c>
      <c r="B27" s="76">
        <v>75</v>
      </c>
    </row>
    <row r="28" spans="1:2" x14ac:dyDescent="0.25">
      <c r="A28" s="77" t="s">
        <v>294</v>
      </c>
      <c r="B28" s="78">
        <v>77466</v>
      </c>
    </row>
    <row r="29" spans="1:2" x14ac:dyDescent="0.25">
      <c r="A29" s="75" t="s">
        <v>295</v>
      </c>
      <c r="B29" s="76">
        <v>364662</v>
      </c>
    </row>
    <row r="30" spans="1:2" x14ac:dyDescent="0.25">
      <c r="A30" s="77" t="s">
        <v>296</v>
      </c>
      <c r="B30" s="78">
        <v>523714</v>
      </c>
    </row>
    <row r="31" spans="1:2" x14ac:dyDescent="0.25">
      <c r="A31" s="75" t="s">
        <v>297</v>
      </c>
      <c r="B31" s="76">
        <v>797731</v>
      </c>
    </row>
    <row r="32" spans="1:2" x14ac:dyDescent="0.25">
      <c r="A32" s="155" t="s">
        <v>298</v>
      </c>
      <c r="B32" s="154">
        <v>3359878</v>
      </c>
    </row>
    <row r="33" spans="1:6" x14ac:dyDescent="0.25">
      <c r="A33" s="73" t="s">
        <v>827</v>
      </c>
      <c r="B33" s="74">
        <v>5123526</v>
      </c>
    </row>
    <row r="34" spans="1:6" x14ac:dyDescent="0.25">
      <c r="A34" s="2" t="s">
        <v>822</v>
      </c>
      <c r="B34" s="65">
        <v>11814355</v>
      </c>
      <c r="E34" s="81"/>
      <c r="F34" s="81"/>
    </row>
    <row r="37" spans="1:6" x14ac:dyDescent="0.25">
      <c r="E37" s="38"/>
      <c r="F37" s="39"/>
    </row>
    <row r="38" spans="1:6" x14ac:dyDescent="0.25">
      <c r="E38" s="40"/>
      <c r="F38" s="41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7"/>
  <dimension ref="A1:H51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4.5703125" customWidth="1"/>
    <col min="5" max="5" width="15.85546875" bestFit="1" customWidth="1"/>
    <col min="6" max="6" width="11.5703125" bestFit="1" customWidth="1"/>
  </cols>
  <sheetData>
    <row r="1" spans="1:8" x14ac:dyDescent="0.25">
      <c r="C1" s="94"/>
      <c r="D1" s="94"/>
      <c r="E1" s="94"/>
      <c r="F1" s="94"/>
      <c r="G1" s="94" t="s">
        <v>524</v>
      </c>
      <c r="H1" s="94" t="s">
        <v>1232</v>
      </c>
    </row>
    <row r="3" spans="1:8" x14ac:dyDescent="0.25">
      <c r="A3" s="248" t="s">
        <v>1513</v>
      </c>
      <c r="B3" s="248"/>
    </row>
    <row r="4" spans="1:8" ht="29.25" customHeight="1" x14ac:dyDescent="0.25">
      <c r="A4" s="249" t="s">
        <v>1232</v>
      </c>
      <c r="B4" s="249"/>
    </row>
    <row r="5" spans="1:8" x14ac:dyDescent="0.25">
      <c r="A5" s="2" t="s">
        <v>153</v>
      </c>
      <c r="B5" s="22" t="s">
        <v>207</v>
      </c>
    </row>
    <row r="6" spans="1:8" x14ac:dyDescent="0.25">
      <c r="A6" s="155" t="s">
        <v>299</v>
      </c>
      <c r="B6" s="154">
        <v>176955</v>
      </c>
    </row>
    <row r="7" spans="1:8" x14ac:dyDescent="0.25">
      <c r="A7" s="73" t="s">
        <v>839</v>
      </c>
      <c r="B7" s="74">
        <v>176955</v>
      </c>
    </row>
    <row r="8" spans="1:8" x14ac:dyDescent="0.25">
      <c r="A8" s="155" t="s">
        <v>300</v>
      </c>
      <c r="B8" s="154">
        <v>27593</v>
      </c>
    </row>
    <row r="9" spans="1:8" x14ac:dyDescent="0.25">
      <c r="A9" s="153" t="s">
        <v>301</v>
      </c>
      <c r="B9" s="152">
        <v>183084</v>
      </c>
      <c r="C9" s="32"/>
    </row>
    <row r="10" spans="1:8" x14ac:dyDescent="0.25">
      <c r="A10" s="155" t="s">
        <v>840</v>
      </c>
      <c r="B10" s="154">
        <v>210677</v>
      </c>
      <c r="C10" s="32"/>
    </row>
    <row r="11" spans="1:8" x14ac:dyDescent="0.25">
      <c r="A11" s="153" t="s">
        <v>303</v>
      </c>
      <c r="B11" s="152">
        <v>144</v>
      </c>
    </row>
    <row r="12" spans="1:8" x14ac:dyDescent="0.25">
      <c r="A12" s="155" t="s">
        <v>304</v>
      </c>
      <c r="B12" s="154">
        <v>28032</v>
      </c>
    </row>
    <row r="13" spans="1:8" x14ac:dyDescent="0.25">
      <c r="A13" s="153" t="s">
        <v>305</v>
      </c>
      <c r="B13" s="152">
        <v>281169</v>
      </c>
    </row>
    <row r="14" spans="1:8" x14ac:dyDescent="0.25">
      <c r="A14" s="155" t="s">
        <v>828</v>
      </c>
      <c r="B14" s="154">
        <v>309345</v>
      </c>
    </row>
    <row r="15" spans="1:8" x14ac:dyDescent="0.25">
      <c r="A15" s="153" t="s">
        <v>302</v>
      </c>
      <c r="B15" s="152">
        <v>327195</v>
      </c>
    </row>
    <row r="16" spans="1:8" x14ac:dyDescent="0.25">
      <c r="A16" s="155" t="s">
        <v>841</v>
      </c>
      <c r="B16" s="154">
        <v>327195</v>
      </c>
    </row>
    <row r="17" spans="1:2" x14ac:dyDescent="0.25">
      <c r="A17" s="153" t="s">
        <v>306</v>
      </c>
      <c r="B17" s="152">
        <v>17442</v>
      </c>
    </row>
    <row r="18" spans="1:2" x14ac:dyDescent="0.25">
      <c r="A18" s="155" t="s">
        <v>307</v>
      </c>
      <c r="B18" s="154">
        <v>22660</v>
      </c>
    </row>
    <row r="19" spans="1:2" x14ac:dyDescent="0.25">
      <c r="A19" s="153" t="s">
        <v>308</v>
      </c>
      <c r="B19" s="152">
        <v>35768</v>
      </c>
    </row>
    <row r="20" spans="1:2" x14ac:dyDescent="0.25">
      <c r="A20" s="155" t="s">
        <v>309</v>
      </c>
      <c r="B20" s="154">
        <v>469597</v>
      </c>
    </row>
    <row r="21" spans="1:2" x14ac:dyDescent="0.25">
      <c r="A21" s="153" t="s">
        <v>843</v>
      </c>
      <c r="B21" s="152">
        <v>545467</v>
      </c>
    </row>
    <row r="22" spans="1:2" x14ac:dyDescent="0.25">
      <c r="A22" s="155" t="s">
        <v>844</v>
      </c>
      <c r="B22" s="154">
        <v>33</v>
      </c>
    </row>
    <row r="23" spans="1:2" x14ac:dyDescent="0.25">
      <c r="A23" s="153" t="s">
        <v>310</v>
      </c>
      <c r="B23" s="152">
        <v>838</v>
      </c>
    </row>
    <row r="24" spans="1:2" x14ac:dyDescent="0.25">
      <c r="A24" s="155" t="s">
        <v>311</v>
      </c>
      <c r="B24" s="154">
        <v>1193</v>
      </c>
    </row>
    <row r="25" spans="1:2" x14ac:dyDescent="0.25">
      <c r="A25" s="153" t="s">
        <v>313</v>
      </c>
      <c r="B25" s="152">
        <v>1453</v>
      </c>
    </row>
    <row r="26" spans="1:2" x14ac:dyDescent="0.25">
      <c r="A26" s="155" t="s">
        <v>316</v>
      </c>
      <c r="B26" s="154">
        <v>1709</v>
      </c>
    </row>
    <row r="27" spans="1:2" x14ac:dyDescent="0.25">
      <c r="A27" s="153" t="s">
        <v>312</v>
      </c>
      <c r="B27" s="152">
        <v>2273</v>
      </c>
    </row>
    <row r="28" spans="1:2" x14ac:dyDescent="0.25">
      <c r="A28" s="155" t="s">
        <v>314</v>
      </c>
      <c r="B28" s="154">
        <v>3273</v>
      </c>
    </row>
    <row r="29" spans="1:2" x14ac:dyDescent="0.25">
      <c r="A29" s="153" t="s">
        <v>317</v>
      </c>
      <c r="B29" s="152">
        <v>5259</v>
      </c>
    </row>
    <row r="30" spans="1:2" x14ac:dyDescent="0.25">
      <c r="A30" s="155" t="s">
        <v>318</v>
      </c>
      <c r="B30" s="154">
        <v>5710</v>
      </c>
    </row>
    <row r="31" spans="1:2" x14ac:dyDescent="0.25">
      <c r="A31" s="153" t="s">
        <v>315</v>
      </c>
      <c r="B31" s="152">
        <v>12093</v>
      </c>
    </row>
    <row r="32" spans="1:2" x14ac:dyDescent="0.25">
      <c r="A32" s="155" t="s">
        <v>319</v>
      </c>
      <c r="B32" s="154">
        <v>14687</v>
      </c>
    </row>
    <row r="33" spans="1:2" x14ac:dyDescent="0.25">
      <c r="A33" s="153" t="s">
        <v>320</v>
      </c>
      <c r="B33" s="152">
        <v>25515</v>
      </c>
    </row>
    <row r="34" spans="1:2" x14ac:dyDescent="0.25">
      <c r="A34" s="155" t="s">
        <v>321</v>
      </c>
      <c r="B34" s="154">
        <v>29497</v>
      </c>
    </row>
    <row r="35" spans="1:2" x14ac:dyDescent="0.25">
      <c r="A35" s="153" t="s">
        <v>322</v>
      </c>
      <c r="B35" s="152">
        <v>31803</v>
      </c>
    </row>
    <row r="36" spans="1:2" x14ac:dyDescent="0.25">
      <c r="A36" s="155" t="s">
        <v>323</v>
      </c>
      <c r="B36" s="154">
        <v>66650</v>
      </c>
    </row>
    <row r="37" spans="1:2" x14ac:dyDescent="0.25">
      <c r="A37" s="153" t="s">
        <v>324</v>
      </c>
      <c r="B37" s="152">
        <v>1489045</v>
      </c>
    </row>
    <row r="38" spans="1:2" x14ac:dyDescent="0.25">
      <c r="A38" s="155" t="s">
        <v>848</v>
      </c>
      <c r="B38" s="154">
        <v>1691031</v>
      </c>
    </row>
    <row r="39" spans="1:2" x14ac:dyDescent="0.25">
      <c r="A39" s="153" t="s">
        <v>325</v>
      </c>
      <c r="B39" s="152">
        <v>2667</v>
      </c>
    </row>
    <row r="40" spans="1:2" x14ac:dyDescent="0.25">
      <c r="A40" s="155" t="s">
        <v>327</v>
      </c>
      <c r="B40" s="154">
        <v>3715</v>
      </c>
    </row>
    <row r="41" spans="1:2" x14ac:dyDescent="0.25">
      <c r="A41" s="153" t="s">
        <v>328</v>
      </c>
      <c r="B41" s="152">
        <v>9110</v>
      </c>
    </row>
    <row r="42" spans="1:2" x14ac:dyDescent="0.25">
      <c r="A42" s="155" t="s">
        <v>326</v>
      </c>
      <c r="B42" s="154">
        <v>9844</v>
      </c>
    </row>
    <row r="43" spans="1:2" x14ac:dyDescent="0.25">
      <c r="A43" s="153" t="s">
        <v>329</v>
      </c>
      <c r="B43" s="152">
        <v>12305</v>
      </c>
    </row>
    <row r="44" spans="1:2" x14ac:dyDescent="0.25">
      <c r="A44" s="155" t="s">
        <v>330</v>
      </c>
      <c r="B44" s="154">
        <v>17520</v>
      </c>
    </row>
    <row r="45" spans="1:2" x14ac:dyDescent="0.25">
      <c r="A45" s="153" t="s">
        <v>331</v>
      </c>
      <c r="B45" s="152">
        <v>56248</v>
      </c>
    </row>
    <row r="46" spans="1:2" x14ac:dyDescent="0.25">
      <c r="A46" s="155" t="s">
        <v>332</v>
      </c>
      <c r="B46" s="154">
        <v>100640</v>
      </c>
    </row>
    <row r="47" spans="1:2" x14ac:dyDescent="0.25">
      <c r="A47" s="153" t="s">
        <v>333</v>
      </c>
      <c r="B47" s="152">
        <v>217364</v>
      </c>
    </row>
    <row r="48" spans="1:2" x14ac:dyDescent="0.25">
      <c r="A48" s="155" t="s">
        <v>334</v>
      </c>
      <c r="B48" s="154">
        <v>262468</v>
      </c>
    </row>
    <row r="49" spans="1:2" x14ac:dyDescent="0.25">
      <c r="A49" s="153" t="s">
        <v>335</v>
      </c>
      <c r="B49" s="152">
        <v>1683256</v>
      </c>
    </row>
    <row r="50" spans="1:2" x14ac:dyDescent="0.25">
      <c r="A50" s="155" t="s">
        <v>850</v>
      </c>
      <c r="B50" s="154">
        <v>2375137</v>
      </c>
    </row>
    <row r="51" spans="1:2" x14ac:dyDescent="0.25">
      <c r="A51" s="2" t="s">
        <v>822</v>
      </c>
      <c r="B51" s="65">
        <v>5635807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8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43.85546875" bestFit="1" customWidth="1"/>
    <col min="5" max="5" width="15.85546875" bestFit="1" customWidth="1"/>
  </cols>
  <sheetData>
    <row r="1" spans="1:8" x14ac:dyDescent="0.25">
      <c r="C1" s="94"/>
      <c r="D1" s="94"/>
      <c r="E1" s="94"/>
      <c r="F1" s="94"/>
      <c r="G1" s="94" t="s">
        <v>525</v>
      </c>
      <c r="H1" s="94" t="s">
        <v>1233</v>
      </c>
    </row>
    <row r="3" spans="1:8" x14ac:dyDescent="0.25">
      <c r="A3" s="248" t="s">
        <v>1512</v>
      </c>
      <c r="B3" s="248"/>
    </row>
    <row r="4" spans="1:8" ht="32.25" customHeight="1" x14ac:dyDescent="0.25">
      <c r="A4" s="249" t="s">
        <v>1233</v>
      </c>
      <c r="B4" s="249"/>
    </row>
    <row r="5" spans="1:8" x14ac:dyDescent="0.25">
      <c r="A5" s="2" t="s">
        <v>153</v>
      </c>
      <c r="B5" s="22" t="s">
        <v>336</v>
      </c>
    </row>
    <row r="6" spans="1:8" x14ac:dyDescent="0.25">
      <c r="A6" s="77" t="s">
        <v>107</v>
      </c>
      <c r="B6" s="82">
        <v>0.12488296380918754</v>
      </c>
    </row>
    <row r="7" spans="1:8" x14ac:dyDescent="0.25">
      <c r="A7" s="75" t="s">
        <v>106</v>
      </c>
      <c r="B7" s="83">
        <v>9.4603989845280886E-2</v>
      </c>
    </row>
    <row r="8" spans="1:8" x14ac:dyDescent="0.25">
      <c r="A8" s="77" t="s">
        <v>105</v>
      </c>
      <c r="B8" s="82">
        <v>9.0604000511773988E-2</v>
      </c>
    </row>
    <row r="9" spans="1:8" x14ac:dyDescent="0.25">
      <c r="A9" s="75" t="s">
        <v>104</v>
      </c>
      <c r="B9" s="83">
        <v>6.8578617414606427E-2</v>
      </c>
      <c r="C9" s="32"/>
    </row>
    <row r="10" spans="1:8" x14ac:dyDescent="0.25">
      <c r="A10" s="77" t="s">
        <v>103</v>
      </c>
      <c r="B10" s="82">
        <v>5.3949739811036547E-2</v>
      </c>
      <c r="C10" s="32"/>
    </row>
    <row r="11" spans="1:8" x14ac:dyDescent="0.25">
      <c r="A11" s="75" t="s">
        <v>101</v>
      </c>
      <c r="B11" s="83">
        <v>5.1423141468337465E-2</v>
      </c>
    </row>
    <row r="12" spans="1:8" x14ac:dyDescent="0.25">
      <c r="A12" s="77" t="s">
        <v>102</v>
      </c>
      <c r="B12" s="82">
        <v>5.075810739188516E-2</v>
      </c>
    </row>
    <row r="13" spans="1:8" x14ac:dyDescent="0.25">
      <c r="A13" s="75" t="s">
        <v>100</v>
      </c>
      <c r="B13" s="83">
        <v>4.6162568565550961E-2</v>
      </c>
    </row>
    <row r="14" spans="1:8" x14ac:dyDescent="0.25">
      <c r="A14" s="77" t="s">
        <v>98</v>
      </c>
      <c r="B14" s="82">
        <v>4.0320835051445965E-2</v>
      </c>
    </row>
    <row r="15" spans="1:8" x14ac:dyDescent="0.25">
      <c r="A15" s="75" t="s">
        <v>99</v>
      </c>
      <c r="B15" s="83">
        <v>3.6569505617296348E-2</v>
      </c>
    </row>
    <row r="16" spans="1:8" x14ac:dyDescent="0.25">
      <c r="A16" s="77" t="s">
        <v>97</v>
      </c>
      <c r="B16" s="82">
        <v>3.5277880376259459E-2</v>
      </c>
    </row>
    <row r="17" spans="1:2" x14ac:dyDescent="0.25">
      <c r="A17" s="75" t="s">
        <v>96</v>
      </c>
      <c r="B17" s="83">
        <v>3.0758247797763726E-2</v>
      </c>
    </row>
    <row r="18" spans="1:2" x14ac:dyDescent="0.25">
      <c r="A18" s="77" t="s">
        <v>92</v>
      </c>
      <c r="B18" s="82">
        <v>1.9622657568728542E-2</v>
      </c>
    </row>
    <row r="19" spans="1:2" x14ac:dyDescent="0.25">
      <c r="A19" s="75" t="s">
        <v>95</v>
      </c>
      <c r="B19" s="83">
        <v>1.8320855622539801E-2</v>
      </c>
    </row>
    <row r="20" spans="1:2" x14ac:dyDescent="0.25">
      <c r="A20" s="77" t="s">
        <v>94</v>
      </c>
      <c r="B20" s="82">
        <v>1.7997573808186739E-2</v>
      </c>
    </row>
    <row r="21" spans="1:2" x14ac:dyDescent="0.25">
      <c r="A21" s="75" t="s">
        <v>91</v>
      </c>
      <c r="B21" s="83">
        <v>1.6207028794470228E-2</v>
      </c>
    </row>
    <row r="22" spans="1:2" x14ac:dyDescent="0.25">
      <c r="A22" s="77" t="s">
        <v>90</v>
      </c>
      <c r="B22" s="82">
        <v>1.5727003952425482E-2</v>
      </c>
    </row>
    <row r="23" spans="1:2" x14ac:dyDescent="0.25">
      <c r="A23" s="75" t="s">
        <v>93</v>
      </c>
      <c r="B23" s="83">
        <v>1.5438301167235428E-2</v>
      </c>
    </row>
    <row r="24" spans="1:2" x14ac:dyDescent="0.25">
      <c r="A24" s="77" t="s">
        <v>89</v>
      </c>
      <c r="B24" s="82">
        <v>1.2523562201627304E-2</v>
      </c>
    </row>
    <row r="25" spans="1:2" x14ac:dyDescent="0.25">
      <c r="A25" s="75" t="s">
        <v>862</v>
      </c>
      <c r="B25" s="83">
        <v>1.0254777350833856E-2</v>
      </c>
    </row>
    <row r="26" spans="1:2" x14ac:dyDescent="0.25">
      <c r="A26" s="77" t="s">
        <v>88</v>
      </c>
      <c r="B26" s="82">
        <v>0.15001864187352809</v>
      </c>
    </row>
    <row r="27" spans="1:2" x14ac:dyDescent="0.25">
      <c r="A27" s="2"/>
      <c r="B27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79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21" bestFit="1" customWidth="1"/>
    <col min="2" max="2" width="36" customWidth="1"/>
    <col min="5" max="5" width="15.85546875" bestFit="1" customWidth="1"/>
  </cols>
  <sheetData>
    <row r="1" spans="1:8" x14ac:dyDescent="0.25">
      <c r="C1" s="94"/>
      <c r="D1" s="94"/>
      <c r="E1" s="94"/>
      <c r="F1" s="94"/>
      <c r="G1" s="94" t="s">
        <v>526</v>
      </c>
      <c r="H1" s="94" t="s">
        <v>1234</v>
      </c>
    </row>
    <row r="3" spans="1:8" x14ac:dyDescent="0.25">
      <c r="A3" s="248" t="s">
        <v>1511</v>
      </c>
      <c r="B3" s="248"/>
    </row>
    <row r="4" spans="1:8" ht="29.25" customHeight="1" x14ac:dyDescent="0.25">
      <c r="A4" s="249" t="s">
        <v>1234</v>
      </c>
      <c r="B4" s="249"/>
    </row>
    <row r="5" spans="1:8" ht="30" customHeight="1" x14ac:dyDescent="0.25">
      <c r="A5" s="2" t="s">
        <v>153</v>
      </c>
      <c r="B5" s="84" t="s">
        <v>337</v>
      </c>
    </row>
    <row r="6" spans="1:8" x14ac:dyDescent="0.25">
      <c r="A6" s="77" t="s">
        <v>107</v>
      </c>
      <c r="B6" s="82">
        <v>9.7344094255718439E-2</v>
      </c>
    </row>
    <row r="7" spans="1:8" x14ac:dyDescent="0.25">
      <c r="A7" s="75" t="s">
        <v>106</v>
      </c>
      <c r="B7" s="83">
        <v>-2.2438336759865729E-3</v>
      </c>
    </row>
    <row r="8" spans="1:8" x14ac:dyDescent="0.25">
      <c r="A8" s="77" t="s">
        <v>105</v>
      </c>
      <c r="B8" s="82">
        <v>5.8594330564727404E-3</v>
      </c>
    </row>
    <row r="9" spans="1:8" x14ac:dyDescent="0.25">
      <c r="A9" s="75" t="s">
        <v>104</v>
      </c>
      <c r="B9" s="83">
        <v>-4.0181807158401694E-2</v>
      </c>
      <c r="C9" s="32"/>
    </row>
    <row r="10" spans="1:8" x14ac:dyDescent="0.25">
      <c r="A10" s="77" t="s">
        <v>103</v>
      </c>
      <c r="B10" s="82">
        <v>-1.8867069277102466E-2</v>
      </c>
      <c r="C10" s="32"/>
    </row>
    <row r="11" spans="1:8" x14ac:dyDescent="0.25">
      <c r="A11" s="75" t="s">
        <v>101</v>
      </c>
      <c r="B11" s="83">
        <v>8.9418712650929599E-2</v>
      </c>
    </row>
    <row r="12" spans="1:8" x14ac:dyDescent="0.25">
      <c r="A12" s="77" t="s">
        <v>102</v>
      </c>
      <c r="B12" s="82">
        <v>1.5096685524826237E-2</v>
      </c>
    </row>
    <row r="13" spans="1:8" x14ac:dyDescent="0.25">
      <c r="A13" s="75" t="s">
        <v>100</v>
      </c>
      <c r="B13" s="83">
        <v>-5.6646516608117481E-2</v>
      </c>
    </row>
    <row r="14" spans="1:8" x14ac:dyDescent="0.25">
      <c r="A14" s="77" t="s">
        <v>98</v>
      </c>
      <c r="B14" s="82">
        <v>-1.2652158524182222E-2</v>
      </c>
    </row>
    <row r="15" spans="1:8" x14ac:dyDescent="0.25">
      <c r="A15" s="75" t="s">
        <v>99</v>
      </c>
      <c r="B15" s="83">
        <v>-2.4937547303854446E-2</v>
      </c>
    </row>
    <row r="16" spans="1:8" x14ac:dyDescent="0.25">
      <c r="A16" s="77" t="s">
        <v>97</v>
      </c>
      <c r="B16" s="82">
        <v>1.7001759949645701E-2</v>
      </c>
    </row>
    <row r="17" spans="1:2" x14ac:dyDescent="0.25">
      <c r="A17" s="75" t="s">
        <v>96</v>
      </c>
      <c r="B17" s="83">
        <v>-6.8680300108627801E-3</v>
      </c>
    </row>
    <row r="18" spans="1:2" x14ac:dyDescent="0.25">
      <c r="A18" s="77" t="s">
        <v>92</v>
      </c>
      <c r="B18" s="82">
        <v>0.15620635032610997</v>
      </c>
    </row>
    <row r="19" spans="1:2" x14ac:dyDescent="0.25">
      <c r="A19" s="75" t="s">
        <v>95</v>
      </c>
      <c r="B19" s="83">
        <v>3.3699750672447459E-2</v>
      </c>
    </row>
    <row r="20" spans="1:2" x14ac:dyDescent="0.25">
      <c r="A20" s="77" t="s">
        <v>94</v>
      </c>
      <c r="B20" s="82">
        <v>-4.7897785506178292E-2</v>
      </c>
    </row>
    <row r="21" spans="1:2" x14ac:dyDescent="0.25">
      <c r="A21" s="75" t="s">
        <v>91</v>
      </c>
      <c r="B21" s="83">
        <v>-1.5937497728265582E-2</v>
      </c>
    </row>
    <row r="22" spans="1:2" x14ac:dyDescent="0.25">
      <c r="A22" s="77" t="s">
        <v>90</v>
      </c>
      <c r="B22" s="82">
        <v>7.2640337795052856E-2</v>
      </c>
    </row>
    <row r="23" spans="1:2" x14ac:dyDescent="0.25">
      <c r="A23" s="75" t="s">
        <v>93</v>
      </c>
      <c r="B23" s="83">
        <v>-1.6732810880694338E-2</v>
      </c>
    </row>
    <row r="24" spans="1:2" x14ac:dyDescent="0.25">
      <c r="A24" s="77" t="s">
        <v>89</v>
      </c>
      <c r="B24" s="82">
        <v>-8.3056539298908882E-2</v>
      </c>
    </row>
    <row r="25" spans="1:2" x14ac:dyDescent="0.25">
      <c r="A25" s="75" t="s">
        <v>862</v>
      </c>
      <c r="B25" s="83">
        <v>0.1231427440658408</v>
      </c>
    </row>
    <row r="26" spans="1:2" x14ac:dyDescent="0.25">
      <c r="A26" s="77" t="s">
        <v>88</v>
      </c>
      <c r="B26" s="82">
        <v>-7.8018396730068162E-2</v>
      </c>
    </row>
    <row r="27" spans="1:2" x14ac:dyDescent="0.25">
      <c r="A27" s="2"/>
      <c r="B27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0"/>
  <dimension ref="A1:H27"/>
  <sheetViews>
    <sheetView showGridLines="0" tabSelected="1" workbookViewId="0">
      <selection activeCell="B5" sqref="B5"/>
    </sheetView>
  </sheetViews>
  <sheetFormatPr defaultRowHeight="15" x14ac:dyDescent="0.25"/>
  <cols>
    <col min="1" max="1" width="54.85546875" bestFit="1" customWidth="1"/>
    <col min="2" max="3" width="36.140625" bestFit="1" customWidth="1"/>
    <col min="6" max="6" width="15.85546875" bestFit="1" customWidth="1"/>
  </cols>
  <sheetData>
    <row r="1" spans="1:8" x14ac:dyDescent="0.25">
      <c r="C1" s="94"/>
      <c r="D1" s="94"/>
      <c r="E1" s="94"/>
      <c r="F1" s="94"/>
      <c r="G1" s="94" t="s">
        <v>527</v>
      </c>
      <c r="H1" s="94" t="s">
        <v>1235</v>
      </c>
    </row>
    <row r="3" spans="1:8" x14ac:dyDescent="0.25">
      <c r="A3" s="248" t="s">
        <v>1510</v>
      </c>
      <c r="B3" s="248"/>
      <c r="C3" s="248"/>
    </row>
    <row r="4" spans="1:8" x14ac:dyDescent="0.25">
      <c r="A4" s="249" t="s">
        <v>1235</v>
      </c>
      <c r="B4" s="249"/>
      <c r="C4" s="249"/>
    </row>
    <row r="5" spans="1:8" ht="15.75" customHeight="1" x14ac:dyDescent="0.25">
      <c r="A5" s="2" t="s">
        <v>338</v>
      </c>
      <c r="B5" s="84" t="s">
        <v>350</v>
      </c>
      <c r="C5" s="84" t="s">
        <v>1565</v>
      </c>
    </row>
    <row r="6" spans="1:8" x14ac:dyDescent="0.25">
      <c r="A6" s="156" t="s">
        <v>386</v>
      </c>
      <c r="B6" s="85">
        <v>3985155</v>
      </c>
      <c r="C6" s="85">
        <v>3980821</v>
      </c>
    </row>
    <row r="7" spans="1:8" x14ac:dyDescent="0.25">
      <c r="A7" s="157" t="s">
        <v>384</v>
      </c>
      <c r="B7" s="86">
        <v>2311542</v>
      </c>
      <c r="C7" s="86">
        <v>2291297</v>
      </c>
    </row>
    <row r="8" spans="1:8" x14ac:dyDescent="0.25">
      <c r="A8" s="156" t="s">
        <v>387</v>
      </c>
      <c r="B8" s="85">
        <v>2043672</v>
      </c>
      <c r="C8" s="85">
        <v>2153710</v>
      </c>
    </row>
    <row r="9" spans="1:8" x14ac:dyDescent="0.25">
      <c r="A9" s="157" t="s">
        <v>385</v>
      </c>
      <c r="B9" s="86">
        <v>1871017</v>
      </c>
      <c r="C9" s="86">
        <v>1988545</v>
      </c>
      <c r="D9" s="32"/>
    </row>
    <row r="10" spans="1:8" x14ac:dyDescent="0.25">
      <c r="A10" s="156" t="s">
        <v>383</v>
      </c>
      <c r="B10" s="85">
        <v>1796599</v>
      </c>
      <c r="C10" s="85">
        <v>1813511</v>
      </c>
      <c r="D10" s="32"/>
    </row>
    <row r="11" spans="1:8" x14ac:dyDescent="0.25">
      <c r="A11" s="157" t="s">
        <v>388</v>
      </c>
      <c r="B11" s="86">
        <v>1519765</v>
      </c>
      <c r="C11" s="86">
        <v>1564598</v>
      </c>
    </row>
    <row r="12" spans="1:8" x14ac:dyDescent="0.25">
      <c r="A12" s="156" t="s">
        <v>342</v>
      </c>
      <c r="B12" s="85">
        <v>1501773</v>
      </c>
      <c r="C12" s="85">
        <v>1559496</v>
      </c>
    </row>
    <row r="13" spans="1:8" x14ac:dyDescent="0.25">
      <c r="A13" s="157" t="s">
        <v>382</v>
      </c>
      <c r="B13" s="86">
        <v>1518851</v>
      </c>
      <c r="C13" s="86">
        <v>1406539</v>
      </c>
    </row>
    <row r="14" spans="1:8" x14ac:dyDescent="0.25">
      <c r="A14" s="156" t="s">
        <v>380</v>
      </c>
      <c r="B14" s="85">
        <v>1338925</v>
      </c>
      <c r="C14" s="85">
        <v>1362219</v>
      </c>
    </row>
    <row r="15" spans="1:8" x14ac:dyDescent="0.25">
      <c r="A15" s="157" t="s">
        <v>863</v>
      </c>
      <c r="B15" s="86">
        <v>1166901</v>
      </c>
      <c r="C15" s="86">
        <v>1325981</v>
      </c>
    </row>
    <row r="16" spans="1:8" x14ac:dyDescent="0.25">
      <c r="A16" s="156" t="s">
        <v>340</v>
      </c>
      <c r="B16" s="85">
        <v>1276038</v>
      </c>
      <c r="C16" s="85">
        <v>1324129</v>
      </c>
    </row>
    <row r="17" spans="1:3" x14ac:dyDescent="0.25">
      <c r="A17" s="157" t="s">
        <v>912</v>
      </c>
      <c r="B17" s="86">
        <v>1233910</v>
      </c>
      <c r="C17" s="86">
        <v>1313645</v>
      </c>
    </row>
    <row r="18" spans="1:3" x14ac:dyDescent="0.25">
      <c r="A18" s="156" t="s">
        <v>928</v>
      </c>
      <c r="B18" s="85">
        <v>1276038</v>
      </c>
      <c r="C18" s="85">
        <v>1324129</v>
      </c>
    </row>
    <row r="19" spans="1:3" x14ac:dyDescent="0.25">
      <c r="A19" s="157" t="s">
        <v>389</v>
      </c>
      <c r="B19" s="86">
        <v>1354694</v>
      </c>
      <c r="C19" s="86">
        <v>1279527</v>
      </c>
    </row>
    <row r="20" spans="1:3" x14ac:dyDescent="0.25">
      <c r="A20" s="156" t="s">
        <v>913</v>
      </c>
      <c r="B20" s="85">
        <v>921875</v>
      </c>
      <c r="C20" s="85">
        <v>1197730</v>
      </c>
    </row>
    <row r="21" spans="1:3" x14ac:dyDescent="0.25">
      <c r="A21" s="157" t="s">
        <v>914</v>
      </c>
      <c r="B21" s="86">
        <v>1205477</v>
      </c>
      <c r="C21" s="86">
        <v>1170432</v>
      </c>
    </row>
    <row r="22" spans="1:3" x14ac:dyDescent="0.25">
      <c r="A22" s="156" t="s">
        <v>915</v>
      </c>
      <c r="B22" s="85">
        <v>1205044</v>
      </c>
      <c r="C22" s="85">
        <v>1132610</v>
      </c>
    </row>
    <row r="23" spans="1:3" x14ac:dyDescent="0.25">
      <c r="A23" s="157" t="s">
        <v>916</v>
      </c>
      <c r="B23" s="86">
        <v>1260247</v>
      </c>
      <c r="C23" s="86">
        <v>1084919</v>
      </c>
    </row>
    <row r="24" spans="1:3" x14ac:dyDescent="0.25">
      <c r="A24" s="156" t="s">
        <v>917</v>
      </c>
      <c r="B24" s="85">
        <v>795415</v>
      </c>
      <c r="C24" s="85">
        <v>1005721</v>
      </c>
    </row>
    <row r="25" spans="1:3" x14ac:dyDescent="0.25">
      <c r="A25" s="157" t="s">
        <v>929</v>
      </c>
      <c r="B25" s="86">
        <v>908591</v>
      </c>
      <c r="C25" s="86">
        <v>972477</v>
      </c>
    </row>
    <row r="26" spans="1:3" x14ac:dyDescent="0.25">
      <c r="A26" s="2"/>
      <c r="B26" s="2"/>
      <c r="C26" s="84"/>
    </row>
    <row r="27" spans="1:3" x14ac:dyDescent="0.25">
      <c r="A27" t="s">
        <v>339</v>
      </c>
      <c r="B27" s="94">
        <v>2012</v>
      </c>
      <c r="C27" s="94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1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20" customWidth="1"/>
    <col min="2" max="2" width="27.5703125" customWidth="1"/>
    <col min="3" max="3" width="7.140625" bestFit="1" customWidth="1"/>
  </cols>
  <sheetData>
    <row r="1" spans="1:8" x14ac:dyDescent="0.25">
      <c r="C1" s="94"/>
      <c r="D1" s="94"/>
      <c r="E1" s="94"/>
      <c r="F1" s="94"/>
      <c r="G1" s="94" t="s">
        <v>528</v>
      </c>
      <c r="H1" s="94" t="s">
        <v>1236</v>
      </c>
    </row>
    <row r="3" spans="1:8" x14ac:dyDescent="0.25">
      <c r="A3" s="248" t="s">
        <v>1509</v>
      </c>
      <c r="B3" s="248"/>
    </row>
    <row r="4" spans="1:8" ht="18" customHeight="1" x14ac:dyDescent="0.25">
      <c r="A4" s="249" t="s">
        <v>1236</v>
      </c>
      <c r="B4" s="249"/>
    </row>
    <row r="5" spans="1:8" x14ac:dyDescent="0.25">
      <c r="A5" s="2" t="s">
        <v>25</v>
      </c>
      <c r="B5" s="22" t="s">
        <v>351</v>
      </c>
    </row>
    <row r="6" spans="1:8" x14ac:dyDescent="0.25">
      <c r="A6" s="146">
        <v>2004</v>
      </c>
      <c r="B6" s="26">
        <v>29126812097</v>
      </c>
    </row>
    <row r="7" spans="1:8" x14ac:dyDescent="0.25">
      <c r="A7" s="147">
        <v>2005</v>
      </c>
      <c r="B7" s="27">
        <v>35095132394</v>
      </c>
    </row>
    <row r="8" spans="1:8" x14ac:dyDescent="0.25">
      <c r="A8" s="146">
        <v>2006</v>
      </c>
      <c r="B8" s="26">
        <v>40515789104</v>
      </c>
    </row>
    <row r="9" spans="1:8" x14ac:dyDescent="0.25">
      <c r="A9" s="147">
        <v>2007</v>
      </c>
      <c r="B9" s="27">
        <v>45735707597</v>
      </c>
    </row>
    <row r="10" spans="1:8" x14ac:dyDescent="0.25">
      <c r="A10" s="146">
        <v>2008</v>
      </c>
      <c r="B10" s="26">
        <v>49710841604</v>
      </c>
    </row>
    <row r="11" spans="1:8" x14ac:dyDescent="0.25">
      <c r="A11" s="147">
        <v>2009</v>
      </c>
      <c r="B11" s="27">
        <v>56846933658</v>
      </c>
    </row>
    <row r="12" spans="1:8" x14ac:dyDescent="0.25">
      <c r="A12" s="146">
        <v>2010</v>
      </c>
      <c r="B12" s="26">
        <v>70279463281</v>
      </c>
      <c r="C12" s="12"/>
    </row>
    <row r="13" spans="1:8" x14ac:dyDescent="0.25">
      <c r="A13" s="147">
        <v>2011</v>
      </c>
      <c r="B13" s="27">
        <v>81461989545</v>
      </c>
      <c r="C13" s="12"/>
    </row>
    <row r="14" spans="1:8" x14ac:dyDescent="0.25">
      <c r="A14" s="146">
        <v>2012</v>
      </c>
      <c r="B14" s="26">
        <v>87046717803</v>
      </c>
      <c r="C14" s="12"/>
    </row>
    <row r="15" spans="1:8" x14ac:dyDescent="0.25">
      <c r="A15" s="19">
        <v>2013</v>
      </c>
      <c r="B15" s="27">
        <v>88241919927</v>
      </c>
      <c r="C15" s="12"/>
    </row>
    <row r="16" spans="1:8" x14ac:dyDescent="0.25">
      <c r="A16" s="17"/>
      <c r="B16" s="10"/>
      <c r="C16" s="12"/>
    </row>
    <row r="17" spans="3:3" x14ac:dyDescent="0.25">
      <c r="C17" s="1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2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33.28515625" customWidth="1"/>
  </cols>
  <sheetData>
    <row r="1" spans="1:8" x14ac:dyDescent="0.25">
      <c r="C1" s="94"/>
      <c r="D1" s="94"/>
      <c r="E1" s="94"/>
      <c r="F1" s="94"/>
      <c r="G1" s="94" t="s">
        <v>529</v>
      </c>
      <c r="H1" s="94" t="s">
        <v>1237</v>
      </c>
    </row>
    <row r="3" spans="1:8" x14ac:dyDescent="0.25">
      <c r="A3" s="248" t="s">
        <v>1508</v>
      </c>
      <c r="B3" s="248"/>
    </row>
    <row r="4" spans="1:8" ht="31.5" customHeight="1" x14ac:dyDescent="0.25">
      <c r="A4" s="249" t="s">
        <v>1237</v>
      </c>
      <c r="B4" s="249"/>
    </row>
    <row r="5" spans="1:8" x14ac:dyDescent="0.25">
      <c r="A5" s="2" t="s">
        <v>25</v>
      </c>
      <c r="B5" s="22" t="s">
        <v>197</v>
      </c>
    </row>
    <row r="6" spans="1:8" x14ac:dyDescent="0.25">
      <c r="A6" s="18">
        <v>2004</v>
      </c>
      <c r="B6" s="20">
        <v>0.11925197546601442</v>
      </c>
    </row>
    <row r="7" spans="1:8" x14ac:dyDescent="0.25">
      <c r="A7" s="19">
        <v>2005</v>
      </c>
      <c r="B7" s="21">
        <v>0.2049081196089676</v>
      </c>
    </row>
    <row r="8" spans="1:8" x14ac:dyDescent="0.25">
      <c r="A8" s="18">
        <v>2006</v>
      </c>
      <c r="B8" s="20">
        <v>0.15445608379943701</v>
      </c>
    </row>
    <row r="9" spans="1:8" x14ac:dyDescent="0.25">
      <c r="A9" s="19">
        <v>2007</v>
      </c>
      <c r="B9" s="21">
        <v>0.12883664883339649</v>
      </c>
    </row>
    <row r="10" spans="1:8" x14ac:dyDescent="0.25">
      <c r="A10" s="18">
        <v>2008</v>
      </c>
      <c r="B10" s="20">
        <v>8.6915327560401531E-2</v>
      </c>
    </row>
    <row r="11" spans="1:8" x14ac:dyDescent="0.25">
      <c r="A11" s="19">
        <v>2009</v>
      </c>
      <c r="B11" s="21">
        <v>0.14355202655482283</v>
      </c>
    </row>
    <row r="12" spans="1:8" x14ac:dyDescent="0.25">
      <c r="A12" s="18">
        <v>2010</v>
      </c>
      <c r="B12" s="20">
        <v>0.23629294948100787</v>
      </c>
    </row>
    <row r="13" spans="1:8" x14ac:dyDescent="0.25">
      <c r="A13" s="19">
        <v>2011</v>
      </c>
      <c r="B13" s="21">
        <v>0.15911513466300456</v>
      </c>
    </row>
    <row r="14" spans="1:8" x14ac:dyDescent="0.25">
      <c r="A14" s="18">
        <v>2012</v>
      </c>
      <c r="B14" s="20">
        <v>6.8556246774637994E-2</v>
      </c>
    </row>
    <row r="15" spans="1:8" x14ac:dyDescent="0.25">
      <c r="A15" s="19">
        <v>2013</v>
      </c>
      <c r="B15" s="21">
        <v>1.3730582314486857E-2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3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94"/>
      <c r="D1" s="94"/>
      <c r="E1" s="94"/>
      <c r="F1" s="94"/>
      <c r="G1" s="94" t="s">
        <v>530</v>
      </c>
      <c r="H1" s="94" t="s">
        <v>1238</v>
      </c>
    </row>
    <row r="3" spans="1:8" x14ac:dyDescent="0.25">
      <c r="A3" s="248" t="s">
        <v>1507</v>
      </c>
      <c r="B3" s="248"/>
    </row>
    <row r="4" spans="1:8" ht="28.5" customHeight="1" x14ac:dyDescent="0.25">
      <c r="A4" s="249" t="s">
        <v>1238</v>
      </c>
      <c r="B4" s="249"/>
    </row>
    <row r="5" spans="1:8" x14ac:dyDescent="0.25">
      <c r="A5" s="2" t="s">
        <v>40</v>
      </c>
      <c r="B5" s="22" t="s">
        <v>197</v>
      </c>
    </row>
    <row r="6" spans="1:8" x14ac:dyDescent="0.25">
      <c r="A6" s="18" t="s">
        <v>67</v>
      </c>
      <c r="B6" s="20">
        <v>-7.0676153754064309E-3</v>
      </c>
      <c r="C6" s="94">
        <v>1</v>
      </c>
    </row>
    <row r="7" spans="1:8" x14ac:dyDescent="0.25">
      <c r="A7" s="19" t="s">
        <v>68</v>
      </c>
      <c r="B7" s="21">
        <v>-3.9598105374149199E-2</v>
      </c>
      <c r="C7" s="94">
        <v>2</v>
      </c>
    </row>
    <row r="8" spans="1:8" x14ac:dyDescent="0.25">
      <c r="A8" s="18" t="s">
        <v>69</v>
      </c>
      <c r="B8" s="20">
        <v>1.239482816467084E-2</v>
      </c>
      <c r="C8" s="94">
        <v>3</v>
      </c>
    </row>
    <row r="9" spans="1:8" x14ac:dyDescent="0.25">
      <c r="A9" s="19" t="s">
        <v>70</v>
      </c>
      <c r="B9" s="21">
        <v>-3.2149225673177122E-2</v>
      </c>
      <c r="C9" s="94">
        <v>4</v>
      </c>
    </row>
    <row r="10" spans="1:8" x14ac:dyDescent="0.25">
      <c r="A10" s="18" t="s">
        <v>71</v>
      </c>
      <c r="B10" s="20">
        <v>5.3274263092264719E-2</v>
      </c>
      <c r="C10" s="94">
        <v>5</v>
      </c>
    </row>
    <row r="11" spans="1:8" x14ac:dyDescent="0.25">
      <c r="A11" s="19" t="s">
        <v>72</v>
      </c>
      <c r="B11" s="21">
        <v>2.9349003702336517E-2</v>
      </c>
      <c r="C11" s="94">
        <v>6</v>
      </c>
    </row>
    <row r="12" spans="1:8" x14ac:dyDescent="0.25">
      <c r="A12" s="18" t="s">
        <v>73</v>
      </c>
      <c r="B12" s="20">
        <v>-1.0106681285007626E-2</v>
      </c>
      <c r="C12" s="94">
        <v>7</v>
      </c>
    </row>
    <row r="13" spans="1:8" x14ac:dyDescent="0.25">
      <c r="A13" s="19" t="s">
        <v>74</v>
      </c>
      <c r="B13" s="21">
        <v>-4.102534098890811E-3</v>
      </c>
      <c r="C13" s="94">
        <v>8</v>
      </c>
    </row>
    <row r="14" spans="1:8" x14ac:dyDescent="0.25">
      <c r="A14" s="18" t="s">
        <v>75</v>
      </c>
      <c r="B14" s="20">
        <v>-5.2657140833260374E-3</v>
      </c>
      <c r="C14" s="94">
        <v>9</v>
      </c>
    </row>
    <row r="15" spans="1:8" x14ac:dyDescent="0.25">
      <c r="A15" s="19" t="s">
        <v>76</v>
      </c>
      <c r="B15" s="21">
        <v>4.1958292568869474E-2</v>
      </c>
      <c r="C15" s="94">
        <v>10</v>
      </c>
    </row>
    <row r="16" spans="1:8" x14ac:dyDescent="0.25">
      <c r="A16" s="18" t="s">
        <v>77</v>
      </c>
      <c r="B16" s="20">
        <v>4.5902026264244229E-2</v>
      </c>
      <c r="C16" s="94">
        <v>11</v>
      </c>
    </row>
    <row r="17" spans="1:3" x14ac:dyDescent="0.25">
      <c r="A17" s="19" t="s">
        <v>78</v>
      </c>
      <c r="B17" s="21">
        <v>8.068559830797202E-2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4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4" width="25.85546875" customWidth="1"/>
  </cols>
  <sheetData>
    <row r="1" spans="1:8" x14ac:dyDescent="0.25">
      <c r="C1" s="94"/>
      <c r="D1" s="94"/>
      <c r="E1" s="94"/>
      <c r="F1" s="94"/>
      <c r="G1" s="94" t="s">
        <v>531</v>
      </c>
      <c r="H1" s="94" t="s">
        <v>1239</v>
      </c>
    </row>
    <row r="3" spans="1:8" x14ac:dyDescent="0.25">
      <c r="A3" s="248" t="s">
        <v>1506</v>
      </c>
      <c r="B3" s="248"/>
      <c r="C3" s="248"/>
      <c r="D3" s="248"/>
    </row>
    <row r="4" spans="1:8" x14ac:dyDescent="0.25">
      <c r="A4" s="249" t="s">
        <v>1239</v>
      </c>
      <c r="B4" s="249"/>
      <c r="C4" s="249"/>
      <c r="D4" s="249"/>
    </row>
    <row r="5" spans="1:8" x14ac:dyDescent="0.25">
      <c r="A5" s="2" t="s">
        <v>25</v>
      </c>
      <c r="B5" s="22" t="s">
        <v>352</v>
      </c>
      <c r="C5" s="22" t="s">
        <v>26</v>
      </c>
      <c r="D5" s="22" t="s">
        <v>353</v>
      </c>
    </row>
    <row r="6" spans="1:8" x14ac:dyDescent="0.25">
      <c r="A6" s="18">
        <v>2004</v>
      </c>
      <c r="B6" s="20">
        <v>0.11925197546601442</v>
      </c>
      <c r="C6" s="20">
        <v>5.7099999999999998E-2</v>
      </c>
      <c r="D6" s="20">
        <v>1.3226867649451135E-2</v>
      </c>
      <c r="E6" s="21"/>
    </row>
    <row r="7" spans="1:8" x14ac:dyDescent="0.25">
      <c r="A7" s="19">
        <v>2005</v>
      </c>
      <c r="B7" s="21">
        <v>0.2049081196089676</v>
      </c>
      <c r="C7" s="21">
        <v>3.1600000000000003E-2</v>
      </c>
      <c r="D7" s="21">
        <v>1.2576170960057809E-2</v>
      </c>
      <c r="E7" s="21"/>
    </row>
    <row r="8" spans="1:8" x14ac:dyDescent="0.25">
      <c r="A8" s="18">
        <v>2006</v>
      </c>
      <c r="B8" s="20">
        <v>0.15445608379943701</v>
      </c>
      <c r="C8" s="20">
        <v>3.9599999999999996E-2</v>
      </c>
      <c r="D8" s="20">
        <v>1.1893105855445452E-2</v>
      </c>
      <c r="E8" s="21"/>
    </row>
    <row r="9" spans="1:8" x14ac:dyDescent="0.25">
      <c r="A9" s="19">
        <v>2007</v>
      </c>
      <c r="B9" s="21">
        <v>0.12883664883339649</v>
      </c>
      <c r="C9" s="21">
        <v>6.0899999999999996E-2</v>
      </c>
      <c r="D9" s="21">
        <v>1.1195596271548203E-2</v>
      </c>
      <c r="E9" s="21"/>
    </row>
    <row r="10" spans="1:8" x14ac:dyDescent="0.25">
      <c r="A10" s="18">
        <v>2008</v>
      </c>
      <c r="B10" s="20">
        <v>8.6915327560401531E-2</v>
      </c>
      <c r="C10" s="20">
        <v>5.1699999999999996E-2</v>
      </c>
      <c r="D10" s="20">
        <v>1.0504593877244117E-2</v>
      </c>
      <c r="E10" s="21"/>
    </row>
    <row r="11" spans="1:8" x14ac:dyDescent="0.25">
      <c r="A11" s="19">
        <v>2009</v>
      </c>
      <c r="B11" s="21">
        <v>0.14355202655482283</v>
      </c>
      <c r="C11" s="21">
        <v>-3.3E-3</v>
      </c>
      <c r="D11" s="21">
        <v>9.8506844584880238E-3</v>
      </c>
      <c r="E11" s="21"/>
    </row>
    <row r="12" spans="1:8" x14ac:dyDescent="0.25">
      <c r="A12" s="18">
        <v>2010</v>
      </c>
      <c r="B12" s="20">
        <v>0.23629294948100787</v>
      </c>
      <c r="C12" s="20">
        <v>7.5300000000000006E-2</v>
      </c>
      <c r="D12" s="20">
        <v>9.2540639750349207E-3</v>
      </c>
      <c r="E12" s="21"/>
    </row>
    <row r="13" spans="1:8" x14ac:dyDescent="0.25">
      <c r="A13" s="19">
        <v>2011</v>
      </c>
      <c r="B13" s="21">
        <v>0.15911513466300456</v>
      </c>
      <c r="C13" s="21">
        <v>2.7300000000000001E-2</v>
      </c>
      <c r="D13" s="21">
        <v>8.693704329076013E-3</v>
      </c>
      <c r="E13" s="21"/>
    </row>
    <row r="14" spans="1:8" x14ac:dyDescent="0.25">
      <c r="A14" s="18">
        <v>2012</v>
      </c>
      <c r="B14" s="20">
        <v>6.8556246774637994E-2</v>
      </c>
      <c r="C14" s="20">
        <v>1.03E-2</v>
      </c>
      <c r="D14" s="20">
        <v>8.1751708288428926E-3</v>
      </c>
      <c r="E14" s="21"/>
    </row>
    <row r="15" spans="1:8" x14ac:dyDescent="0.25">
      <c r="A15" s="19">
        <v>2013</v>
      </c>
      <c r="B15" s="21">
        <v>1.3730582314486857E-2</v>
      </c>
      <c r="C15" s="21">
        <v>2.4900000000000002E-2</v>
      </c>
      <c r="D15" s="21">
        <v>7.7192063048785453E-3</v>
      </c>
      <c r="E15" s="21"/>
    </row>
    <row r="16" spans="1:8" x14ac:dyDescent="0.25">
      <c r="A16" s="17"/>
      <c r="B16" s="10"/>
      <c r="C16" s="10"/>
      <c r="D16" s="10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5"/>
  <dimension ref="A1:H24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23.42578125" customWidth="1"/>
    <col min="3" max="5" width="23.140625" bestFit="1" customWidth="1"/>
  </cols>
  <sheetData>
    <row r="1" spans="1:8" x14ac:dyDescent="0.25">
      <c r="C1" s="94"/>
      <c r="D1" s="94"/>
      <c r="E1" s="94"/>
      <c r="F1" s="94"/>
      <c r="G1" s="94" t="s">
        <v>532</v>
      </c>
      <c r="H1" s="94" t="s">
        <v>1351</v>
      </c>
    </row>
    <row r="3" spans="1:8" x14ac:dyDescent="0.25">
      <c r="A3" s="248" t="s">
        <v>1505</v>
      </c>
      <c r="B3" s="248"/>
      <c r="C3" s="248"/>
      <c r="D3" s="248"/>
      <c r="E3" s="248"/>
    </row>
    <row r="4" spans="1:8" x14ac:dyDescent="0.25">
      <c r="A4" s="249" t="s">
        <v>1351</v>
      </c>
      <c r="B4" s="249"/>
      <c r="C4" s="249"/>
      <c r="D4" s="249"/>
      <c r="E4" s="249"/>
    </row>
    <row r="5" spans="1:8" x14ac:dyDescent="0.25">
      <c r="A5" s="2" t="s">
        <v>11</v>
      </c>
      <c r="B5" s="22" t="s">
        <v>641</v>
      </c>
      <c r="C5" s="22" t="s">
        <v>354</v>
      </c>
      <c r="D5" s="22" t="s">
        <v>355</v>
      </c>
      <c r="E5" s="22" t="s">
        <v>864</v>
      </c>
    </row>
    <row r="6" spans="1:8" x14ac:dyDescent="0.25">
      <c r="A6" s="18" t="s">
        <v>12</v>
      </c>
      <c r="B6" s="20">
        <v>0.42522790514934583</v>
      </c>
      <c r="C6" s="20">
        <v>0.40003493888396169</v>
      </c>
      <c r="D6" s="20">
        <v>0.40304996939001014</v>
      </c>
      <c r="E6" s="20">
        <v>0.39593892293938687</v>
      </c>
      <c r="F6" s="94" t="s">
        <v>12</v>
      </c>
    </row>
    <row r="7" spans="1:8" x14ac:dyDescent="0.25">
      <c r="A7" s="19" t="s">
        <v>81</v>
      </c>
      <c r="B7" s="21">
        <v>0.39652364961264508</v>
      </c>
      <c r="C7" s="21">
        <v>0.37436742190237654</v>
      </c>
      <c r="D7" s="21">
        <v>0.33910606832762946</v>
      </c>
      <c r="E7" s="21">
        <v>0.35378852805816741</v>
      </c>
      <c r="F7" s="94" t="s">
        <v>800</v>
      </c>
    </row>
    <row r="8" spans="1:8" x14ac:dyDescent="0.25">
      <c r="A8" s="18" t="s">
        <v>82</v>
      </c>
      <c r="B8" s="20">
        <v>2.1556667286182545E-2</v>
      </c>
      <c r="C8" s="20">
        <v>3.244184265276405E-2</v>
      </c>
      <c r="D8" s="20">
        <v>4.4676060776940307E-2</v>
      </c>
      <c r="E8" s="20">
        <v>3.7923689758432605E-2</v>
      </c>
      <c r="F8" s="94" t="s">
        <v>803</v>
      </c>
    </row>
    <row r="9" spans="1:8" x14ac:dyDescent="0.25">
      <c r="A9" s="19" t="s">
        <v>83</v>
      </c>
      <c r="B9" s="21">
        <v>5.9884078541871812E-2</v>
      </c>
      <c r="C9" s="21">
        <v>8.5598381207570101E-2</v>
      </c>
      <c r="D9" s="21">
        <v>0.10053714785439491</v>
      </c>
      <c r="E9" s="21">
        <v>0.13177389029635228</v>
      </c>
      <c r="F9" s="94" t="s">
        <v>801</v>
      </c>
    </row>
    <row r="10" spans="1:8" x14ac:dyDescent="0.25">
      <c r="A10" s="18" t="s">
        <v>84</v>
      </c>
      <c r="B10" s="20">
        <v>2.5835930714782261E-2</v>
      </c>
      <c r="C10" s="20">
        <v>3.1388624600035234E-2</v>
      </c>
      <c r="D10" s="20">
        <v>5.3537053752524016E-2</v>
      </c>
      <c r="E10" s="20">
        <v>7.1463308835719136E-2</v>
      </c>
      <c r="F10" s="94" t="s">
        <v>802</v>
      </c>
    </row>
    <row r="11" spans="1:8" x14ac:dyDescent="0.25">
      <c r="A11" s="19" t="s">
        <v>10</v>
      </c>
      <c r="B11" s="21">
        <v>7.097176869517241E-2</v>
      </c>
      <c r="C11" s="21">
        <v>7.6168790753292415E-2</v>
      </c>
      <c r="D11" s="21">
        <v>5.9093699898501106E-2</v>
      </c>
      <c r="E11" s="21">
        <v>9.1116601119417551E-3</v>
      </c>
    </row>
    <row r="12" spans="1:8" x14ac:dyDescent="0.25">
      <c r="A12" s="17"/>
      <c r="B12" s="10"/>
      <c r="C12" s="10"/>
      <c r="D12" s="10"/>
      <c r="E12" s="10"/>
    </row>
    <row r="13" spans="1:8" x14ac:dyDescent="0.25">
      <c r="B13" s="94">
        <v>2010</v>
      </c>
      <c r="C13" s="94">
        <v>2011</v>
      </c>
      <c r="D13" s="94">
        <v>2012</v>
      </c>
      <c r="E13" s="94">
        <v>2013</v>
      </c>
    </row>
    <row r="14" spans="1:8" x14ac:dyDescent="0.25">
      <c r="E14" s="34"/>
    </row>
    <row r="24" spans="5:5" x14ac:dyDescent="0.25">
      <c r="E24" s="34"/>
    </row>
  </sheetData>
  <mergeCells count="2">
    <mergeCell ref="A3:E3"/>
    <mergeCell ref="A4:E4"/>
  </mergeCells>
  <pageMargins left="0.511811024" right="0.511811024" top="0.78740157499999996" bottom="0.78740157499999996" header="0.31496062000000002" footer="0.31496062000000002"/>
  <drawing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6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35" customWidth="1"/>
  </cols>
  <sheetData>
    <row r="1" spans="1:8" x14ac:dyDescent="0.25">
      <c r="C1" s="94"/>
      <c r="D1" s="94"/>
      <c r="E1" s="94"/>
      <c r="F1" s="94"/>
      <c r="G1" s="94" t="s">
        <v>533</v>
      </c>
      <c r="H1" s="94" t="s">
        <v>1240</v>
      </c>
    </row>
    <row r="3" spans="1:8" x14ac:dyDescent="0.25">
      <c r="A3" s="248" t="s">
        <v>1504</v>
      </c>
      <c r="B3" s="248"/>
    </row>
    <row r="4" spans="1:8" ht="30.75" customHeight="1" x14ac:dyDescent="0.25">
      <c r="A4" s="249" t="s">
        <v>1240</v>
      </c>
      <c r="B4" s="249"/>
    </row>
    <row r="5" spans="1:8" x14ac:dyDescent="0.25">
      <c r="A5" s="2" t="s">
        <v>11</v>
      </c>
      <c r="B5" s="22" t="s">
        <v>356</v>
      </c>
    </row>
    <row r="6" spans="1:8" x14ac:dyDescent="0.25">
      <c r="A6" s="18" t="s">
        <v>120</v>
      </c>
      <c r="B6" s="20">
        <v>-4.1547564939133919E-3</v>
      </c>
      <c r="G6" s="71"/>
      <c r="H6" s="34"/>
    </row>
    <row r="7" spans="1:8" x14ac:dyDescent="0.25">
      <c r="A7" s="19" t="s">
        <v>81</v>
      </c>
      <c r="B7" s="21">
        <v>5.7622626257701981E-2</v>
      </c>
      <c r="G7" s="71"/>
      <c r="H7" s="34"/>
    </row>
    <row r="8" spans="1:8" x14ac:dyDescent="0.25">
      <c r="A8" s="18" t="s">
        <v>83</v>
      </c>
      <c r="B8" s="20">
        <v>0.32869516785408814</v>
      </c>
      <c r="G8" s="71"/>
      <c r="H8" s="34"/>
    </row>
    <row r="9" spans="1:8" x14ac:dyDescent="0.25">
      <c r="A9" s="19" t="s">
        <v>84</v>
      </c>
      <c r="B9" s="21">
        <v>0.35316638855454707</v>
      </c>
      <c r="G9" s="71"/>
      <c r="H9" s="34"/>
    </row>
    <row r="10" spans="1:8" x14ac:dyDescent="0.25">
      <c r="A10" s="18" t="s">
        <v>82</v>
      </c>
      <c r="B10" s="20">
        <v>-0.13948536567993419</v>
      </c>
      <c r="G10" s="71"/>
      <c r="H10" s="34"/>
    </row>
    <row r="11" spans="1:8" x14ac:dyDescent="0.25">
      <c r="A11" s="19" t="s">
        <v>10</v>
      </c>
      <c r="B11" s="21">
        <v>-0.8436928382044897</v>
      </c>
      <c r="G11" s="71"/>
      <c r="H11" s="34"/>
    </row>
    <row r="12" spans="1:8" x14ac:dyDescent="0.25">
      <c r="A12" s="17"/>
      <c r="B12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7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3.28515625" customWidth="1"/>
  </cols>
  <sheetData>
    <row r="1" spans="1:8" x14ac:dyDescent="0.25">
      <c r="C1" s="94" t="s">
        <v>15</v>
      </c>
      <c r="D1" s="94"/>
      <c r="E1" s="94"/>
      <c r="F1" s="94" t="s">
        <v>15</v>
      </c>
      <c r="G1" s="94" t="s">
        <v>534</v>
      </c>
      <c r="H1" s="94" t="s">
        <v>1241</v>
      </c>
    </row>
    <row r="3" spans="1:8" x14ac:dyDescent="0.25">
      <c r="A3" s="248" t="s">
        <v>1503</v>
      </c>
      <c r="B3" s="248"/>
    </row>
    <row r="4" spans="1:8" ht="32.25" customHeight="1" x14ac:dyDescent="0.25">
      <c r="A4" s="249" t="s">
        <v>1241</v>
      </c>
      <c r="B4" s="249"/>
    </row>
    <row r="5" spans="1:8" x14ac:dyDescent="0.25">
      <c r="A5" s="2" t="s">
        <v>25</v>
      </c>
      <c r="B5" s="22" t="s">
        <v>357</v>
      </c>
    </row>
    <row r="6" spans="1:8" x14ac:dyDescent="0.25">
      <c r="A6" s="18">
        <v>2004</v>
      </c>
      <c r="B6" s="8">
        <v>273241.272</v>
      </c>
    </row>
    <row r="7" spans="1:8" x14ac:dyDescent="0.25">
      <c r="A7" s="19">
        <v>2005</v>
      </c>
      <c r="B7" s="9">
        <v>278436.90399999998</v>
      </c>
    </row>
    <row r="8" spans="1:8" x14ac:dyDescent="0.25">
      <c r="A8" s="18">
        <v>2006</v>
      </c>
      <c r="B8" s="8">
        <v>279788.39</v>
      </c>
    </row>
    <row r="9" spans="1:8" x14ac:dyDescent="0.25">
      <c r="A9" s="19">
        <v>2007</v>
      </c>
      <c r="B9" s="9">
        <v>275642.76400000002</v>
      </c>
    </row>
    <row r="10" spans="1:8" x14ac:dyDescent="0.25">
      <c r="A10" s="18">
        <v>2008</v>
      </c>
      <c r="B10" s="8">
        <v>281627.12400000001</v>
      </c>
    </row>
    <row r="11" spans="1:8" x14ac:dyDescent="0.25">
      <c r="A11" s="19">
        <v>2009</v>
      </c>
      <c r="B11" s="9">
        <v>252740.60200000001</v>
      </c>
    </row>
    <row r="12" spans="1:8" x14ac:dyDescent="0.25">
      <c r="A12" s="18">
        <v>2010</v>
      </c>
      <c r="B12" s="8">
        <v>359999.68699999998</v>
      </c>
    </row>
    <row r="13" spans="1:8" x14ac:dyDescent="0.25">
      <c r="A13" s="19">
        <v>2011</v>
      </c>
      <c r="B13" s="9">
        <v>412506.28700000001</v>
      </c>
    </row>
    <row r="14" spans="1:8" x14ac:dyDescent="0.25">
      <c r="A14" s="18">
        <v>2012</v>
      </c>
      <c r="B14" s="8">
        <v>393479.647</v>
      </c>
    </row>
    <row r="15" spans="1:8" x14ac:dyDescent="0.25">
      <c r="A15" s="19">
        <v>2013</v>
      </c>
      <c r="B15" s="9">
        <v>408619.92200000002</v>
      </c>
    </row>
    <row r="16" spans="1:8" x14ac:dyDescent="0.25">
      <c r="A16" s="17"/>
      <c r="B16" s="10"/>
    </row>
    <row r="17" spans="1:1" x14ac:dyDescent="0.25">
      <c r="A17" t="s">
        <v>865</v>
      </c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8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6.140625" customWidth="1"/>
    <col min="2" max="2" width="33.85546875" customWidth="1"/>
  </cols>
  <sheetData>
    <row r="1" spans="1:8" x14ac:dyDescent="0.25">
      <c r="C1" s="94" t="s">
        <v>16</v>
      </c>
      <c r="D1" s="94"/>
      <c r="E1" s="94"/>
      <c r="F1" s="94" t="s">
        <v>16</v>
      </c>
      <c r="G1" s="94" t="s">
        <v>535</v>
      </c>
      <c r="H1" s="94" t="s">
        <v>1242</v>
      </c>
    </row>
    <row r="3" spans="1:8" x14ac:dyDescent="0.25">
      <c r="A3" s="248" t="s">
        <v>1502</v>
      </c>
      <c r="B3" s="248"/>
    </row>
    <row r="4" spans="1:8" ht="30.75" customHeight="1" x14ac:dyDescent="0.25">
      <c r="A4" s="249" t="s">
        <v>1242</v>
      </c>
      <c r="B4" s="249"/>
    </row>
    <row r="5" spans="1:8" x14ac:dyDescent="0.25">
      <c r="A5" s="2" t="s">
        <v>25</v>
      </c>
      <c r="B5" s="22" t="s">
        <v>642</v>
      </c>
    </row>
    <row r="6" spans="1:8" x14ac:dyDescent="0.25">
      <c r="A6" s="18">
        <v>2004</v>
      </c>
      <c r="B6" s="11">
        <v>8.616602323369224E-2</v>
      </c>
    </row>
    <row r="7" spans="1:8" x14ac:dyDescent="0.25">
      <c r="A7" s="19">
        <v>2005</v>
      </c>
      <c r="B7" s="12">
        <v>1.9014814131007265E-2</v>
      </c>
    </row>
    <row r="8" spans="1:8" x14ac:dyDescent="0.25">
      <c r="A8" s="18">
        <v>2006</v>
      </c>
      <c r="B8" s="11">
        <v>4.8538321629951753E-3</v>
      </c>
    </row>
    <row r="9" spans="1:8" x14ac:dyDescent="0.25">
      <c r="A9" s="19">
        <v>2007</v>
      </c>
      <c r="B9" s="12">
        <v>-1.4817005094457278E-2</v>
      </c>
    </row>
    <row r="10" spans="1:8" x14ac:dyDescent="0.25">
      <c r="A10" s="18">
        <v>2008</v>
      </c>
      <c r="B10" s="11">
        <v>2.1710564475401938E-2</v>
      </c>
    </row>
    <row r="11" spans="1:8" x14ac:dyDescent="0.25">
      <c r="A11" s="19">
        <v>2009</v>
      </c>
      <c r="B11" s="12">
        <v>-0.1025700990363414</v>
      </c>
    </row>
    <row r="12" spans="1:8" x14ac:dyDescent="0.25">
      <c r="A12" s="18">
        <v>2010</v>
      </c>
      <c r="B12" s="11">
        <v>0.4243840686903167</v>
      </c>
    </row>
    <row r="13" spans="1:8" x14ac:dyDescent="0.25">
      <c r="A13" s="19">
        <v>2011</v>
      </c>
      <c r="B13" s="12">
        <v>0.14585179347669822</v>
      </c>
    </row>
    <row r="14" spans="1:8" x14ac:dyDescent="0.25">
      <c r="A14" s="18">
        <v>2012</v>
      </c>
      <c r="B14" s="11">
        <v>-4.6124484885729754E-2</v>
      </c>
    </row>
    <row r="15" spans="1:8" x14ac:dyDescent="0.25">
      <c r="A15" s="19">
        <v>2013</v>
      </c>
      <c r="B15" s="12">
        <v>3.8477911412785219E-2</v>
      </c>
    </row>
    <row r="16" spans="1:8" x14ac:dyDescent="0.25">
      <c r="A16" s="17"/>
      <c r="B16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89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9.140625" customWidth="1"/>
    <col min="2" max="2" width="36.42578125" bestFit="1" customWidth="1"/>
  </cols>
  <sheetData>
    <row r="1" spans="1:8" x14ac:dyDescent="0.25">
      <c r="C1" s="94" t="s">
        <v>17</v>
      </c>
      <c r="D1" s="94"/>
      <c r="E1" s="94"/>
      <c r="F1" s="94" t="s">
        <v>17</v>
      </c>
      <c r="G1" s="94" t="s">
        <v>536</v>
      </c>
      <c r="H1" s="94" t="s">
        <v>1243</v>
      </c>
    </row>
    <row r="3" spans="1:8" x14ac:dyDescent="0.25">
      <c r="A3" s="248" t="s">
        <v>1501</v>
      </c>
      <c r="B3" s="248"/>
    </row>
    <row r="4" spans="1:8" ht="30" customHeight="1" x14ac:dyDescent="0.25">
      <c r="A4" s="249" t="s">
        <v>1243</v>
      </c>
      <c r="B4" s="249"/>
    </row>
    <row r="5" spans="1:8" x14ac:dyDescent="0.25">
      <c r="A5" s="2" t="s">
        <v>11</v>
      </c>
      <c r="B5" s="22" t="s">
        <v>643</v>
      </c>
    </row>
    <row r="6" spans="1:8" x14ac:dyDescent="0.25">
      <c r="A6" s="18" t="s">
        <v>120</v>
      </c>
      <c r="B6" s="11">
        <v>0.41342604191481391</v>
      </c>
      <c r="C6" s="94" t="s">
        <v>12</v>
      </c>
    </row>
    <row r="7" spans="1:8" x14ac:dyDescent="0.25">
      <c r="A7" s="19" t="s">
        <v>81</v>
      </c>
      <c r="B7" s="12">
        <v>0.2443058417499282</v>
      </c>
      <c r="C7" s="94" t="s">
        <v>800</v>
      </c>
    </row>
    <row r="8" spans="1:8" x14ac:dyDescent="0.25">
      <c r="A8" s="18" t="s">
        <v>156</v>
      </c>
      <c r="B8" s="11">
        <v>0.18383996461141705</v>
      </c>
      <c r="C8" s="94" t="s">
        <v>866</v>
      </c>
    </row>
    <row r="9" spans="1:8" x14ac:dyDescent="0.25">
      <c r="A9" s="19" t="s">
        <v>84</v>
      </c>
      <c r="B9" s="12">
        <v>5.2673902668896308E-2</v>
      </c>
      <c r="C9" s="94" t="s">
        <v>802</v>
      </c>
    </row>
    <row r="10" spans="1:8" x14ac:dyDescent="0.25">
      <c r="A10" s="18" t="s">
        <v>83</v>
      </c>
      <c r="B10" s="11">
        <v>4.0411000812632922E-2</v>
      </c>
      <c r="C10" s="94" t="s">
        <v>801</v>
      </c>
    </row>
    <row r="11" spans="1:8" x14ac:dyDescent="0.25">
      <c r="A11" s="19" t="s">
        <v>372</v>
      </c>
      <c r="B11" s="12">
        <v>6.5343248242311636E-2</v>
      </c>
    </row>
    <row r="12" spans="1:8" x14ac:dyDescent="0.25">
      <c r="A12" s="17"/>
      <c r="B12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0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25" customWidth="1"/>
    <col min="2" max="2" width="35.28515625" bestFit="1" customWidth="1"/>
  </cols>
  <sheetData>
    <row r="1" spans="1:8" x14ac:dyDescent="0.25">
      <c r="C1" s="94" t="s">
        <v>18</v>
      </c>
      <c r="D1" s="94"/>
      <c r="E1" s="94"/>
      <c r="F1" s="94" t="s">
        <v>18</v>
      </c>
      <c r="G1" s="94" t="s">
        <v>537</v>
      </c>
      <c r="H1" s="94" t="s">
        <v>1244</v>
      </c>
    </row>
    <row r="3" spans="1:8" x14ac:dyDescent="0.25">
      <c r="A3" s="248" t="s">
        <v>1500</v>
      </c>
      <c r="B3" s="248"/>
    </row>
    <row r="4" spans="1:8" ht="35.25" customHeight="1" x14ac:dyDescent="0.25">
      <c r="A4" s="249" t="s">
        <v>1244</v>
      </c>
      <c r="B4" s="249"/>
    </row>
    <row r="5" spans="1:8" x14ac:dyDescent="0.25">
      <c r="A5" s="2" t="s">
        <v>11</v>
      </c>
      <c r="B5" s="22" t="s">
        <v>642</v>
      </c>
    </row>
    <row r="6" spans="1:8" x14ac:dyDescent="0.25">
      <c r="A6" s="18" t="s">
        <v>120</v>
      </c>
      <c r="B6" s="11">
        <v>7.4040232733181499E-2</v>
      </c>
    </row>
    <row r="7" spans="1:8" x14ac:dyDescent="0.25">
      <c r="A7" s="19" t="s">
        <v>81</v>
      </c>
      <c r="B7" s="12">
        <v>-3.442271844768563E-2</v>
      </c>
    </row>
    <row r="8" spans="1:8" x14ac:dyDescent="0.25">
      <c r="A8" s="18" t="s">
        <v>156</v>
      </c>
      <c r="B8" s="11">
        <v>-0.19660163821855881</v>
      </c>
    </row>
    <row r="9" spans="1:8" x14ac:dyDescent="0.25">
      <c r="A9" s="19" t="s">
        <v>84</v>
      </c>
      <c r="B9" s="12">
        <v>0.45939265941346186</v>
      </c>
    </row>
    <row r="10" spans="1:8" x14ac:dyDescent="0.25">
      <c r="A10" s="18" t="s">
        <v>83</v>
      </c>
      <c r="B10" s="11">
        <v>1.0010693219718276</v>
      </c>
    </row>
    <row r="11" spans="1:8" x14ac:dyDescent="0.25">
      <c r="A11" s="19" t="s">
        <v>372</v>
      </c>
      <c r="B11" s="12">
        <v>0.63805325022910808</v>
      </c>
    </row>
    <row r="12" spans="1:8" x14ac:dyDescent="0.25">
      <c r="A12" s="17"/>
      <c r="B12" s="10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1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45.5703125" bestFit="1" customWidth="1"/>
    <col min="2" max="2" width="38.28515625" customWidth="1"/>
  </cols>
  <sheetData>
    <row r="1" spans="1:8" x14ac:dyDescent="0.25">
      <c r="C1" s="94" t="s">
        <v>19</v>
      </c>
      <c r="D1" s="94"/>
      <c r="E1" s="94"/>
      <c r="F1" s="94" t="s">
        <v>19</v>
      </c>
      <c r="G1" s="94" t="s">
        <v>538</v>
      </c>
      <c r="H1" s="94" t="s">
        <v>1245</v>
      </c>
    </row>
    <row r="3" spans="1:8" x14ac:dyDescent="0.25">
      <c r="A3" s="248" t="s">
        <v>1499</v>
      </c>
      <c r="B3" s="248"/>
    </row>
    <row r="4" spans="1:8" x14ac:dyDescent="0.25">
      <c r="A4" s="249" t="s">
        <v>1245</v>
      </c>
      <c r="B4" s="249"/>
    </row>
    <row r="5" spans="1:8" x14ac:dyDescent="0.25">
      <c r="A5" s="2" t="s">
        <v>338</v>
      </c>
      <c r="B5" s="22" t="s">
        <v>648</v>
      </c>
    </row>
    <row r="6" spans="1:8" x14ac:dyDescent="0.25">
      <c r="A6" s="18" t="s">
        <v>867</v>
      </c>
      <c r="B6" s="8">
        <v>43695.864000000001</v>
      </c>
    </row>
    <row r="7" spans="1:8" x14ac:dyDescent="0.25">
      <c r="A7" s="19" t="s">
        <v>868</v>
      </c>
      <c r="B7" s="9">
        <v>40960.936000000002</v>
      </c>
    </row>
    <row r="8" spans="1:8" x14ac:dyDescent="0.25">
      <c r="A8" s="18" t="s">
        <v>385</v>
      </c>
      <c r="B8" s="8">
        <v>10598.505999999999</v>
      </c>
    </row>
    <row r="9" spans="1:8" x14ac:dyDescent="0.25">
      <c r="A9" s="19" t="s">
        <v>348</v>
      </c>
      <c r="B9" s="9">
        <v>11262.101000000001</v>
      </c>
    </row>
    <row r="10" spans="1:8" x14ac:dyDescent="0.25">
      <c r="A10" s="18" t="s">
        <v>387</v>
      </c>
      <c r="B10" s="8">
        <v>7901.1769999999997</v>
      </c>
    </row>
    <row r="11" spans="1:8" x14ac:dyDescent="0.25">
      <c r="A11" s="19" t="s">
        <v>342</v>
      </c>
      <c r="B11" s="9">
        <v>7458.52</v>
      </c>
    </row>
    <row r="12" spans="1:8" x14ac:dyDescent="0.25">
      <c r="A12" s="18" t="s">
        <v>381</v>
      </c>
      <c r="B12" s="8">
        <v>6635.1639999999998</v>
      </c>
    </row>
    <row r="13" spans="1:8" x14ac:dyDescent="0.25">
      <c r="A13" s="19" t="s">
        <v>346</v>
      </c>
      <c r="B13" s="9">
        <v>5386.7030000000004</v>
      </c>
    </row>
    <row r="14" spans="1:8" x14ac:dyDescent="0.25">
      <c r="A14" s="18" t="s">
        <v>869</v>
      </c>
      <c r="B14" s="8">
        <v>4547.3729999999996</v>
      </c>
    </row>
    <row r="15" spans="1:8" x14ac:dyDescent="0.25">
      <c r="A15" s="19" t="s">
        <v>383</v>
      </c>
      <c r="B15" s="9">
        <v>4392.5910000000003</v>
      </c>
    </row>
    <row r="16" spans="1:8" x14ac:dyDescent="0.25">
      <c r="A16" s="18" t="s">
        <v>345</v>
      </c>
      <c r="B16" s="8">
        <v>4145.3630000000003</v>
      </c>
    </row>
    <row r="17" spans="1:2" x14ac:dyDescent="0.25">
      <c r="A17" s="19" t="s">
        <v>647</v>
      </c>
      <c r="B17" s="9">
        <v>3894.299</v>
      </c>
    </row>
    <row r="18" spans="1:2" x14ac:dyDescent="0.25">
      <c r="A18" s="18" t="s">
        <v>870</v>
      </c>
      <c r="B18" s="8">
        <v>3829.056</v>
      </c>
    </row>
    <row r="19" spans="1:2" x14ac:dyDescent="0.25">
      <c r="A19" s="19" t="s">
        <v>646</v>
      </c>
      <c r="B19" s="9">
        <v>3744.8490000000002</v>
      </c>
    </row>
    <row r="20" spans="1:2" x14ac:dyDescent="0.25">
      <c r="A20" s="18" t="s">
        <v>645</v>
      </c>
      <c r="B20" s="8">
        <v>3508.5430000000001</v>
      </c>
    </row>
    <row r="21" spans="1:2" x14ac:dyDescent="0.25">
      <c r="A21" s="19" t="s">
        <v>389</v>
      </c>
      <c r="B21" s="9">
        <v>4722.8270000000002</v>
      </c>
    </row>
    <row r="22" spans="1:2" x14ac:dyDescent="0.25">
      <c r="A22" s="18" t="s">
        <v>644</v>
      </c>
      <c r="B22" s="8">
        <v>3500.317</v>
      </c>
    </row>
    <row r="23" spans="1:2" x14ac:dyDescent="0.25">
      <c r="A23" s="19" t="s">
        <v>871</v>
      </c>
      <c r="B23" s="9">
        <v>3400.6909999999998</v>
      </c>
    </row>
    <row r="24" spans="1:2" x14ac:dyDescent="0.25">
      <c r="A24" s="18" t="s">
        <v>388</v>
      </c>
      <c r="B24" s="8">
        <v>3347.0430000000001</v>
      </c>
    </row>
    <row r="25" spans="1:2" x14ac:dyDescent="0.25">
      <c r="A25" s="19" t="s">
        <v>872</v>
      </c>
      <c r="B25" s="9">
        <v>3608.0709999999999</v>
      </c>
    </row>
    <row r="26" spans="1:2" x14ac:dyDescent="0.25">
      <c r="A26" s="2"/>
      <c r="B2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2"/>
  <dimension ref="A1:H33"/>
  <sheetViews>
    <sheetView showGridLines="0" workbookViewId="0">
      <selection activeCell="B6" sqref="B6:L10"/>
    </sheetView>
  </sheetViews>
  <sheetFormatPr defaultRowHeight="15" x14ac:dyDescent="0.25"/>
  <cols>
    <col min="1" max="1" width="30.85546875" customWidth="1"/>
    <col min="2" max="2" width="34.5703125" customWidth="1"/>
  </cols>
  <sheetData>
    <row r="1" spans="1:8" x14ac:dyDescent="0.25">
      <c r="C1" s="94" t="s">
        <v>20</v>
      </c>
      <c r="D1" s="94"/>
      <c r="E1" s="94"/>
      <c r="F1" s="94" t="s">
        <v>20</v>
      </c>
      <c r="G1" s="94" t="s">
        <v>539</v>
      </c>
      <c r="H1" s="94" t="s">
        <v>1246</v>
      </c>
    </row>
    <row r="3" spans="1:8" x14ac:dyDescent="0.25">
      <c r="A3" s="248" t="s">
        <v>1498</v>
      </c>
      <c r="B3" s="248"/>
    </row>
    <row r="4" spans="1:8" x14ac:dyDescent="0.25">
      <c r="A4" s="249" t="s">
        <v>1246</v>
      </c>
      <c r="B4" s="249"/>
    </row>
    <row r="5" spans="1:8" x14ac:dyDescent="0.25">
      <c r="A5" s="2" t="s">
        <v>124</v>
      </c>
      <c r="B5" s="22" t="s">
        <v>649</v>
      </c>
    </row>
    <row r="6" spans="1:8" x14ac:dyDescent="0.25">
      <c r="A6" s="18" t="s">
        <v>676</v>
      </c>
      <c r="B6" s="8">
        <v>144932.965</v>
      </c>
      <c r="C6" s="94" t="s">
        <v>128</v>
      </c>
    </row>
    <row r="7" spans="1:8" x14ac:dyDescent="0.25">
      <c r="A7" s="19" t="s">
        <v>675</v>
      </c>
      <c r="B7" s="9">
        <v>55329.302000000003</v>
      </c>
      <c r="C7" s="94" t="s">
        <v>126</v>
      </c>
    </row>
    <row r="8" spans="1:8" x14ac:dyDescent="0.25">
      <c r="A8" s="18" t="s">
        <v>674</v>
      </c>
      <c r="B8" s="8">
        <v>35029.735000000001</v>
      </c>
      <c r="C8" s="94" t="s">
        <v>152</v>
      </c>
    </row>
    <row r="9" spans="1:8" x14ac:dyDescent="0.25">
      <c r="A9" s="19" t="s">
        <v>672</v>
      </c>
      <c r="B9" s="9">
        <v>31669.56</v>
      </c>
      <c r="C9" s="94" t="s">
        <v>135</v>
      </c>
    </row>
    <row r="10" spans="1:8" x14ac:dyDescent="0.25">
      <c r="A10" s="18" t="s">
        <v>673</v>
      </c>
      <c r="B10" s="8">
        <v>26030.165000000001</v>
      </c>
      <c r="C10" s="94" t="s">
        <v>145</v>
      </c>
    </row>
    <row r="11" spans="1:8" x14ac:dyDescent="0.25">
      <c r="A11" s="19" t="s">
        <v>671</v>
      </c>
      <c r="B11" s="9">
        <v>18877.675999999999</v>
      </c>
      <c r="C11" s="94" t="s">
        <v>129</v>
      </c>
    </row>
    <row r="12" spans="1:8" x14ac:dyDescent="0.25">
      <c r="A12" s="18" t="s">
        <v>670</v>
      </c>
      <c r="B12" s="8">
        <v>17134.088</v>
      </c>
      <c r="C12" s="94" t="s">
        <v>142</v>
      </c>
    </row>
    <row r="13" spans="1:8" x14ac:dyDescent="0.25">
      <c r="A13" s="19" t="s">
        <v>669</v>
      </c>
      <c r="B13" s="9">
        <v>11299.76</v>
      </c>
      <c r="C13" s="94" t="s">
        <v>130</v>
      </c>
    </row>
    <row r="14" spans="1:8" x14ac:dyDescent="0.25">
      <c r="A14" s="18" t="s">
        <v>668</v>
      </c>
      <c r="B14" s="8">
        <v>12486.329</v>
      </c>
      <c r="C14" s="94" t="s">
        <v>133</v>
      </c>
    </row>
    <row r="15" spans="1:8" x14ac:dyDescent="0.25">
      <c r="A15" s="19" t="s">
        <v>667</v>
      </c>
      <c r="B15" s="9">
        <v>10385.168</v>
      </c>
      <c r="C15" s="94" t="s">
        <v>134</v>
      </c>
    </row>
    <row r="16" spans="1:8" x14ac:dyDescent="0.25">
      <c r="A16" s="18" t="s">
        <v>666</v>
      </c>
      <c r="B16" s="8">
        <v>9607.1370000000006</v>
      </c>
      <c r="C16" s="94" t="s">
        <v>127</v>
      </c>
    </row>
    <row r="17" spans="1:3" x14ac:dyDescent="0.25">
      <c r="A17" s="19" t="s">
        <v>665</v>
      </c>
      <c r="B17" s="9">
        <v>7519.8329999999996</v>
      </c>
      <c r="C17" s="94" t="s">
        <v>146</v>
      </c>
    </row>
    <row r="18" spans="1:3" x14ac:dyDescent="0.25">
      <c r="A18" s="18" t="s">
        <v>664</v>
      </c>
      <c r="B18" s="8">
        <v>4992.7560000000003</v>
      </c>
      <c r="C18" s="94" t="s">
        <v>132</v>
      </c>
    </row>
    <row r="19" spans="1:3" x14ac:dyDescent="0.25">
      <c r="A19" s="19" t="s">
        <v>662</v>
      </c>
      <c r="B19" s="9">
        <v>4364.0079999999998</v>
      </c>
      <c r="C19" s="94" t="s">
        <v>147</v>
      </c>
    </row>
    <row r="20" spans="1:3" x14ac:dyDescent="0.25">
      <c r="A20" s="18" t="s">
        <v>663</v>
      </c>
      <c r="B20" s="8">
        <v>4242.0029999999997</v>
      </c>
      <c r="C20" s="94" t="s">
        <v>137</v>
      </c>
    </row>
    <row r="21" spans="1:3" x14ac:dyDescent="0.25">
      <c r="A21" s="19" t="s">
        <v>661</v>
      </c>
      <c r="B21" s="9">
        <v>4673.1210000000001</v>
      </c>
      <c r="C21" s="94" t="s">
        <v>144</v>
      </c>
    </row>
    <row r="22" spans="1:3" x14ac:dyDescent="0.25">
      <c r="A22" s="18" t="s">
        <v>660</v>
      </c>
      <c r="B22" s="8">
        <v>1998.6389999999999</v>
      </c>
      <c r="C22" s="94" t="s">
        <v>131</v>
      </c>
    </row>
    <row r="23" spans="1:3" x14ac:dyDescent="0.25">
      <c r="A23" s="19" t="s">
        <v>656</v>
      </c>
      <c r="B23" s="9">
        <v>1986.643</v>
      </c>
      <c r="C23" s="94" t="s">
        <v>150</v>
      </c>
    </row>
    <row r="24" spans="1:3" x14ac:dyDescent="0.25">
      <c r="A24" s="18" t="s">
        <v>659</v>
      </c>
      <c r="B24" s="8">
        <v>1381.7850000000001</v>
      </c>
      <c r="C24" s="94" t="s">
        <v>136</v>
      </c>
    </row>
    <row r="25" spans="1:3" x14ac:dyDescent="0.25">
      <c r="A25" s="19" t="s">
        <v>658</v>
      </c>
      <c r="B25" s="9">
        <v>1203.07</v>
      </c>
      <c r="C25" s="94" t="s">
        <v>138</v>
      </c>
    </row>
    <row r="26" spans="1:3" x14ac:dyDescent="0.25">
      <c r="A26" s="18" t="s">
        <v>655</v>
      </c>
      <c r="B26" s="8">
        <v>893.51099999999997</v>
      </c>
      <c r="C26" s="94" t="s">
        <v>143</v>
      </c>
    </row>
    <row r="27" spans="1:3" x14ac:dyDescent="0.25">
      <c r="A27" s="19" t="s">
        <v>657</v>
      </c>
      <c r="B27" s="9">
        <v>887.93600000000004</v>
      </c>
      <c r="C27" s="94" t="s">
        <v>141</v>
      </c>
    </row>
    <row r="28" spans="1:3" x14ac:dyDescent="0.25">
      <c r="A28" s="18" t="s">
        <v>653</v>
      </c>
      <c r="B28" s="8">
        <v>509.97800000000001</v>
      </c>
      <c r="C28" s="94" t="s">
        <v>148</v>
      </c>
    </row>
    <row r="29" spans="1:3" x14ac:dyDescent="0.25">
      <c r="A29" s="19" t="s">
        <v>654</v>
      </c>
      <c r="B29" s="9">
        <v>447.49599999999998</v>
      </c>
      <c r="C29" s="94" t="s">
        <v>151</v>
      </c>
    </row>
    <row r="30" spans="1:3" x14ac:dyDescent="0.25">
      <c r="A30" s="18" t="s">
        <v>652</v>
      </c>
      <c r="B30" s="8">
        <v>319.17899999999997</v>
      </c>
      <c r="C30" s="94" t="s">
        <v>140</v>
      </c>
    </row>
    <row r="31" spans="1:3" x14ac:dyDescent="0.25">
      <c r="A31" s="19" t="s">
        <v>651</v>
      </c>
      <c r="B31" s="9">
        <v>271.14299999999997</v>
      </c>
      <c r="C31" s="94" t="s">
        <v>139</v>
      </c>
    </row>
    <row r="32" spans="1:3" x14ac:dyDescent="0.25">
      <c r="A32" s="18" t="s">
        <v>650</v>
      </c>
      <c r="B32" s="8">
        <v>146.93600000000001</v>
      </c>
      <c r="C32" s="94" t="s">
        <v>149</v>
      </c>
    </row>
    <row r="33" spans="1:2" x14ac:dyDescent="0.25">
      <c r="A33" s="2"/>
      <c r="B33" s="22"/>
    </row>
  </sheetData>
  <sortState ref="A6:C32">
    <sortCondition descending="1" ref="B6:B32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3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0.5703125" customWidth="1"/>
  </cols>
  <sheetData>
    <row r="1" spans="1:8" x14ac:dyDescent="0.25">
      <c r="C1" s="94"/>
      <c r="D1" s="94"/>
      <c r="E1" s="94"/>
      <c r="F1" s="94"/>
      <c r="G1" s="94" t="s">
        <v>540</v>
      </c>
      <c r="H1" s="94" t="s">
        <v>1247</v>
      </c>
    </row>
    <row r="3" spans="1:8" x14ac:dyDescent="0.25">
      <c r="A3" s="248" t="s">
        <v>1497</v>
      </c>
      <c r="B3" s="248"/>
    </row>
    <row r="4" spans="1:8" ht="28.5" customHeight="1" x14ac:dyDescent="0.25">
      <c r="A4" s="249" t="s">
        <v>1247</v>
      </c>
      <c r="B4" s="249"/>
    </row>
    <row r="5" spans="1:8" x14ac:dyDescent="0.25">
      <c r="A5" s="2" t="s">
        <v>25</v>
      </c>
      <c r="B5" s="22" t="s">
        <v>358</v>
      </c>
    </row>
    <row r="6" spans="1:8" x14ac:dyDescent="0.25">
      <c r="A6" s="18">
        <v>2004</v>
      </c>
      <c r="B6" s="8">
        <v>9140820</v>
      </c>
      <c r="G6" s="71"/>
      <c r="H6" s="34"/>
    </row>
    <row r="7" spans="1:8" x14ac:dyDescent="0.25">
      <c r="A7" s="19">
        <v>2005</v>
      </c>
      <c r="B7" s="9">
        <v>10403160</v>
      </c>
      <c r="G7" s="71"/>
      <c r="H7" s="34"/>
    </row>
    <row r="8" spans="1:8" x14ac:dyDescent="0.25">
      <c r="A8" s="18">
        <v>2006</v>
      </c>
      <c r="B8" s="8">
        <v>10820221</v>
      </c>
      <c r="G8" s="71"/>
      <c r="H8" s="34"/>
    </row>
    <row r="9" spans="1:8" x14ac:dyDescent="0.25">
      <c r="A9" s="19">
        <v>2007</v>
      </c>
      <c r="B9" s="9">
        <v>12309214</v>
      </c>
      <c r="G9" s="71"/>
      <c r="H9" s="34"/>
    </row>
    <row r="10" spans="1:8" x14ac:dyDescent="0.25">
      <c r="A10" s="18">
        <v>2008</v>
      </c>
      <c r="B10" s="8">
        <v>13400560</v>
      </c>
      <c r="G10" s="71"/>
      <c r="H10" s="34"/>
    </row>
    <row r="11" spans="1:8" x14ac:dyDescent="0.25">
      <c r="A11" s="19">
        <v>2009</v>
      </c>
      <c r="B11" s="9">
        <v>12600247</v>
      </c>
      <c r="G11" s="71"/>
      <c r="H11" s="34"/>
    </row>
    <row r="12" spans="1:8" x14ac:dyDescent="0.25">
      <c r="A12" s="18">
        <v>2010</v>
      </c>
      <c r="B12" s="8">
        <v>15371602</v>
      </c>
      <c r="G12" s="71"/>
      <c r="H12" s="34"/>
    </row>
    <row r="13" spans="1:8" x14ac:dyDescent="0.25">
      <c r="A13" s="19">
        <v>2011</v>
      </c>
      <c r="B13" s="9">
        <v>17868875</v>
      </c>
      <c r="G13" s="71"/>
      <c r="H13" s="34"/>
    </row>
    <row r="14" spans="1:8" x14ac:dyDescent="0.25">
      <c r="A14" s="18">
        <v>2012</v>
      </c>
      <c r="B14" s="8">
        <v>18629814</v>
      </c>
    </row>
    <row r="15" spans="1:8" x14ac:dyDescent="0.25">
      <c r="A15" s="19">
        <v>2013</v>
      </c>
      <c r="B15" s="9">
        <v>19227488</v>
      </c>
      <c r="C15" s="235"/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4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46.85546875" customWidth="1"/>
  </cols>
  <sheetData>
    <row r="1" spans="1:8" x14ac:dyDescent="0.25">
      <c r="C1" s="94"/>
      <c r="D1" s="94"/>
      <c r="E1" s="94"/>
      <c r="F1" s="94"/>
      <c r="G1" s="94" t="s">
        <v>541</v>
      </c>
      <c r="H1" s="94" t="s">
        <v>1248</v>
      </c>
    </row>
    <row r="3" spans="1:8" x14ac:dyDescent="0.25">
      <c r="A3" s="248" t="s">
        <v>1496</v>
      </c>
      <c r="B3" s="248"/>
    </row>
    <row r="4" spans="1:8" ht="33" customHeight="1" x14ac:dyDescent="0.25">
      <c r="A4" s="249" t="s">
        <v>1248</v>
      </c>
      <c r="B4" s="249"/>
    </row>
    <row r="5" spans="1:8" x14ac:dyDescent="0.25">
      <c r="A5" s="2" t="s">
        <v>25</v>
      </c>
      <c r="B5" s="22" t="s">
        <v>359</v>
      </c>
    </row>
    <row r="6" spans="1:8" x14ac:dyDescent="0.25">
      <c r="A6" s="18">
        <v>2004</v>
      </c>
      <c r="B6" s="11">
        <v>0.13007952375748147</v>
      </c>
      <c r="G6" s="71"/>
      <c r="H6" s="34"/>
    </row>
    <row r="7" spans="1:8" x14ac:dyDescent="0.25">
      <c r="A7" s="19">
        <v>2005</v>
      </c>
      <c r="B7" s="12">
        <v>0.13809920772972228</v>
      </c>
      <c r="G7" s="71"/>
      <c r="H7" s="34"/>
    </row>
    <row r="8" spans="1:8" x14ac:dyDescent="0.25">
      <c r="A8" s="18">
        <v>2006</v>
      </c>
      <c r="B8" s="11">
        <v>4.0089838087657981E-2</v>
      </c>
      <c r="G8" s="71"/>
      <c r="H8" s="34"/>
    </row>
    <row r="9" spans="1:8" x14ac:dyDescent="0.25">
      <c r="A9" s="19">
        <v>2007</v>
      </c>
      <c r="B9" s="12">
        <v>0.13761206910653673</v>
      </c>
      <c r="G9" s="71"/>
      <c r="H9" s="34"/>
    </row>
    <row r="10" spans="1:8" x14ac:dyDescent="0.25">
      <c r="A10" s="18">
        <v>2008</v>
      </c>
      <c r="B10" s="11">
        <v>8.8660900687891203E-2</v>
      </c>
      <c r="G10" s="71"/>
      <c r="H10" s="34"/>
    </row>
    <row r="11" spans="1:8" x14ac:dyDescent="0.25">
      <c r="A11" s="19">
        <v>2009</v>
      </c>
      <c r="B11" s="12">
        <v>-5.9722354886661451E-2</v>
      </c>
      <c r="G11" s="71"/>
      <c r="H11" s="34"/>
    </row>
    <row r="12" spans="1:8" x14ac:dyDescent="0.25">
      <c r="A12" s="18">
        <v>2010</v>
      </c>
      <c r="B12" s="11">
        <v>0.21994449791341392</v>
      </c>
      <c r="G12" s="71"/>
      <c r="H12" s="34"/>
    </row>
    <row r="13" spans="1:8" x14ac:dyDescent="0.25">
      <c r="A13" s="19">
        <v>2011</v>
      </c>
      <c r="B13" s="12">
        <v>0.16246016517992073</v>
      </c>
      <c r="G13" s="71"/>
      <c r="H13" s="34"/>
    </row>
    <row r="14" spans="1:8" x14ac:dyDescent="0.25">
      <c r="A14" s="18">
        <v>2012</v>
      </c>
      <c r="B14" s="11">
        <v>4.258460591391456E-2</v>
      </c>
    </row>
    <row r="15" spans="1:8" x14ac:dyDescent="0.25">
      <c r="A15" s="19">
        <v>2013</v>
      </c>
      <c r="B15" s="12">
        <v>3.2081587073279419E-2</v>
      </c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5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9.28515625" customWidth="1"/>
    <col min="2" max="2" width="30.42578125" customWidth="1"/>
    <col min="3" max="3" width="22.42578125" customWidth="1"/>
    <col min="4" max="4" width="6.7109375" customWidth="1"/>
  </cols>
  <sheetData>
    <row r="1" spans="1:8" x14ac:dyDescent="0.25">
      <c r="C1" s="94"/>
      <c r="D1" s="94"/>
      <c r="E1" s="94"/>
      <c r="F1" s="94"/>
      <c r="G1" s="94" t="s">
        <v>542</v>
      </c>
      <c r="H1" s="94" t="s">
        <v>1249</v>
      </c>
    </row>
    <row r="3" spans="1:8" x14ac:dyDescent="0.25">
      <c r="A3" s="248" t="s">
        <v>1495</v>
      </c>
      <c r="B3" s="248"/>
      <c r="C3" s="248"/>
    </row>
    <row r="4" spans="1:8" ht="31.5" customHeight="1" x14ac:dyDescent="0.25">
      <c r="A4" s="249" t="s">
        <v>1249</v>
      </c>
      <c r="B4" s="249"/>
      <c r="C4" s="249"/>
    </row>
    <row r="5" spans="1:8" x14ac:dyDescent="0.25">
      <c r="A5" s="2" t="s">
        <v>25</v>
      </c>
      <c r="B5" s="22" t="s">
        <v>160</v>
      </c>
      <c r="C5" s="22" t="s">
        <v>161</v>
      </c>
    </row>
    <row r="6" spans="1:8" x14ac:dyDescent="0.25">
      <c r="A6" s="18" t="s">
        <v>59</v>
      </c>
      <c r="B6" s="8">
        <v>3817857</v>
      </c>
      <c r="C6" s="8">
        <v>5322963</v>
      </c>
      <c r="G6" s="71"/>
      <c r="H6" s="34"/>
    </row>
    <row r="7" spans="1:8" x14ac:dyDescent="0.25">
      <c r="A7" s="19" t="s">
        <v>60</v>
      </c>
      <c r="B7" s="9">
        <v>4284693</v>
      </c>
      <c r="C7" s="9">
        <v>6118467</v>
      </c>
      <c r="G7" s="71"/>
      <c r="H7" s="34"/>
    </row>
    <row r="8" spans="1:8" x14ac:dyDescent="0.25">
      <c r="A8" s="18" t="s">
        <v>61</v>
      </c>
      <c r="B8" s="8">
        <v>3526398</v>
      </c>
      <c r="C8" s="8">
        <v>7293823</v>
      </c>
      <c r="G8" s="71"/>
      <c r="H8" s="34"/>
    </row>
    <row r="9" spans="1:8" x14ac:dyDescent="0.25">
      <c r="A9" s="19" t="s">
        <v>62</v>
      </c>
      <c r="B9" s="9">
        <v>3746517</v>
      </c>
      <c r="C9" s="9">
        <v>8562697</v>
      </c>
      <c r="G9" s="71"/>
      <c r="H9" s="34"/>
    </row>
    <row r="10" spans="1:8" x14ac:dyDescent="0.25">
      <c r="A10" s="18" t="s">
        <v>63</v>
      </c>
      <c r="B10" s="8">
        <v>4589017</v>
      </c>
      <c r="C10" s="8">
        <v>8811543</v>
      </c>
      <c r="G10" s="71"/>
      <c r="H10" s="34"/>
    </row>
    <row r="11" spans="1:8" x14ac:dyDescent="0.25">
      <c r="A11" s="19" t="s">
        <v>64</v>
      </c>
      <c r="B11" s="9">
        <v>4253864</v>
      </c>
      <c r="C11" s="9">
        <v>8346383</v>
      </c>
      <c r="G11" s="71"/>
      <c r="H11" s="34"/>
    </row>
    <row r="12" spans="1:8" x14ac:dyDescent="0.25">
      <c r="A12" s="18" t="s">
        <v>65</v>
      </c>
      <c r="B12" s="8">
        <v>5270543</v>
      </c>
      <c r="C12" s="8">
        <v>10101059</v>
      </c>
      <c r="G12" s="71"/>
      <c r="H12" s="34"/>
    </row>
    <row r="13" spans="1:8" x14ac:dyDescent="0.25">
      <c r="A13" s="19" t="s">
        <v>3</v>
      </c>
      <c r="B13" s="9">
        <v>5756518</v>
      </c>
      <c r="C13" s="9">
        <v>12112357</v>
      </c>
      <c r="G13" s="71"/>
      <c r="H13" s="34"/>
    </row>
    <row r="14" spans="1:8" x14ac:dyDescent="0.25">
      <c r="A14" s="18" t="s">
        <v>4</v>
      </c>
      <c r="B14" s="8">
        <v>5774370</v>
      </c>
      <c r="C14" s="8">
        <v>12855444</v>
      </c>
    </row>
    <row r="15" spans="1:8" x14ac:dyDescent="0.25">
      <c r="A15" s="19">
        <v>2013</v>
      </c>
      <c r="B15" s="9">
        <v>6036332</v>
      </c>
      <c r="C15" s="9">
        <v>13191156</v>
      </c>
      <c r="D15" s="72"/>
    </row>
    <row r="16" spans="1:8" x14ac:dyDescent="0.25">
      <c r="A16" s="2"/>
      <c r="B16" s="22"/>
      <c r="C16" s="22"/>
    </row>
    <row r="17" spans="2:3" x14ac:dyDescent="0.25">
      <c r="B17" s="94" t="s">
        <v>855</v>
      </c>
      <c r="C17" s="94" t="s">
        <v>856</v>
      </c>
    </row>
  </sheetData>
  <mergeCells count="2">
    <mergeCell ref="A4:C4"/>
    <mergeCell ref="A3:C3"/>
  </mergeCells>
  <pageMargins left="0.511811024" right="0.511811024" top="0.78740157499999996" bottom="0.78740157499999996" header="0.31496062000000002" footer="0.31496062000000002"/>
  <drawing r:id="rId1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6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0.85546875" bestFit="1" customWidth="1"/>
    <col min="2" max="2" width="46" customWidth="1"/>
    <col min="3" max="3" width="4.5703125" customWidth="1"/>
  </cols>
  <sheetData>
    <row r="1" spans="1:8" x14ac:dyDescent="0.25">
      <c r="C1" s="94"/>
      <c r="D1" s="94"/>
      <c r="E1" s="94"/>
      <c r="F1" s="94"/>
      <c r="G1" s="94" t="s">
        <v>543</v>
      </c>
      <c r="H1" s="94" t="s">
        <v>1250</v>
      </c>
    </row>
    <row r="3" spans="1:8" x14ac:dyDescent="0.25">
      <c r="A3" s="248" t="s">
        <v>1494</v>
      </c>
      <c r="B3" s="248"/>
    </row>
    <row r="4" spans="1:8" ht="31.5" customHeight="1" x14ac:dyDescent="0.25">
      <c r="A4" s="249" t="s">
        <v>1250</v>
      </c>
      <c r="B4" s="249"/>
    </row>
    <row r="5" spans="1:8" x14ac:dyDescent="0.25">
      <c r="A5" s="2"/>
      <c r="B5" s="22" t="s">
        <v>359</v>
      </c>
    </row>
    <row r="6" spans="1:8" x14ac:dyDescent="0.25">
      <c r="A6" s="18" t="s">
        <v>160</v>
      </c>
      <c r="B6" s="11">
        <v>0.58107859985326848</v>
      </c>
      <c r="C6" s="94" t="s">
        <v>855</v>
      </c>
    </row>
    <row r="7" spans="1:8" x14ac:dyDescent="0.25">
      <c r="A7" s="19" t="s">
        <v>161</v>
      </c>
      <c r="B7" s="12">
        <v>1.4781603779699388</v>
      </c>
      <c r="C7" s="94" t="s">
        <v>856</v>
      </c>
    </row>
    <row r="8" spans="1:8" x14ac:dyDescent="0.25">
      <c r="A8" s="2"/>
      <c r="B8" s="22"/>
      <c r="C8" s="9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7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0.85546875" bestFit="1" customWidth="1"/>
    <col min="2" max="2" width="44" customWidth="1"/>
  </cols>
  <sheetData>
    <row r="1" spans="1:8" x14ac:dyDescent="0.25">
      <c r="C1" s="94"/>
      <c r="D1" s="94"/>
      <c r="E1" s="94"/>
      <c r="F1" s="94"/>
      <c r="G1" s="94" t="s">
        <v>544</v>
      </c>
      <c r="H1" s="94" t="s">
        <v>1251</v>
      </c>
    </row>
    <row r="3" spans="1:8" x14ac:dyDescent="0.25">
      <c r="A3" s="248" t="s">
        <v>1493</v>
      </c>
      <c r="B3" s="248"/>
    </row>
    <row r="4" spans="1:8" ht="30.75" customHeight="1" x14ac:dyDescent="0.25">
      <c r="A4" s="249" t="s">
        <v>1251</v>
      </c>
      <c r="B4" s="249"/>
    </row>
    <row r="5" spans="1:8" x14ac:dyDescent="0.25">
      <c r="A5" s="2"/>
      <c r="B5" s="22" t="s">
        <v>359</v>
      </c>
    </row>
    <row r="6" spans="1:8" x14ac:dyDescent="0.25">
      <c r="A6" s="18" t="s">
        <v>160</v>
      </c>
      <c r="B6" s="11">
        <v>4.5366334336040121E-2</v>
      </c>
      <c r="C6" s="94" t="s">
        <v>855</v>
      </c>
    </row>
    <row r="7" spans="1:8" x14ac:dyDescent="0.25">
      <c r="A7" s="19" t="s">
        <v>161</v>
      </c>
      <c r="B7" s="12">
        <v>2.6114383913927827E-2</v>
      </c>
      <c r="C7" s="94" t="s">
        <v>856</v>
      </c>
    </row>
    <row r="8" spans="1:8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8"/>
  <dimension ref="A1:H25"/>
  <sheetViews>
    <sheetView showGridLines="0" workbookViewId="0">
      <selection activeCell="B6" sqref="B6:L10"/>
    </sheetView>
  </sheetViews>
  <sheetFormatPr defaultRowHeight="15" x14ac:dyDescent="0.25"/>
  <cols>
    <col min="1" max="1" width="20.85546875" bestFit="1" customWidth="1"/>
    <col min="2" max="2" width="40.7109375" bestFit="1" customWidth="1"/>
  </cols>
  <sheetData>
    <row r="1" spans="1:8" x14ac:dyDescent="0.25">
      <c r="C1" s="94"/>
      <c r="D1" s="94"/>
      <c r="E1" s="94"/>
      <c r="F1" s="94"/>
      <c r="G1" s="94" t="s">
        <v>545</v>
      </c>
      <c r="H1" s="94" t="s">
        <v>1252</v>
      </c>
    </row>
    <row r="3" spans="1:8" x14ac:dyDescent="0.25">
      <c r="A3" s="248" t="s">
        <v>1492</v>
      </c>
      <c r="B3" s="248"/>
    </row>
    <row r="4" spans="1:8" ht="30.75" customHeight="1" x14ac:dyDescent="0.25">
      <c r="A4" s="249" t="s">
        <v>1252</v>
      </c>
      <c r="B4" s="249"/>
    </row>
    <row r="5" spans="1:8" x14ac:dyDescent="0.25">
      <c r="A5" s="2" t="s">
        <v>11</v>
      </c>
      <c r="B5" s="22" t="s">
        <v>199</v>
      </c>
    </row>
    <row r="6" spans="1:8" x14ac:dyDescent="0.25">
      <c r="A6" s="18" t="s">
        <v>120</v>
      </c>
      <c r="B6" s="11">
        <v>0.23129818102083849</v>
      </c>
      <c r="C6" s="94" t="s">
        <v>12</v>
      </c>
    </row>
    <row r="7" spans="1:8" x14ac:dyDescent="0.25">
      <c r="A7" s="19" t="s">
        <v>81</v>
      </c>
      <c r="B7" s="12">
        <v>8.2638512113490853E-2</v>
      </c>
      <c r="C7" s="94" t="s">
        <v>800</v>
      </c>
    </row>
    <row r="8" spans="1:8" x14ac:dyDescent="0.25">
      <c r="A8" s="18" t="s">
        <v>163</v>
      </c>
      <c r="B8" s="11">
        <v>6.1370471274857508E-6</v>
      </c>
      <c r="C8" s="94" t="s">
        <v>873</v>
      </c>
    </row>
    <row r="9" spans="1:8" x14ac:dyDescent="0.25">
      <c r="A9" s="19" t="s">
        <v>165</v>
      </c>
      <c r="B9" s="12">
        <v>9.0178394598399964E-2</v>
      </c>
      <c r="C9" s="94" t="s">
        <v>857</v>
      </c>
    </row>
    <row r="10" spans="1:8" x14ac:dyDescent="0.25">
      <c r="A10" s="18" t="s">
        <v>164</v>
      </c>
      <c r="B10" s="11">
        <v>8.1259756864755298E-2</v>
      </c>
      <c r="C10" s="94" t="s">
        <v>861</v>
      </c>
    </row>
    <row r="11" spans="1:8" x14ac:dyDescent="0.25">
      <c r="A11" s="19" t="s">
        <v>166</v>
      </c>
      <c r="B11" s="12">
        <v>0.51461901835538781</v>
      </c>
      <c r="C11" s="94" t="s">
        <v>856</v>
      </c>
    </row>
    <row r="12" spans="1:8" x14ac:dyDescent="0.25">
      <c r="A12" s="2"/>
      <c r="B12" s="65"/>
    </row>
    <row r="24" spans="7:7" x14ac:dyDescent="0.25">
      <c r="G24" s="238"/>
    </row>
    <row r="25" spans="7:7" x14ac:dyDescent="0.25">
      <c r="G25" s="23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99"/>
  <dimension ref="A1:H12"/>
  <sheetViews>
    <sheetView showGridLines="0" zoomScaleNormal="100" workbookViewId="0">
      <selection activeCell="B6" sqref="B6:L10"/>
    </sheetView>
  </sheetViews>
  <sheetFormatPr defaultRowHeight="15" x14ac:dyDescent="0.25"/>
  <cols>
    <col min="1" max="1" width="19" bestFit="1" customWidth="1"/>
    <col min="2" max="2" width="50.28515625" customWidth="1"/>
  </cols>
  <sheetData>
    <row r="1" spans="1:8" x14ac:dyDescent="0.25">
      <c r="C1" s="94"/>
      <c r="D1" s="94"/>
      <c r="E1" s="94"/>
      <c r="F1" s="94"/>
      <c r="G1" s="94" t="s">
        <v>546</v>
      </c>
      <c r="H1" s="94" t="s">
        <v>1253</v>
      </c>
    </row>
    <row r="3" spans="1:8" x14ac:dyDescent="0.25">
      <c r="A3" s="248" t="s">
        <v>1491</v>
      </c>
      <c r="B3" s="248"/>
    </row>
    <row r="4" spans="1:8" ht="30" customHeight="1" x14ac:dyDescent="0.25">
      <c r="A4" s="249" t="s">
        <v>1253</v>
      </c>
      <c r="B4" s="249"/>
    </row>
    <row r="5" spans="1:8" x14ac:dyDescent="0.25">
      <c r="A5" s="2" t="s">
        <v>11</v>
      </c>
      <c r="B5" s="22" t="s">
        <v>360</v>
      </c>
    </row>
    <row r="6" spans="1:8" x14ac:dyDescent="0.25">
      <c r="A6" s="18" t="s">
        <v>120</v>
      </c>
      <c r="B6" s="11">
        <v>5.9519932454244362E-2</v>
      </c>
      <c r="C6" s="94" t="s">
        <v>12</v>
      </c>
    </row>
    <row r="7" spans="1:8" x14ac:dyDescent="0.25">
      <c r="A7" s="19" t="s">
        <v>81</v>
      </c>
      <c r="B7" s="12">
        <v>3.0714551674837942E-2</v>
      </c>
      <c r="C7" s="94" t="s">
        <v>800</v>
      </c>
    </row>
    <row r="8" spans="1:8" x14ac:dyDescent="0.25">
      <c r="A8" s="18" t="s">
        <v>163</v>
      </c>
      <c r="B8" s="11">
        <v>-0.99666072388714377</v>
      </c>
      <c r="C8" s="94" t="s">
        <v>855</v>
      </c>
    </row>
    <row r="9" spans="1:8" x14ac:dyDescent="0.25">
      <c r="A9" s="19" t="s">
        <v>165</v>
      </c>
      <c r="B9" s="12">
        <v>0.18437036369150572</v>
      </c>
      <c r="C9" s="94" t="s">
        <v>857</v>
      </c>
    </row>
    <row r="10" spans="1:8" x14ac:dyDescent="0.25">
      <c r="A10" s="18" t="s">
        <v>164</v>
      </c>
      <c r="B10" s="11">
        <v>-3.6565263000150061E-3</v>
      </c>
      <c r="C10" s="94" t="s">
        <v>861</v>
      </c>
    </row>
    <row r="11" spans="1:8" x14ac:dyDescent="0.25">
      <c r="A11" s="19" t="s">
        <v>166</v>
      </c>
      <c r="B11" s="12">
        <v>7.2816663156305417E-3</v>
      </c>
      <c r="C11" s="94" t="s">
        <v>856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0"/>
  <dimension ref="A1:H13"/>
  <sheetViews>
    <sheetView showGridLines="0" workbookViewId="0">
      <selection activeCell="B6" sqref="B6:L10"/>
    </sheetView>
  </sheetViews>
  <sheetFormatPr defaultRowHeight="15" x14ac:dyDescent="0.25"/>
  <cols>
    <col min="1" max="1" width="19" bestFit="1" customWidth="1"/>
    <col min="2" max="3" width="15.5703125" customWidth="1"/>
  </cols>
  <sheetData>
    <row r="1" spans="1:8" x14ac:dyDescent="0.25">
      <c r="C1" s="94"/>
      <c r="D1" s="94"/>
      <c r="E1" s="94"/>
      <c r="F1" s="94"/>
      <c r="G1" s="94" t="s">
        <v>547</v>
      </c>
      <c r="H1" s="94" t="s">
        <v>1254</v>
      </c>
    </row>
    <row r="3" spans="1:8" x14ac:dyDescent="0.25">
      <c r="A3" s="248" t="s">
        <v>1490</v>
      </c>
      <c r="B3" s="248"/>
      <c r="C3" s="248"/>
    </row>
    <row r="4" spans="1:8" ht="31.5" customHeight="1" x14ac:dyDescent="0.25">
      <c r="A4" s="249" t="s">
        <v>1254</v>
      </c>
      <c r="B4" s="249"/>
      <c r="C4" s="249"/>
    </row>
    <row r="5" spans="1:8" x14ac:dyDescent="0.25">
      <c r="A5" s="2" t="s">
        <v>167</v>
      </c>
      <c r="B5" s="2">
        <v>2012</v>
      </c>
      <c r="C5" s="22">
        <v>2013</v>
      </c>
    </row>
    <row r="6" spans="1:8" x14ac:dyDescent="0.25">
      <c r="A6" s="18" t="s">
        <v>860</v>
      </c>
      <c r="B6" s="64">
        <v>308452</v>
      </c>
      <c r="C6" s="8">
        <v>340495</v>
      </c>
    </row>
    <row r="7" spans="1:8" x14ac:dyDescent="0.25">
      <c r="A7" s="19" t="s">
        <v>168</v>
      </c>
      <c r="B7" s="63">
        <v>467202</v>
      </c>
      <c r="C7" s="9">
        <v>484200</v>
      </c>
    </row>
    <row r="8" spans="1:8" x14ac:dyDescent="0.25">
      <c r="A8" s="18" t="s">
        <v>169</v>
      </c>
      <c r="B8" s="64">
        <v>802007</v>
      </c>
      <c r="C8" s="8">
        <v>978385</v>
      </c>
    </row>
    <row r="9" spans="1:8" x14ac:dyDescent="0.25">
      <c r="A9" s="19" t="s">
        <v>171</v>
      </c>
      <c r="B9" s="63">
        <v>4736533</v>
      </c>
      <c r="C9" s="9">
        <v>5402674</v>
      </c>
    </row>
    <row r="10" spans="1:8" x14ac:dyDescent="0.25">
      <c r="A10" s="18" t="s">
        <v>172</v>
      </c>
      <c r="B10" s="64">
        <v>5871177</v>
      </c>
      <c r="C10" s="8">
        <v>5668432</v>
      </c>
    </row>
    <row r="11" spans="1:8" x14ac:dyDescent="0.25">
      <c r="A11" s="19" t="s">
        <v>170</v>
      </c>
      <c r="B11" s="63">
        <v>5810548</v>
      </c>
      <c r="C11" s="9">
        <v>5763372</v>
      </c>
    </row>
    <row r="12" spans="1:8" x14ac:dyDescent="0.25">
      <c r="A12" s="2"/>
      <c r="B12" s="2"/>
      <c r="C12" s="22"/>
    </row>
    <row r="13" spans="1:8" x14ac:dyDescent="0.25">
      <c r="A13" t="s">
        <v>361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1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16.7109375" bestFit="1" customWidth="1"/>
    <col min="2" max="2" width="16.28515625" customWidth="1"/>
    <col min="3" max="3" width="18.42578125" customWidth="1"/>
  </cols>
  <sheetData>
    <row r="1" spans="1:8" x14ac:dyDescent="0.25">
      <c r="C1" s="94"/>
      <c r="D1" s="94"/>
      <c r="E1" s="94"/>
      <c r="F1" s="94"/>
      <c r="G1" s="94" t="s">
        <v>548</v>
      </c>
      <c r="H1" s="94" t="s">
        <v>1255</v>
      </c>
    </row>
    <row r="3" spans="1:8" x14ac:dyDescent="0.25">
      <c r="A3" s="248" t="s">
        <v>1489</v>
      </c>
      <c r="B3" s="248"/>
      <c r="C3" s="248"/>
    </row>
    <row r="4" spans="1:8" ht="30" customHeight="1" x14ac:dyDescent="0.25">
      <c r="A4" s="249" t="s">
        <v>1255</v>
      </c>
      <c r="B4" s="249"/>
      <c r="C4" s="249"/>
    </row>
    <row r="5" spans="1:8" x14ac:dyDescent="0.25">
      <c r="A5" s="2" t="s">
        <v>174</v>
      </c>
      <c r="B5" s="2">
        <v>2012</v>
      </c>
      <c r="C5" s="22">
        <v>2013</v>
      </c>
    </row>
    <row r="6" spans="1:8" x14ac:dyDescent="0.25">
      <c r="A6" s="18" t="s">
        <v>193</v>
      </c>
      <c r="B6" s="64">
        <v>4297546</v>
      </c>
      <c r="C6" s="8">
        <v>4946577</v>
      </c>
    </row>
    <row r="7" spans="1:8" x14ac:dyDescent="0.25">
      <c r="A7" s="19" t="s">
        <v>192</v>
      </c>
      <c r="B7" s="63">
        <v>2826892</v>
      </c>
      <c r="C7" s="9">
        <v>2823573</v>
      </c>
    </row>
    <row r="8" spans="1:8" x14ac:dyDescent="0.25">
      <c r="A8" s="18" t="s">
        <v>190</v>
      </c>
      <c r="B8" s="64">
        <v>1569229</v>
      </c>
      <c r="C8" s="8">
        <v>1568364</v>
      </c>
    </row>
    <row r="9" spans="1:8" x14ac:dyDescent="0.25">
      <c r="A9" s="19" t="s">
        <v>187</v>
      </c>
      <c r="B9" s="63">
        <v>958761</v>
      </c>
      <c r="C9" s="9">
        <v>951132</v>
      </c>
    </row>
    <row r="10" spans="1:8" x14ac:dyDescent="0.25">
      <c r="A10" s="18" t="s">
        <v>189</v>
      </c>
      <c r="B10" s="64">
        <v>721435</v>
      </c>
      <c r="C10" s="8">
        <v>855252</v>
      </c>
    </row>
    <row r="11" spans="1:8" x14ac:dyDescent="0.25">
      <c r="A11" s="19" t="s">
        <v>185</v>
      </c>
      <c r="B11" s="63">
        <v>828796</v>
      </c>
      <c r="C11" s="9">
        <v>792610</v>
      </c>
    </row>
    <row r="12" spans="1:8" x14ac:dyDescent="0.25">
      <c r="A12" s="18" t="s">
        <v>186</v>
      </c>
      <c r="B12" s="64">
        <v>789525</v>
      </c>
      <c r="C12" s="8">
        <v>766985</v>
      </c>
    </row>
    <row r="13" spans="1:8" x14ac:dyDescent="0.25">
      <c r="A13" s="19" t="s">
        <v>188</v>
      </c>
      <c r="B13" s="63">
        <v>888840</v>
      </c>
      <c r="C13" s="9">
        <v>852158</v>
      </c>
    </row>
    <row r="14" spans="1:8" x14ac:dyDescent="0.25">
      <c r="A14" s="18" t="s">
        <v>181</v>
      </c>
      <c r="B14" s="64">
        <v>592257</v>
      </c>
      <c r="C14" s="8">
        <v>574289</v>
      </c>
    </row>
    <row r="15" spans="1:8" x14ac:dyDescent="0.25">
      <c r="A15" s="19" t="s">
        <v>191</v>
      </c>
      <c r="B15" s="63">
        <v>706722</v>
      </c>
      <c r="C15" s="9">
        <v>548500</v>
      </c>
    </row>
    <row r="16" spans="1:8" x14ac:dyDescent="0.25">
      <c r="A16" s="18" t="s">
        <v>180</v>
      </c>
      <c r="B16" s="64">
        <v>477056</v>
      </c>
      <c r="C16" s="8">
        <v>468286</v>
      </c>
    </row>
    <row r="17" spans="1:3" x14ac:dyDescent="0.25">
      <c r="A17" s="19" t="s">
        <v>184</v>
      </c>
      <c r="B17" s="63">
        <v>466710</v>
      </c>
      <c r="C17" s="9">
        <v>459667</v>
      </c>
    </row>
    <row r="18" spans="1:3" x14ac:dyDescent="0.25">
      <c r="A18" s="18" t="s">
        <v>175</v>
      </c>
      <c r="B18" s="64">
        <v>344408</v>
      </c>
      <c r="C18" s="8">
        <v>397725</v>
      </c>
    </row>
    <row r="19" spans="1:3" x14ac:dyDescent="0.25">
      <c r="A19" s="19" t="s">
        <v>182</v>
      </c>
      <c r="B19" s="63">
        <v>325055</v>
      </c>
      <c r="C19" s="9">
        <v>325931</v>
      </c>
    </row>
    <row r="20" spans="1:3" x14ac:dyDescent="0.25">
      <c r="A20" s="18" t="s">
        <v>183</v>
      </c>
      <c r="B20" s="64">
        <v>305815</v>
      </c>
      <c r="C20" s="8">
        <v>315863</v>
      </c>
    </row>
    <row r="21" spans="1:3" x14ac:dyDescent="0.25">
      <c r="A21" s="19" t="s">
        <v>179</v>
      </c>
      <c r="B21" s="63">
        <v>283901</v>
      </c>
      <c r="C21" s="9">
        <v>308612</v>
      </c>
    </row>
    <row r="22" spans="1:3" x14ac:dyDescent="0.25">
      <c r="A22" s="18" t="s">
        <v>176</v>
      </c>
      <c r="B22" s="64">
        <v>294288</v>
      </c>
      <c r="C22" s="8">
        <v>304348</v>
      </c>
    </row>
    <row r="23" spans="1:3" x14ac:dyDescent="0.25">
      <c r="A23" s="19" t="s">
        <v>363</v>
      </c>
      <c r="B23" s="63">
        <v>190012</v>
      </c>
      <c r="C23" s="9">
        <v>198112</v>
      </c>
    </row>
    <row r="24" spans="1:3" x14ac:dyDescent="0.25">
      <c r="A24" s="18" t="s">
        <v>178</v>
      </c>
      <c r="B24" s="64">
        <v>189247</v>
      </c>
      <c r="C24" s="8">
        <v>157212</v>
      </c>
    </row>
    <row r="25" spans="1:3" x14ac:dyDescent="0.25">
      <c r="A25" s="19" t="s">
        <v>362</v>
      </c>
      <c r="B25" s="63">
        <v>155086</v>
      </c>
      <c r="C25" s="9">
        <v>147485</v>
      </c>
    </row>
    <row r="26" spans="1:3" x14ac:dyDescent="0.25">
      <c r="A26" s="2"/>
      <c r="B26" s="2"/>
      <c r="C26" s="22"/>
    </row>
    <row r="27" spans="1:3" x14ac:dyDescent="0.25">
      <c r="A27" t="s">
        <v>361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2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0.140625" customWidth="1"/>
    <col min="2" max="2" width="40.42578125" customWidth="1"/>
  </cols>
  <sheetData>
    <row r="1" spans="1:8" x14ac:dyDescent="0.25">
      <c r="C1" s="94"/>
      <c r="D1" s="94"/>
      <c r="E1" s="94"/>
      <c r="F1" s="94"/>
      <c r="G1" s="94" t="s">
        <v>549</v>
      </c>
      <c r="H1" s="94" t="s">
        <v>1256</v>
      </c>
    </row>
    <row r="3" spans="1:8" x14ac:dyDescent="0.25">
      <c r="A3" s="248" t="s">
        <v>1488</v>
      </c>
      <c r="B3" s="248"/>
    </row>
    <row r="4" spans="1:8" ht="17.25" customHeight="1" x14ac:dyDescent="0.25">
      <c r="A4" s="249" t="s">
        <v>1256</v>
      </c>
      <c r="B4" s="249"/>
    </row>
    <row r="5" spans="1:8" x14ac:dyDescent="0.25">
      <c r="A5" s="2" t="s">
        <v>25</v>
      </c>
      <c r="B5" s="22" t="s">
        <v>199</v>
      </c>
    </row>
    <row r="6" spans="1:8" x14ac:dyDescent="0.25">
      <c r="A6" s="18">
        <v>2004</v>
      </c>
      <c r="B6" s="8">
        <v>57374886280</v>
      </c>
    </row>
    <row r="7" spans="1:8" x14ac:dyDescent="0.25">
      <c r="A7" s="19">
        <v>2005</v>
      </c>
      <c r="B7" s="9">
        <v>65515127716</v>
      </c>
    </row>
    <row r="8" spans="1:8" x14ac:dyDescent="0.25">
      <c r="A8" s="18">
        <v>2006</v>
      </c>
      <c r="B8" s="8">
        <v>64930282120</v>
      </c>
    </row>
    <row r="9" spans="1:8" x14ac:dyDescent="0.25">
      <c r="A9" s="19">
        <v>2007</v>
      </c>
      <c r="B9" s="9">
        <v>70541259323</v>
      </c>
    </row>
    <row r="10" spans="1:8" x14ac:dyDescent="0.25">
      <c r="A10" s="18">
        <v>2008</v>
      </c>
      <c r="B10" s="8">
        <v>78667991441</v>
      </c>
    </row>
    <row r="11" spans="1:8" x14ac:dyDescent="0.25">
      <c r="A11" s="19">
        <v>2009</v>
      </c>
      <c r="B11" s="9">
        <v>76012874425</v>
      </c>
    </row>
    <row r="12" spans="1:8" x14ac:dyDescent="0.25">
      <c r="A12" s="18">
        <v>2010</v>
      </c>
      <c r="B12" s="8">
        <v>92093334833</v>
      </c>
    </row>
    <row r="13" spans="1:8" x14ac:dyDescent="0.25">
      <c r="A13" s="19">
        <v>2011</v>
      </c>
      <c r="B13" s="9">
        <v>105411301359</v>
      </c>
    </row>
    <row r="14" spans="1:8" x14ac:dyDescent="0.25">
      <c r="A14" s="18">
        <v>2012</v>
      </c>
      <c r="B14" s="8">
        <v>114108784301</v>
      </c>
    </row>
    <row r="15" spans="1:8" x14ac:dyDescent="0.25">
      <c r="A15" s="19">
        <v>2013</v>
      </c>
      <c r="B15" s="9">
        <v>118418468799</v>
      </c>
      <c r="C15" s="12"/>
    </row>
    <row r="16" spans="1:8" x14ac:dyDescent="0.25">
      <c r="A16" s="2"/>
      <c r="B16" s="22"/>
      <c r="C16" s="1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3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8.5703125" bestFit="1" customWidth="1"/>
    <col min="2" max="2" width="32.42578125" customWidth="1"/>
  </cols>
  <sheetData>
    <row r="1" spans="1:8" x14ac:dyDescent="0.25">
      <c r="C1" s="94"/>
      <c r="D1" s="94"/>
      <c r="E1" s="94"/>
      <c r="F1" s="94"/>
      <c r="G1" s="94" t="s">
        <v>550</v>
      </c>
      <c r="H1" s="94" t="s">
        <v>1257</v>
      </c>
    </row>
    <row r="3" spans="1:8" x14ac:dyDescent="0.25">
      <c r="A3" s="248" t="s">
        <v>1487</v>
      </c>
      <c r="B3" s="248"/>
    </row>
    <row r="4" spans="1:8" ht="29.25" customHeight="1" x14ac:dyDescent="0.25">
      <c r="A4" s="249" t="s">
        <v>1257</v>
      </c>
      <c r="B4" s="249"/>
    </row>
    <row r="5" spans="1:8" x14ac:dyDescent="0.25">
      <c r="A5" s="2" t="s">
        <v>25</v>
      </c>
      <c r="B5" s="22" t="s">
        <v>352</v>
      </c>
    </row>
    <row r="6" spans="1:8" x14ac:dyDescent="0.25">
      <c r="A6" s="18">
        <v>2004</v>
      </c>
      <c r="B6" s="20">
        <v>0.11328649707299022</v>
      </c>
    </row>
    <row r="7" spans="1:8" x14ac:dyDescent="0.25">
      <c r="A7" s="19">
        <v>2005</v>
      </c>
      <c r="B7" s="21">
        <v>0.1418781275883341</v>
      </c>
    </row>
    <row r="8" spans="1:8" x14ac:dyDescent="0.25">
      <c r="A8" s="18">
        <v>2006</v>
      </c>
      <c r="B8" s="20">
        <v>-8.9268786674008109E-3</v>
      </c>
    </row>
    <row r="9" spans="1:8" x14ac:dyDescent="0.25">
      <c r="A9" s="19">
        <v>2007</v>
      </c>
      <c r="B9" s="21">
        <v>8.6415413883927844E-2</v>
      </c>
    </row>
    <row r="10" spans="1:8" x14ac:dyDescent="0.25">
      <c r="A10" s="18">
        <v>2008</v>
      </c>
      <c r="B10" s="20">
        <v>0.11520537336580092</v>
      </c>
    </row>
    <row r="11" spans="1:8" x14ac:dyDescent="0.25">
      <c r="A11" s="19">
        <v>2009</v>
      </c>
      <c r="B11" s="21">
        <v>-3.3750919114177512E-2</v>
      </c>
    </row>
    <row r="12" spans="1:8" x14ac:dyDescent="0.25">
      <c r="A12" s="18">
        <v>2010</v>
      </c>
      <c r="B12" s="20">
        <v>0.21154916886962599</v>
      </c>
    </row>
    <row r="13" spans="1:8" x14ac:dyDescent="0.25">
      <c r="A13" s="19">
        <v>2011</v>
      </c>
      <c r="B13" s="21">
        <v>0.14461379371428457</v>
      </c>
    </row>
    <row r="14" spans="1:8" x14ac:dyDescent="0.25">
      <c r="A14" s="18">
        <v>2012</v>
      </c>
      <c r="B14" s="20">
        <v>8.2509966482426034E-2</v>
      </c>
    </row>
    <row r="15" spans="1:8" x14ac:dyDescent="0.25">
      <c r="A15" s="19">
        <v>2013</v>
      </c>
      <c r="B15" s="21">
        <v>3.7768209734245953E-2</v>
      </c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4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7.140625" customWidth="1"/>
    <col min="2" max="2" width="26" customWidth="1"/>
    <col min="3" max="3" width="26.85546875" customWidth="1"/>
  </cols>
  <sheetData>
    <row r="1" spans="1:8" x14ac:dyDescent="0.25">
      <c r="C1" s="94"/>
      <c r="D1" s="94"/>
      <c r="E1" s="94"/>
      <c r="F1" s="94"/>
      <c r="G1" s="94" t="s">
        <v>551</v>
      </c>
      <c r="H1" s="94" t="s">
        <v>1258</v>
      </c>
    </row>
    <row r="3" spans="1:8" x14ac:dyDescent="0.25">
      <c r="A3" s="248" t="s">
        <v>1486</v>
      </c>
      <c r="B3" s="248"/>
      <c r="C3" s="248"/>
    </row>
    <row r="4" spans="1:8" ht="32.25" customHeight="1" x14ac:dyDescent="0.25">
      <c r="A4" s="249" t="s">
        <v>1258</v>
      </c>
      <c r="B4" s="249"/>
      <c r="C4" s="249"/>
    </row>
    <row r="5" spans="1:8" x14ac:dyDescent="0.25">
      <c r="A5" s="2" t="s">
        <v>25</v>
      </c>
      <c r="B5" s="22" t="s">
        <v>364</v>
      </c>
      <c r="C5" s="22" t="s">
        <v>365</v>
      </c>
    </row>
    <row r="6" spans="1:8" x14ac:dyDescent="0.25">
      <c r="A6" s="18">
        <v>2004</v>
      </c>
      <c r="B6" s="64">
        <v>21876910456</v>
      </c>
      <c r="C6" s="8">
        <v>35497975824</v>
      </c>
    </row>
    <row r="7" spans="1:8" x14ac:dyDescent="0.25">
      <c r="A7" s="19">
        <v>2005</v>
      </c>
      <c r="B7" s="63">
        <v>23445092095</v>
      </c>
      <c r="C7" s="9">
        <v>42070035621</v>
      </c>
    </row>
    <row r="8" spans="1:8" x14ac:dyDescent="0.25">
      <c r="A8" s="18">
        <v>2006</v>
      </c>
      <c r="B8" s="64">
        <v>16251698132</v>
      </c>
      <c r="C8" s="8">
        <v>48678583988</v>
      </c>
    </row>
    <row r="9" spans="1:8" x14ac:dyDescent="0.25">
      <c r="A9" s="19">
        <v>2007</v>
      </c>
      <c r="B9" s="63">
        <v>14837414494</v>
      </c>
      <c r="C9" s="9">
        <v>55703844829</v>
      </c>
    </row>
    <row r="10" spans="1:8" x14ac:dyDescent="0.25">
      <c r="A10" s="18">
        <v>2008</v>
      </c>
      <c r="B10" s="64">
        <v>19352958251</v>
      </c>
      <c r="C10" s="8">
        <v>59315033190</v>
      </c>
    </row>
    <row r="11" spans="1:8" x14ac:dyDescent="0.25">
      <c r="A11" s="19">
        <v>2009</v>
      </c>
      <c r="B11" s="63">
        <v>19515578075</v>
      </c>
      <c r="C11" s="9">
        <v>56497296350</v>
      </c>
    </row>
    <row r="12" spans="1:8" x14ac:dyDescent="0.25">
      <c r="A12" s="18">
        <v>2010</v>
      </c>
      <c r="B12" s="64">
        <v>23711344326</v>
      </c>
      <c r="C12" s="8">
        <v>68381990507</v>
      </c>
    </row>
    <row r="13" spans="1:8" x14ac:dyDescent="0.25">
      <c r="A13" s="19">
        <v>2011</v>
      </c>
      <c r="B13" s="63">
        <v>26353842595</v>
      </c>
      <c r="C13" s="9">
        <v>79057458764</v>
      </c>
    </row>
    <row r="14" spans="1:8" x14ac:dyDescent="0.25">
      <c r="A14" s="18">
        <v>2012</v>
      </c>
      <c r="B14" s="64">
        <v>26439915242</v>
      </c>
      <c r="C14" s="8">
        <v>87668869059</v>
      </c>
    </row>
    <row r="15" spans="1:8" x14ac:dyDescent="0.25">
      <c r="A15" s="19">
        <v>2013</v>
      </c>
      <c r="B15" s="63">
        <v>27779184758</v>
      </c>
      <c r="C15" s="9">
        <v>90639284041</v>
      </c>
    </row>
    <row r="16" spans="1:8" x14ac:dyDescent="0.25">
      <c r="A16" s="2"/>
      <c r="B16" s="2"/>
      <c r="C16" s="22"/>
    </row>
    <row r="17" spans="2:3" x14ac:dyDescent="0.25">
      <c r="B17" s="158" t="s">
        <v>855</v>
      </c>
      <c r="C17" s="158" t="s">
        <v>856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5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4.85546875" bestFit="1" customWidth="1"/>
    <col min="2" max="2" width="40.7109375" bestFit="1" customWidth="1"/>
  </cols>
  <sheetData>
    <row r="1" spans="1:8" x14ac:dyDescent="0.25">
      <c r="C1" s="94"/>
      <c r="D1" s="94"/>
      <c r="E1" s="94"/>
      <c r="F1" s="94"/>
      <c r="G1" s="94" t="s">
        <v>552</v>
      </c>
      <c r="H1" s="94" t="s">
        <v>1259</v>
      </c>
    </row>
    <row r="3" spans="1:8" x14ac:dyDescent="0.25">
      <c r="A3" s="248" t="s">
        <v>1485</v>
      </c>
      <c r="B3" s="248"/>
    </row>
    <row r="4" spans="1:8" x14ac:dyDescent="0.25">
      <c r="A4" s="249" t="s">
        <v>1259</v>
      </c>
      <c r="B4" s="249"/>
    </row>
    <row r="5" spans="1:8" ht="16.5" customHeight="1" x14ac:dyDescent="0.25">
      <c r="A5" s="25" t="s">
        <v>677</v>
      </c>
      <c r="B5" s="22" t="s">
        <v>352</v>
      </c>
    </row>
    <row r="6" spans="1:8" x14ac:dyDescent="0.25">
      <c r="A6" s="18" t="s">
        <v>160</v>
      </c>
      <c r="B6" s="11">
        <v>0.26979469125089517</v>
      </c>
      <c r="C6" s="94" t="s">
        <v>855</v>
      </c>
    </row>
    <row r="7" spans="1:8" x14ac:dyDescent="0.25">
      <c r="A7" s="19" t="s">
        <v>161</v>
      </c>
      <c r="B7" s="12">
        <v>1.5533648591793576</v>
      </c>
      <c r="C7" s="94" t="s">
        <v>856</v>
      </c>
    </row>
    <row r="8" spans="1:8" x14ac:dyDescent="0.25">
      <c r="A8" s="2"/>
      <c r="B8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6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4.85546875" bestFit="1" customWidth="1"/>
    <col min="2" max="2" width="29.85546875" customWidth="1"/>
  </cols>
  <sheetData>
    <row r="1" spans="1:8" x14ac:dyDescent="0.25">
      <c r="C1" s="94"/>
      <c r="D1" s="94"/>
      <c r="E1" s="94"/>
      <c r="F1" s="94"/>
      <c r="G1" s="94" t="s">
        <v>553</v>
      </c>
      <c r="H1" s="94" t="s">
        <v>1260</v>
      </c>
    </row>
    <row r="3" spans="1:8" x14ac:dyDescent="0.25">
      <c r="A3" s="248" t="s">
        <v>1484</v>
      </c>
      <c r="B3" s="248"/>
    </row>
    <row r="4" spans="1:8" ht="31.5" customHeight="1" x14ac:dyDescent="0.25">
      <c r="A4" s="249" t="s">
        <v>1260</v>
      </c>
      <c r="B4" s="249"/>
    </row>
    <row r="5" spans="1:8" x14ac:dyDescent="0.25">
      <c r="A5" s="25" t="s">
        <v>677</v>
      </c>
      <c r="B5" s="22" t="s">
        <v>352</v>
      </c>
    </row>
    <row r="6" spans="1:8" x14ac:dyDescent="0.25">
      <c r="A6" s="18" t="s">
        <v>160</v>
      </c>
      <c r="B6" s="11">
        <v>5.0653321076936E-2</v>
      </c>
      <c r="C6" s="94" t="s">
        <v>855</v>
      </c>
    </row>
    <row r="7" spans="1:8" x14ac:dyDescent="0.25">
      <c r="A7" s="19" t="s">
        <v>161</v>
      </c>
      <c r="B7" s="12">
        <v>3.3882209430589887E-2</v>
      </c>
      <c r="C7" s="94" t="s">
        <v>856</v>
      </c>
    </row>
    <row r="8" spans="1:8" x14ac:dyDescent="0.25">
      <c r="A8" s="2"/>
      <c r="B8" s="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7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9" customWidth="1"/>
    <col min="2" max="2" width="34.7109375" customWidth="1"/>
  </cols>
  <sheetData>
    <row r="1" spans="1:8" x14ac:dyDescent="0.25">
      <c r="C1" s="94"/>
      <c r="D1" s="94"/>
      <c r="E1" s="94"/>
      <c r="F1" s="94"/>
      <c r="G1" s="94" t="s">
        <v>554</v>
      </c>
      <c r="H1" s="94" t="s">
        <v>1261</v>
      </c>
    </row>
    <row r="3" spans="1:8" x14ac:dyDescent="0.25">
      <c r="A3" s="248" t="s">
        <v>1483</v>
      </c>
      <c r="B3" s="248"/>
    </row>
    <row r="4" spans="1:8" ht="28.5" customHeight="1" x14ac:dyDescent="0.25">
      <c r="A4" s="249" t="s">
        <v>1261</v>
      </c>
      <c r="B4" s="249"/>
    </row>
    <row r="5" spans="1:8" x14ac:dyDescent="0.25">
      <c r="A5" s="2" t="s">
        <v>11</v>
      </c>
      <c r="B5" s="22" t="s">
        <v>366</v>
      </c>
    </row>
    <row r="6" spans="1:8" x14ac:dyDescent="0.25">
      <c r="A6" s="18" t="s">
        <v>120</v>
      </c>
      <c r="B6" s="11">
        <v>0.20532399215759259</v>
      </c>
      <c r="C6" s="159" t="s">
        <v>12</v>
      </c>
    </row>
    <row r="7" spans="1:8" x14ac:dyDescent="0.25">
      <c r="A7" s="19" t="s">
        <v>81</v>
      </c>
      <c r="B7" s="12">
        <v>2.9259552907082171E-2</v>
      </c>
      <c r="C7" s="159" t="s">
        <v>800</v>
      </c>
    </row>
    <row r="8" spans="1:8" x14ac:dyDescent="0.25">
      <c r="A8" s="18" t="s">
        <v>163</v>
      </c>
      <c r="B8" s="11">
        <v>1.3557513589557146E-6</v>
      </c>
      <c r="C8" s="159"/>
    </row>
    <row r="9" spans="1:8" x14ac:dyDescent="0.25">
      <c r="A9" s="19" t="s">
        <v>165</v>
      </c>
      <c r="B9" s="12">
        <v>0.10147132404148661</v>
      </c>
      <c r="C9" s="159" t="s">
        <v>857</v>
      </c>
    </row>
    <row r="10" spans="1:8" x14ac:dyDescent="0.25">
      <c r="A10" s="18" t="s">
        <v>164</v>
      </c>
      <c r="B10" s="11">
        <v>9.3065659932710307E-2</v>
      </c>
      <c r="C10" s="159" t="s">
        <v>861</v>
      </c>
    </row>
    <row r="11" spans="1:8" x14ac:dyDescent="0.25">
      <c r="A11" s="19" t="s">
        <v>166</v>
      </c>
      <c r="B11" s="12">
        <v>0.57087811520976928</v>
      </c>
      <c r="C11" s="12"/>
    </row>
    <row r="12" spans="1:8" x14ac:dyDescent="0.25">
      <c r="A12" s="2"/>
      <c r="B12" s="65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8"/>
  <dimension ref="A1:H12"/>
  <sheetViews>
    <sheetView showGridLines="0" zoomScaleNormal="100" workbookViewId="0">
      <selection activeCell="B6" sqref="B6:L10"/>
    </sheetView>
  </sheetViews>
  <sheetFormatPr defaultRowHeight="15" x14ac:dyDescent="0.25"/>
  <cols>
    <col min="1" max="1" width="22.5703125" customWidth="1"/>
    <col min="2" max="2" width="25.7109375" bestFit="1" customWidth="1"/>
  </cols>
  <sheetData>
    <row r="1" spans="1:8" x14ac:dyDescent="0.25">
      <c r="C1" s="94"/>
      <c r="D1" s="94"/>
      <c r="E1" s="94"/>
      <c r="F1" s="94"/>
      <c r="G1" s="94" t="s">
        <v>555</v>
      </c>
      <c r="H1" s="94" t="s">
        <v>1262</v>
      </c>
    </row>
    <row r="3" spans="1:8" x14ac:dyDescent="0.25">
      <c r="A3" s="248" t="s">
        <v>1482</v>
      </c>
      <c r="B3" s="248"/>
    </row>
    <row r="4" spans="1:8" ht="31.5" customHeight="1" x14ac:dyDescent="0.25">
      <c r="A4" s="249" t="s">
        <v>1262</v>
      </c>
      <c r="B4" s="249"/>
    </row>
    <row r="5" spans="1:8" x14ac:dyDescent="0.25">
      <c r="A5" s="2" t="s">
        <v>11</v>
      </c>
      <c r="B5" s="22" t="s">
        <v>367</v>
      </c>
    </row>
    <row r="6" spans="1:8" x14ac:dyDescent="0.25">
      <c r="A6" s="18" t="s">
        <v>120</v>
      </c>
      <c r="B6" s="11">
        <v>2.8125229462745205E-2</v>
      </c>
    </row>
    <row r="7" spans="1:8" x14ac:dyDescent="0.25">
      <c r="A7" s="19" t="s">
        <v>81</v>
      </c>
      <c r="B7" s="12">
        <v>0.26946948556948369</v>
      </c>
    </row>
    <row r="8" spans="1:8" x14ac:dyDescent="0.25">
      <c r="A8" s="18" t="s">
        <v>163</v>
      </c>
      <c r="B8" s="11">
        <v>-0.99738997045106315</v>
      </c>
    </row>
    <row r="9" spans="1:8" x14ac:dyDescent="0.25">
      <c r="A9" s="19" t="s">
        <v>165</v>
      </c>
      <c r="B9" s="12">
        <v>0.17901200098631631</v>
      </c>
    </row>
    <row r="10" spans="1:8" x14ac:dyDescent="0.25">
      <c r="A10" s="18" t="s">
        <v>164</v>
      </c>
      <c r="B10" s="11">
        <v>-1.0195861951526997E-2</v>
      </c>
    </row>
    <row r="11" spans="1:8" x14ac:dyDescent="0.25">
      <c r="A11" s="19" t="s">
        <v>166</v>
      </c>
      <c r="B11" s="12">
        <v>1.8984821793307294E-2</v>
      </c>
    </row>
    <row r="12" spans="1:8" x14ac:dyDescent="0.25">
      <c r="A12" s="2"/>
      <c r="B12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09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8.5703125" bestFit="1" customWidth="1"/>
    <col min="2" max="4" width="21.140625" customWidth="1"/>
  </cols>
  <sheetData>
    <row r="1" spans="1:8" x14ac:dyDescent="0.25">
      <c r="C1" s="94"/>
      <c r="D1" s="94"/>
      <c r="E1" s="94"/>
      <c r="F1" s="94" t="s">
        <v>21</v>
      </c>
      <c r="G1" s="94" t="s">
        <v>556</v>
      </c>
      <c r="H1" s="94" t="s">
        <v>1263</v>
      </c>
    </row>
    <row r="3" spans="1:8" x14ac:dyDescent="0.25">
      <c r="A3" s="248" t="s">
        <v>1481</v>
      </c>
      <c r="B3" s="248"/>
      <c r="C3" s="248"/>
      <c r="D3" s="248"/>
    </row>
    <row r="4" spans="1:8" ht="29.25" customHeight="1" x14ac:dyDescent="0.25">
      <c r="A4" s="249" t="s">
        <v>1263</v>
      </c>
      <c r="B4" s="249"/>
      <c r="C4" s="249"/>
      <c r="D4" s="249"/>
    </row>
    <row r="5" spans="1:8" x14ac:dyDescent="0.25">
      <c r="A5" s="2" t="s">
        <v>11</v>
      </c>
      <c r="B5" s="22" t="s">
        <v>160</v>
      </c>
      <c r="C5" s="22" t="s">
        <v>161</v>
      </c>
      <c r="D5" s="22" t="s">
        <v>55</v>
      </c>
    </row>
    <row r="6" spans="1:8" x14ac:dyDescent="0.25">
      <c r="A6" s="18">
        <v>2004</v>
      </c>
      <c r="B6" s="8">
        <v>178349399</v>
      </c>
      <c r="C6" s="8">
        <v>281896174</v>
      </c>
      <c r="D6" s="8">
        <v>460245573</v>
      </c>
    </row>
    <row r="7" spans="1:8" x14ac:dyDescent="0.25">
      <c r="A7" s="19">
        <v>2005</v>
      </c>
      <c r="B7" s="9">
        <v>180913320</v>
      </c>
      <c r="C7" s="9">
        <v>295971083</v>
      </c>
      <c r="D7" s="9">
        <v>476884403</v>
      </c>
    </row>
    <row r="8" spans="1:8" x14ac:dyDescent="0.25">
      <c r="A8" s="18">
        <v>2006</v>
      </c>
      <c r="B8" s="8">
        <v>188888999</v>
      </c>
      <c r="C8" s="8">
        <v>318372609</v>
      </c>
      <c r="D8" s="8">
        <v>507261608</v>
      </c>
    </row>
    <row r="9" spans="1:8" x14ac:dyDescent="0.25">
      <c r="A9" s="19">
        <v>2007</v>
      </c>
      <c r="B9" s="9">
        <v>161640463</v>
      </c>
      <c r="C9" s="9">
        <v>382196982</v>
      </c>
      <c r="D9" s="9">
        <v>543837445</v>
      </c>
    </row>
    <row r="10" spans="1:8" x14ac:dyDescent="0.25">
      <c r="A10" s="18">
        <v>2008</v>
      </c>
      <c r="B10" s="8">
        <v>132518202</v>
      </c>
      <c r="C10" s="8">
        <v>416202860</v>
      </c>
      <c r="D10" s="8">
        <v>548721062</v>
      </c>
    </row>
    <row r="11" spans="1:8" x14ac:dyDescent="0.25">
      <c r="A11" s="19">
        <v>2009</v>
      </c>
      <c r="B11" s="9">
        <v>98988617</v>
      </c>
      <c r="C11" s="9">
        <v>366374662</v>
      </c>
      <c r="D11" s="9">
        <v>465363279</v>
      </c>
    </row>
    <row r="12" spans="1:8" x14ac:dyDescent="0.25">
      <c r="A12" s="18">
        <v>2010</v>
      </c>
      <c r="B12" s="8">
        <v>88271829</v>
      </c>
      <c r="C12" s="8">
        <v>548269128</v>
      </c>
      <c r="D12" s="8">
        <v>636540957</v>
      </c>
    </row>
    <row r="13" spans="1:8" x14ac:dyDescent="0.25">
      <c r="A13" s="19">
        <v>2011</v>
      </c>
      <c r="B13" s="9">
        <v>160103930</v>
      </c>
      <c r="C13" s="9">
        <v>553710544</v>
      </c>
      <c r="D13" s="9">
        <v>713814474</v>
      </c>
    </row>
    <row r="14" spans="1:8" x14ac:dyDescent="0.25">
      <c r="A14" s="18">
        <v>2012</v>
      </c>
      <c r="B14" s="8">
        <v>148072106</v>
      </c>
      <c r="C14" s="8">
        <v>577408498</v>
      </c>
      <c r="D14" s="8">
        <v>725480604</v>
      </c>
    </row>
    <row r="15" spans="1:8" x14ac:dyDescent="0.25">
      <c r="A15" s="19">
        <v>2013</v>
      </c>
      <c r="B15" s="9">
        <v>179043761</v>
      </c>
      <c r="C15" s="9">
        <v>598528308</v>
      </c>
      <c r="D15" s="9">
        <v>777572069</v>
      </c>
      <c r="E15" s="236"/>
    </row>
    <row r="16" spans="1:8" x14ac:dyDescent="0.25">
      <c r="A16" s="2"/>
      <c r="B16" s="22"/>
      <c r="C16" s="22"/>
      <c r="D16" s="22"/>
      <c r="E16" s="12"/>
    </row>
    <row r="17" spans="2:3" x14ac:dyDescent="0.25">
      <c r="B17" s="165" t="s">
        <v>873</v>
      </c>
      <c r="C17" s="165" t="s">
        <v>856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0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7.42578125" customWidth="1"/>
    <col min="2" max="3" width="24.5703125" customWidth="1"/>
  </cols>
  <sheetData>
    <row r="1" spans="1:8" x14ac:dyDescent="0.25">
      <c r="C1" s="94"/>
      <c r="D1" s="94" t="s">
        <v>22</v>
      </c>
      <c r="E1" s="94"/>
      <c r="F1" s="94"/>
      <c r="G1" s="94" t="s">
        <v>557</v>
      </c>
      <c r="H1" s="94" t="s">
        <v>1264</v>
      </c>
    </row>
    <row r="3" spans="1:8" ht="13.5" customHeight="1" x14ac:dyDescent="0.25">
      <c r="A3" s="248" t="s">
        <v>1480</v>
      </c>
      <c r="B3" s="248"/>
      <c r="C3" s="248"/>
    </row>
    <row r="4" spans="1:8" ht="32.25" customHeight="1" x14ac:dyDescent="0.25">
      <c r="A4" s="249" t="s">
        <v>1264</v>
      </c>
      <c r="B4" s="249"/>
      <c r="C4" s="249"/>
    </row>
    <row r="5" spans="1:8" x14ac:dyDescent="0.25">
      <c r="A5" s="2" t="s">
        <v>25</v>
      </c>
      <c r="B5" s="22" t="s">
        <v>160</v>
      </c>
      <c r="C5" s="22" t="s">
        <v>161</v>
      </c>
    </row>
    <row r="6" spans="1:8" x14ac:dyDescent="0.25">
      <c r="A6" s="18">
        <v>2004</v>
      </c>
      <c r="B6" s="8">
        <v>178349399</v>
      </c>
      <c r="C6" s="8">
        <v>281896174</v>
      </c>
    </row>
    <row r="7" spans="1:8" x14ac:dyDescent="0.25">
      <c r="A7" s="19">
        <v>2005</v>
      </c>
      <c r="B7" s="9">
        <v>180913320</v>
      </c>
      <c r="C7" s="9">
        <v>295971083</v>
      </c>
    </row>
    <row r="8" spans="1:8" x14ac:dyDescent="0.25">
      <c r="A8" s="18">
        <v>2006</v>
      </c>
      <c r="B8" s="8">
        <v>188888999</v>
      </c>
      <c r="C8" s="8">
        <v>318372609</v>
      </c>
    </row>
    <row r="9" spans="1:8" x14ac:dyDescent="0.25">
      <c r="A9" s="19">
        <v>2007</v>
      </c>
      <c r="B9" s="9">
        <v>161640463</v>
      </c>
      <c r="C9" s="9">
        <v>382196982</v>
      </c>
    </row>
    <row r="10" spans="1:8" x14ac:dyDescent="0.25">
      <c r="A10" s="18">
        <v>2008</v>
      </c>
      <c r="B10" s="8">
        <v>132518202</v>
      </c>
      <c r="C10" s="8">
        <v>416202860</v>
      </c>
    </row>
    <row r="11" spans="1:8" x14ac:dyDescent="0.25">
      <c r="A11" s="19">
        <v>2009</v>
      </c>
      <c r="B11" s="9">
        <v>98988617</v>
      </c>
      <c r="C11" s="9">
        <v>366374662</v>
      </c>
    </row>
    <row r="12" spans="1:8" x14ac:dyDescent="0.25">
      <c r="A12" s="18">
        <v>2010</v>
      </c>
      <c r="B12" s="8">
        <v>88271829</v>
      </c>
      <c r="C12" s="8">
        <v>548269128</v>
      </c>
    </row>
    <row r="13" spans="1:8" x14ac:dyDescent="0.25">
      <c r="A13" s="19">
        <v>2011</v>
      </c>
      <c r="B13" s="9">
        <v>160103930</v>
      </c>
      <c r="C13" s="9">
        <v>553710544</v>
      </c>
    </row>
    <row r="14" spans="1:8" x14ac:dyDescent="0.25">
      <c r="A14" s="18">
        <v>2012</v>
      </c>
      <c r="B14" s="8">
        <v>148072106</v>
      </c>
      <c r="C14" s="8">
        <v>577408498</v>
      </c>
    </row>
    <row r="15" spans="1:8" x14ac:dyDescent="0.25">
      <c r="A15" s="19">
        <v>2013</v>
      </c>
      <c r="B15" s="9">
        <v>179043761</v>
      </c>
      <c r="C15" s="9">
        <v>598528308</v>
      </c>
    </row>
    <row r="16" spans="1:8" x14ac:dyDescent="0.25">
      <c r="A16" s="2"/>
      <c r="B16" s="2"/>
      <c r="C16" s="22"/>
    </row>
    <row r="17" spans="2:3" x14ac:dyDescent="0.25">
      <c r="B17" s="94" t="s">
        <v>855</v>
      </c>
      <c r="C17" s="94" t="s">
        <v>856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1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6.5703125" bestFit="1" customWidth="1"/>
    <col min="2" max="2" width="46.7109375" customWidth="1"/>
  </cols>
  <sheetData>
    <row r="1" spans="1:8" x14ac:dyDescent="0.25">
      <c r="C1" s="94"/>
      <c r="D1" s="94"/>
      <c r="E1" s="94"/>
      <c r="F1" s="94" t="s">
        <v>558</v>
      </c>
      <c r="G1" s="94" t="s">
        <v>558</v>
      </c>
      <c r="H1" s="94" t="s">
        <v>1265</v>
      </c>
    </row>
    <row r="3" spans="1:8" x14ac:dyDescent="0.25">
      <c r="A3" s="248" t="s">
        <v>1479</v>
      </c>
      <c r="B3" s="248"/>
    </row>
    <row r="4" spans="1:8" ht="29.25" customHeight="1" x14ac:dyDescent="0.25">
      <c r="A4" s="249" t="s">
        <v>1265</v>
      </c>
      <c r="B4" s="249"/>
    </row>
    <row r="5" spans="1:8" x14ac:dyDescent="0.25">
      <c r="A5" s="2" t="s">
        <v>678</v>
      </c>
      <c r="B5" s="22" t="s">
        <v>679</v>
      </c>
    </row>
    <row r="6" spans="1:8" x14ac:dyDescent="0.25">
      <c r="A6" s="18" t="s">
        <v>160</v>
      </c>
      <c r="B6" s="11">
        <v>0.18255842355909135</v>
      </c>
      <c r="C6" s="94" t="s">
        <v>855</v>
      </c>
    </row>
    <row r="7" spans="1:8" x14ac:dyDescent="0.25">
      <c r="A7" s="19" t="s">
        <v>161</v>
      </c>
      <c r="B7" s="12">
        <v>1.3280469563182546</v>
      </c>
      <c r="C7" s="94" t="s">
        <v>856</v>
      </c>
    </row>
    <row r="8" spans="1:8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2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26.5703125" bestFit="1" customWidth="1"/>
    <col min="2" max="2" width="47" bestFit="1" customWidth="1"/>
  </cols>
  <sheetData>
    <row r="1" spans="1:8" x14ac:dyDescent="0.25">
      <c r="C1" s="94"/>
      <c r="D1" s="94"/>
      <c r="E1" s="94"/>
      <c r="F1" s="94"/>
      <c r="G1" s="94" t="s">
        <v>559</v>
      </c>
      <c r="H1" s="94" t="s">
        <v>1266</v>
      </c>
    </row>
    <row r="3" spans="1:8" x14ac:dyDescent="0.25">
      <c r="A3" s="248" t="s">
        <v>1478</v>
      </c>
      <c r="B3" s="248"/>
    </row>
    <row r="4" spans="1:8" ht="27.75" customHeight="1" x14ac:dyDescent="0.25">
      <c r="A4" s="249" t="s">
        <v>1266</v>
      </c>
      <c r="B4" s="249"/>
    </row>
    <row r="5" spans="1:8" x14ac:dyDescent="0.25">
      <c r="A5" s="2" t="s">
        <v>678</v>
      </c>
      <c r="B5" s="22" t="s">
        <v>679</v>
      </c>
    </row>
    <row r="6" spans="1:8" x14ac:dyDescent="0.25">
      <c r="A6" s="18" t="s">
        <v>160</v>
      </c>
      <c r="B6" s="11">
        <v>0.20916603293263081</v>
      </c>
      <c r="C6" s="94" t="s">
        <v>855</v>
      </c>
    </row>
    <row r="7" spans="1:8" x14ac:dyDescent="0.25">
      <c r="A7" s="19" t="s">
        <v>161</v>
      </c>
      <c r="B7" s="12">
        <v>3.6576894994018602E-2</v>
      </c>
      <c r="C7" s="94" t="s">
        <v>856</v>
      </c>
    </row>
    <row r="8" spans="1:8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3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24.28515625" customWidth="1"/>
    <col min="2" max="2" width="50.140625" bestFit="1" customWidth="1"/>
  </cols>
  <sheetData>
    <row r="1" spans="1:8" x14ac:dyDescent="0.25">
      <c r="C1" s="94" t="s">
        <v>23</v>
      </c>
      <c r="D1" s="94"/>
      <c r="E1" s="94"/>
      <c r="F1" s="94" t="s">
        <v>23</v>
      </c>
      <c r="G1" s="94" t="s">
        <v>560</v>
      </c>
      <c r="H1" s="94" t="s">
        <v>1267</v>
      </c>
    </row>
    <row r="3" spans="1:8" x14ac:dyDescent="0.25">
      <c r="A3" s="248" t="s">
        <v>1477</v>
      </c>
      <c r="B3" s="248"/>
    </row>
    <row r="4" spans="1:8" ht="31.5" customHeight="1" x14ac:dyDescent="0.25">
      <c r="A4" s="249" t="s">
        <v>1267</v>
      </c>
      <c r="B4" s="249"/>
    </row>
    <row r="5" spans="1:8" x14ac:dyDescent="0.25">
      <c r="A5" s="2" t="s">
        <v>11</v>
      </c>
      <c r="B5" s="22" t="s">
        <v>680</v>
      </c>
    </row>
    <row r="6" spans="1:8" x14ac:dyDescent="0.25">
      <c r="A6" s="18" t="s">
        <v>120</v>
      </c>
      <c r="B6" s="11">
        <v>0.17451376973264199</v>
      </c>
      <c r="C6" s="160" t="s">
        <v>12</v>
      </c>
    </row>
    <row r="7" spans="1:8" x14ac:dyDescent="0.25">
      <c r="A7" s="19" t="s">
        <v>681</v>
      </c>
      <c r="B7" s="12">
        <v>6.4028408407246939E-2</v>
      </c>
      <c r="C7" s="160" t="s">
        <v>874</v>
      </c>
    </row>
    <row r="8" spans="1:8" x14ac:dyDescent="0.25">
      <c r="A8" s="18" t="s">
        <v>156</v>
      </c>
      <c r="B8" s="11">
        <v>5.2740954356476508E-2</v>
      </c>
      <c r="C8" s="160" t="s">
        <v>866</v>
      </c>
    </row>
    <row r="9" spans="1:8" x14ac:dyDescent="0.25">
      <c r="A9" s="19" t="s">
        <v>165</v>
      </c>
      <c r="B9" s="12">
        <v>4.5560498392850576E-2</v>
      </c>
      <c r="C9" s="160" t="s">
        <v>857</v>
      </c>
    </row>
    <row r="10" spans="1:8" x14ac:dyDescent="0.25">
      <c r="A10" s="18" t="s">
        <v>682</v>
      </c>
      <c r="B10" s="11">
        <v>4.3004806027825568E-2</v>
      </c>
      <c r="C10" s="160" t="s">
        <v>875</v>
      </c>
    </row>
    <row r="11" spans="1:8" x14ac:dyDescent="0.25">
      <c r="A11" s="19" t="s">
        <v>880</v>
      </c>
      <c r="B11" s="12">
        <v>4.2755505663617147E-2</v>
      </c>
      <c r="C11" s="160" t="s">
        <v>876</v>
      </c>
    </row>
    <row r="12" spans="1:8" x14ac:dyDescent="0.25">
      <c r="A12" s="18" t="s">
        <v>881</v>
      </c>
      <c r="B12" s="11">
        <v>4.1898250077189954E-2</v>
      </c>
      <c r="C12" s="160" t="s">
        <v>877</v>
      </c>
    </row>
    <row r="13" spans="1:8" x14ac:dyDescent="0.25">
      <c r="A13" s="19" t="s">
        <v>164</v>
      </c>
      <c r="B13" s="12">
        <v>3.7874248798409449E-2</v>
      </c>
      <c r="C13" s="160" t="s">
        <v>861</v>
      </c>
    </row>
    <row r="14" spans="1:8" x14ac:dyDescent="0.25">
      <c r="A14" s="18" t="s">
        <v>882</v>
      </c>
      <c r="B14" s="11">
        <v>3.7546038706799283E-2</v>
      </c>
      <c r="C14" s="160" t="s">
        <v>878</v>
      </c>
    </row>
    <row r="15" spans="1:8" x14ac:dyDescent="0.25">
      <c r="A15" s="19" t="s">
        <v>683</v>
      </c>
      <c r="B15" s="12">
        <v>3.6498751860388645E-2</v>
      </c>
      <c r="C15" s="160" t="s">
        <v>879</v>
      </c>
    </row>
    <row r="16" spans="1:8" x14ac:dyDescent="0.25">
      <c r="A16" s="18" t="s">
        <v>372</v>
      </c>
      <c r="B16" s="11">
        <v>0.42357876797655392</v>
      </c>
      <c r="C16" s="98"/>
    </row>
    <row r="17" spans="1:2" x14ac:dyDescent="0.25">
      <c r="A17" s="2"/>
      <c r="B17" s="9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4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21.5703125" customWidth="1"/>
    <col min="2" max="2" width="36.85546875" bestFit="1" customWidth="1"/>
  </cols>
  <sheetData>
    <row r="1" spans="1:8" x14ac:dyDescent="0.25">
      <c r="C1" s="94"/>
      <c r="D1" s="94"/>
      <c r="E1" s="94"/>
      <c r="F1" s="94"/>
      <c r="G1" s="94" t="s">
        <v>561</v>
      </c>
      <c r="H1" s="94" t="s">
        <v>1268</v>
      </c>
    </row>
    <row r="3" spans="1:8" x14ac:dyDescent="0.25">
      <c r="A3" s="248" t="s">
        <v>1476</v>
      </c>
      <c r="B3" s="248"/>
    </row>
    <row r="4" spans="1:8" ht="45" customHeight="1" x14ac:dyDescent="0.25">
      <c r="A4" s="249" t="s">
        <v>1268</v>
      </c>
      <c r="B4" s="249"/>
    </row>
    <row r="5" spans="1:8" x14ac:dyDescent="0.25">
      <c r="A5" s="2" t="s">
        <v>11</v>
      </c>
      <c r="B5" s="22" t="s">
        <v>684</v>
      </c>
    </row>
    <row r="6" spans="1:8" x14ac:dyDescent="0.25">
      <c r="A6" s="18" t="s">
        <v>120</v>
      </c>
      <c r="B6" s="11">
        <v>0.52941616231272071</v>
      </c>
    </row>
    <row r="7" spans="1:8" x14ac:dyDescent="0.25">
      <c r="A7" s="19" t="s">
        <v>681</v>
      </c>
      <c r="B7" s="12">
        <v>-0.11026210780448864</v>
      </c>
    </row>
    <row r="8" spans="1:8" x14ac:dyDescent="0.25">
      <c r="A8" s="18" t="s">
        <v>156</v>
      </c>
      <c r="B8" s="11">
        <v>-0.27185795010592884</v>
      </c>
    </row>
    <row r="9" spans="1:8" x14ac:dyDescent="0.25">
      <c r="A9" s="19" t="s">
        <v>165</v>
      </c>
      <c r="B9" s="12">
        <v>-3.5653802627489406E-2</v>
      </c>
    </row>
    <row r="10" spans="1:8" x14ac:dyDescent="0.25">
      <c r="A10" s="18" t="s">
        <v>682</v>
      </c>
      <c r="B10" s="11">
        <v>-0.10684467840735168</v>
      </c>
    </row>
    <row r="11" spans="1:8" x14ac:dyDescent="0.25">
      <c r="A11" s="19" t="s">
        <v>880</v>
      </c>
      <c r="B11" s="12">
        <v>0.72518762989312768</v>
      </c>
    </row>
    <row r="12" spans="1:8" x14ac:dyDescent="0.25">
      <c r="A12" s="18" t="s">
        <v>890</v>
      </c>
      <c r="B12" s="11">
        <v>-0.15958435850019637</v>
      </c>
    </row>
    <row r="13" spans="1:8" x14ac:dyDescent="0.25">
      <c r="A13" s="19" t="s">
        <v>371</v>
      </c>
      <c r="B13" s="12">
        <v>5.0025945839406116E-2</v>
      </c>
    </row>
    <row r="14" spans="1:8" x14ac:dyDescent="0.25">
      <c r="A14" s="18" t="s">
        <v>882</v>
      </c>
      <c r="B14" s="11">
        <v>1.2529152138088406</v>
      </c>
    </row>
    <row r="15" spans="1:8" x14ac:dyDescent="0.25">
      <c r="A15" s="19" t="s">
        <v>683</v>
      </c>
      <c r="B15" s="12">
        <v>8.2677978644237315E-2</v>
      </c>
    </row>
    <row r="16" spans="1:8" x14ac:dyDescent="0.25">
      <c r="A16" s="18" t="s">
        <v>372</v>
      </c>
      <c r="B16" s="11">
        <v>7.1802698394401121E-2</v>
      </c>
    </row>
    <row r="17" spans="1:2" x14ac:dyDescent="0.25">
      <c r="A17" s="2"/>
      <c r="B17" s="97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5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27" bestFit="1" customWidth="1"/>
    <col min="2" max="2" width="52.85546875" bestFit="1" customWidth="1"/>
    <col min="3" max="3" width="46.42578125" bestFit="1" customWidth="1"/>
  </cols>
  <sheetData>
    <row r="1" spans="1:8" x14ac:dyDescent="0.25">
      <c r="C1" s="94"/>
      <c r="D1" s="94"/>
      <c r="E1" s="94"/>
      <c r="F1" s="94"/>
      <c r="G1" s="94" t="s">
        <v>562</v>
      </c>
      <c r="H1" s="94" t="s">
        <v>1352</v>
      </c>
    </row>
    <row r="3" spans="1:8" x14ac:dyDescent="0.25">
      <c r="A3" s="248" t="s">
        <v>1474</v>
      </c>
      <c r="B3" s="248"/>
      <c r="C3" s="248"/>
    </row>
    <row r="4" spans="1:8" ht="18" customHeight="1" x14ac:dyDescent="0.25">
      <c r="A4" s="249" t="s">
        <v>1475</v>
      </c>
      <c r="B4" s="249"/>
      <c r="C4" s="249"/>
    </row>
    <row r="5" spans="1:8" x14ac:dyDescent="0.25">
      <c r="A5" s="2" t="s">
        <v>167</v>
      </c>
      <c r="B5" s="22" t="s">
        <v>685</v>
      </c>
      <c r="C5" s="22" t="s">
        <v>943</v>
      </c>
    </row>
    <row r="6" spans="1:8" x14ac:dyDescent="0.25">
      <c r="A6" s="18" t="s">
        <v>937</v>
      </c>
      <c r="B6" s="8">
        <v>4523905</v>
      </c>
      <c r="C6" s="8">
        <v>4163617</v>
      </c>
      <c r="D6" s="94" t="s">
        <v>686</v>
      </c>
    </row>
    <row r="7" spans="1:8" x14ac:dyDescent="0.25">
      <c r="A7" s="19" t="s">
        <v>931</v>
      </c>
      <c r="B7" s="9">
        <v>2825234</v>
      </c>
      <c r="C7" s="9">
        <v>2034583</v>
      </c>
      <c r="D7" s="94" t="s">
        <v>686</v>
      </c>
    </row>
    <row r="8" spans="1:8" x14ac:dyDescent="0.25">
      <c r="A8" s="18" t="s">
        <v>938</v>
      </c>
      <c r="B8" s="8">
        <v>2200957</v>
      </c>
      <c r="C8" s="8">
        <v>2526278</v>
      </c>
      <c r="D8" s="94" t="s">
        <v>687</v>
      </c>
    </row>
    <row r="9" spans="1:8" x14ac:dyDescent="0.25">
      <c r="A9" s="19" t="s">
        <v>932</v>
      </c>
      <c r="B9" s="9">
        <v>680741</v>
      </c>
      <c r="C9" s="9">
        <v>832435</v>
      </c>
      <c r="D9" s="94" t="s">
        <v>687</v>
      </c>
    </row>
    <row r="10" spans="1:8" x14ac:dyDescent="0.25">
      <c r="A10" s="18" t="s">
        <v>939</v>
      </c>
      <c r="B10" s="8">
        <v>10646184</v>
      </c>
      <c r="C10" s="8">
        <v>10959867</v>
      </c>
      <c r="D10" s="94" t="s">
        <v>688</v>
      </c>
    </row>
    <row r="11" spans="1:8" x14ac:dyDescent="0.25">
      <c r="A11" s="19" t="s">
        <v>933</v>
      </c>
      <c r="B11" s="9">
        <v>11676075</v>
      </c>
      <c r="C11" s="9">
        <v>19615405</v>
      </c>
      <c r="D11" s="94" t="s">
        <v>688</v>
      </c>
    </row>
    <row r="12" spans="1:8" x14ac:dyDescent="0.25">
      <c r="A12" s="18" t="s">
        <v>940</v>
      </c>
      <c r="B12" s="8">
        <v>62390275</v>
      </c>
      <c r="C12" s="8">
        <v>61944324</v>
      </c>
      <c r="D12" s="94" t="s">
        <v>689</v>
      </c>
    </row>
    <row r="13" spans="1:8" x14ac:dyDescent="0.25">
      <c r="A13" s="19" t="s">
        <v>934</v>
      </c>
      <c r="B13" s="9">
        <v>33138664</v>
      </c>
      <c r="C13" s="9">
        <v>47998253</v>
      </c>
      <c r="D13" s="94" t="s">
        <v>689</v>
      </c>
    </row>
    <row r="14" spans="1:8" x14ac:dyDescent="0.25">
      <c r="A14" s="18" t="s">
        <v>941</v>
      </c>
      <c r="B14" s="8">
        <v>83184923</v>
      </c>
      <c r="C14" s="8">
        <v>93715891</v>
      </c>
      <c r="D14" s="94" t="s">
        <v>690</v>
      </c>
    </row>
    <row r="15" spans="1:8" x14ac:dyDescent="0.25">
      <c r="A15" s="19" t="s">
        <v>935</v>
      </c>
      <c r="B15" s="9">
        <v>163366480</v>
      </c>
      <c r="C15" s="9">
        <v>170551085</v>
      </c>
      <c r="D15" s="94" t="s">
        <v>690</v>
      </c>
    </row>
    <row r="16" spans="1:8" x14ac:dyDescent="0.25">
      <c r="A16" s="18" t="s">
        <v>942</v>
      </c>
      <c r="B16" s="8">
        <v>93407168</v>
      </c>
      <c r="C16" s="8">
        <v>88567892</v>
      </c>
      <c r="D16" s="94" t="s">
        <v>691</v>
      </c>
    </row>
    <row r="17" spans="1:4" x14ac:dyDescent="0.25">
      <c r="A17" s="19" t="s">
        <v>936</v>
      </c>
      <c r="B17" s="9">
        <v>198217533</v>
      </c>
      <c r="C17" s="9">
        <v>202011921</v>
      </c>
      <c r="D17" s="94" t="s">
        <v>691</v>
      </c>
    </row>
    <row r="18" spans="1:4" x14ac:dyDescent="0.25">
      <c r="A18" s="2"/>
      <c r="B18" s="97"/>
      <c r="C18" s="97"/>
    </row>
    <row r="19" spans="1:4" x14ac:dyDescent="0.25">
      <c r="A19" t="s">
        <v>884</v>
      </c>
      <c r="B19" s="94">
        <v>2012</v>
      </c>
      <c r="C19" s="94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6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19.140625" bestFit="1" customWidth="1"/>
    <col min="2" max="3" width="42.42578125" bestFit="1" customWidth="1"/>
  </cols>
  <sheetData>
    <row r="1" spans="1:8" x14ac:dyDescent="0.25">
      <c r="C1" s="94"/>
      <c r="D1" s="94"/>
      <c r="E1" s="94"/>
      <c r="F1" s="94" t="s">
        <v>24</v>
      </c>
      <c r="G1" s="94" t="s">
        <v>563</v>
      </c>
      <c r="H1" s="94" t="s">
        <v>1354</v>
      </c>
    </row>
    <row r="3" spans="1:8" x14ac:dyDescent="0.25">
      <c r="A3" s="248" t="s">
        <v>1452</v>
      </c>
      <c r="B3" s="248"/>
      <c r="C3" s="248"/>
    </row>
    <row r="4" spans="1:8" ht="31.5" customHeight="1" x14ac:dyDescent="0.25">
      <c r="A4" s="249" t="s">
        <v>1453</v>
      </c>
      <c r="B4" s="249"/>
      <c r="C4" s="249"/>
    </row>
    <row r="5" spans="1:8" x14ac:dyDescent="0.25">
      <c r="A5" s="2" t="s">
        <v>174</v>
      </c>
      <c r="B5" s="22">
        <v>2012</v>
      </c>
      <c r="C5" s="22">
        <v>2013</v>
      </c>
    </row>
    <row r="6" spans="1:8" x14ac:dyDescent="0.25">
      <c r="A6" s="18" t="s">
        <v>1454</v>
      </c>
      <c r="B6" s="8">
        <v>82186.993000000002</v>
      </c>
      <c r="C6" s="8">
        <v>77366.077000000005</v>
      </c>
      <c r="D6" s="94" t="s">
        <v>193</v>
      </c>
    </row>
    <row r="7" spans="1:8" x14ac:dyDescent="0.25">
      <c r="A7" s="19" t="s">
        <v>1455</v>
      </c>
      <c r="B7" s="9">
        <v>21141.005000000001</v>
      </c>
      <c r="C7" s="9">
        <v>26838.912</v>
      </c>
      <c r="D7" s="94" t="s">
        <v>185</v>
      </c>
    </row>
    <row r="8" spans="1:8" x14ac:dyDescent="0.25">
      <c r="A8" s="18" t="s">
        <v>1456</v>
      </c>
      <c r="B8" s="8">
        <v>18427.203000000001</v>
      </c>
      <c r="C8" s="8">
        <v>16584.714</v>
      </c>
      <c r="D8" s="94" t="s">
        <v>192</v>
      </c>
    </row>
    <row r="9" spans="1:8" x14ac:dyDescent="0.25">
      <c r="A9" s="19" t="s">
        <v>1457</v>
      </c>
      <c r="B9" s="9">
        <v>16739.364000000001</v>
      </c>
      <c r="C9" s="9">
        <v>13772.196</v>
      </c>
      <c r="D9" s="94" t="s">
        <v>182</v>
      </c>
    </row>
    <row r="10" spans="1:8" x14ac:dyDescent="0.25">
      <c r="A10" s="18" t="s">
        <v>1458</v>
      </c>
      <c r="B10" s="8">
        <v>13811.23</v>
      </c>
      <c r="C10" s="8">
        <v>13526.867</v>
      </c>
      <c r="D10" s="94" t="s">
        <v>187</v>
      </c>
    </row>
    <row r="11" spans="1:8" x14ac:dyDescent="0.25">
      <c r="A11" s="19" t="s">
        <v>1459</v>
      </c>
      <c r="B11" s="9">
        <v>10153.523999999999</v>
      </c>
      <c r="C11" s="9">
        <v>12839.436</v>
      </c>
      <c r="D11" s="94" t="s">
        <v>190</v>
      </c>
    </row>
    <row r="12" spans="1:8" x14ac:dyDescent="0.25">
      <c r="A12" s="18" t="s">
        <v>1460</v>
      </c>
      <c r="B12" s="8">
        <v>8761.4869999999992</v>
      </c>
      <c r="C12" s="8">
        <v>12088.692999999999</v>
      </c>
      <c r="D12" s="94" t="s">
        <v>188</v>
      </c>
    </row>
    <row r="13" spans="1:8" x14ac:dyDescent="0.25">
      <c r="A13" s="19" t="s">
        <v>1461</v>
      </c>
      <c r="B13" s="9">
        <v>12119.415000000001</v>
      </c>
      <c r="C13" s="9">
        <v>9788.1890000000003</v>
      </c>
      <c r="D13" s="94" t="s">
        <v>177</v>
      </c>
    </row>
    <row r="14" spans="1:8" x14ac:dyDescent="0.25">
      <c r="A14" s="18" t="s">
        <v>1462</v>
      </c>
      <c r="B14" s="8">
        <v>8822.2980000000007</v>
      </c>
      <c r="C14" s="8">
        <v>9256.6959999999999</v>
      </c>
      <c r="D14" s="94" t="s">
        <v>179</v>
      </c>
    </row>
    <row r="15" spans="1:8" x14ac:dyDescent="0.25">
      <c r="A15" s="19" t="s">
        <v>1463</v>
      </c>
      <c r="B15" s="9">
        <v>7588.0630000000001</v>
      </c>
      <c r="C15" s="9">
        <v>9004.3009999999995</v>
      </c>
      <c r="D15" s="94" t="s">
        <v>181</v>
      </c>
    </row>
    <row r="16" spans="1:8" x14ac:dyDescent="0.25">
      <c r="A16" s="18" t="s">
        <v>1464</v>
      </c>
      <c r="B16" s="8">
        <v>8782.652</v>
      </c>
      <c r="C16" s="8">
        <v>8619.6080000000002</v>
      </c>
      <c r="D16" s="94" t="s">
        <v>186</v>
      </c>
    </row>
    <row r="17" spans="1:4" x14ac:dyDescent="0.25">
      <c r="A17" s="19" t="s">
        <v>1465</v>
      </c>
      <c r="B17" s="9">
        <v>6698.57</v>
      </c>
      <c r="C17" s="9">
        <v>7469.7629999999999</v>
      </c>
      <c r="D17" s="94" t="s">
        <v>180</v>
      </c>
    </row>
    <row r="18" spans="1:4" x14ac:dyDescent="0.25">
      <c r="A18" s="18" t="s">
        <v>1466</v>
      </c>
      <c r="B18" s="8">
        <v>6132.6809999999996</v>
      </c>
      <c r="C18" s="8">
        <v>6851.5789999999997</v>
      </c>
      <c r="D18" s="94" t="s">
        <v>176</v>
      </c>
    </row>
    <row r="19" spans="1:4" x14ac:dyDescent="0.25">
      <c r="A19" s="19" t="s">
        <v>1467</v>
      </c>
      <c r="B19" s="9">
        <v>4483.7330000000002</v>
      </c>
      <c r="C19" s="9">
        <v>5509.4449999999997</v>
      </c>
      <c r="D19" s="94" t="s">
        <v>692</v>
      </c>
    </row>
    <row r="20" spans="1:4" x14ac:dyDescent="0.25">
      <c r="A20" s="18" t="s">
        <v>1468</v>
      </c>
      <c r="B20" s="8">
        <v>2739.6149999999998</v>
      </c>
      <c r="C20" s="8">
        <v>4802.0770000000002</v>
      </c>
      <c r="D20" s="94" t="s">
        <v>184</v>
      </c>
    </row>
    <row r="21" spans="1:4" x14ac:dyDescent="0.25">
      <c r="A21" s="19" t="s">
        <v>1469</v>
      </c>
      <c r="B21" s="9">
        <v>4605.5110000000004</v>
      </c>
      <c r="C21" s="9">
        <v>4571.1729999999998</v>
      </c>
      <c r="D21" s="94" t="s">
        <v>175</v>
      </c>
    </row>
    <row r="22" spans="1:4" x14ac:dyDescent="0.25">
      <c r="A22" s="18" t="s">
        <v>1470</v>
      </c>
      <c r="B22" s="8">
        <v>3751.4029999999998</v>
      </c>
      <c r="C22" s="8">
        <v>4300.2479999999996</v>
      </c>
      <c r="D22" s="94" t="s">
        <v>883</v>
      </c>
    </row>
    <row r="23" spans="1:4" x14ac:dyDescent="0.25">
      <c r="A23" s="19" t="s">
        <v>1471</v>
      </c>
      <c r="B23" s="9">
        <v>1627.7719999999999</v>
      </c>
      <c r="C23" s="9">
        <v>3084.0729999999999</v>
      </c>
      <c r="D23" s="94" t="s">
        <v>894</v>
      </c>
    </row>
    <row r="24" spans="1:4" x14ac:dyDescent="0.25">
      <c r="A24" s="18" t="s">
        <v>1472</v>
      </c>
      <c r="B24" s="8">
        <v>2607.7469999999998</v>
      </c>
      <c r="C24" s="8">
        <v>2660.52</v>
      </c>
      <c r="D24" s="94" t="s">
        <v>930</v>
      </c>
    </row>
    <row r="25" spans="1:4" x14ac:dyDescent="0.25">
      <c r="A25" s="19" t="s">
        <v>1473</v>
      </c>
      <c r="B25" s="9">
        <v>2422.9459999999999</v>
      </c>
      <c r="C25" s="9">
        <v>2539.9870000000001</v>
      </c>
      <c r="D25" s="94" t="s">
        <v>363</v>
      </c>
    </row>
    <row r="26" spans="1:4" x14ac:dyDescent="0.25">
      <c r="A26" s="2"/>
      <c r="B26" s="22"/>
      <c r="C26" s="22"/>
    </row>
    <row r="27" spans="1:4" x14ac:dyDescent="0.25">
      <c r="B27" s="94">
        <v>2012</v>
      </c>
      <c r="C27" s="94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7"/>
  <dimension ref="A1:H27"/>
  <sheetViews>
    <sheetView showGridLines="0" workbookViewId="0">
      <selection activeCell="B6" sqref="B6:L10"/>
    </sheetView>
  </sheetViews>
  <sheetFormatPr defaultRowHeight="15" x14ac:dyDescent="0.25"/>
  <cols>
    <col min="1" max="1" width="19.140625" bestFit="1" customWidth="1"/>
    <col min="2" max="3" width="42.42578125" bestFit="1" customWidth="1"/>
  </cols>
  <sheetData>
    <row r="1" spans="1:8" x14ac:dyDescent="0.25">
      <c r="C1" s="94"/>
      <c r="D1" s="94"/>
      <c r="E1" s="94"/>
      <c r="F1" s="94" t="s">
        <v>24</v>
      </c>
      <c r="G1" s="94" t="s">
        <v>1269</v>
      </c>
      <c r="H1" s="94" t="s">
        <v>1356</v>
      </c>
    </row>
    <row r="3" spans="1:8" x14ac:dyDescent="0.25">
      <c r="A3" s="248" t="s">
        <v>1430</v>
      </c>
      <c r="B3" s="248"/>
      <c r="C3" s="248"/>
    </row>
    <row r="4" spans="1:8" ht="28.5" customHeight="1" x14ac:dyDescent="0.25">
      <c r="A4" s="249" t="s">
        <v>1431</v>
      </c>
      <c r="B4" s="249"/>
      <c r="C4" s="249"/>
    </row>
    <row r="5" spans="1:8" x14ac:dyDescent="0.25">
      <c r="A5" s="2" t="s">
        <v>174</v>
      </c>
      <c r="B5" s="22" t="s">
        <v>685</v>
      </c>
      <c r="C5" s="22" t="s">
        <v>943</v>
      </c>
    </row>
    <row r="6" spans="1:8" x14ac:dyDescent="0.25">
      <c r="A6" s="18" t="s">
        <v>1432</v>
      </c>
      <c r="B6" s="8">
        <v>184801.277</v>
      </c>
      <c r="C6" s="8">
        <v>190512.519</v>
      </c>
      <c r="D6" s="94" t="s">
        <v>193</v>
      </c>
    </row>
    <row r="7" spans="1:8" x14ac:dyDescent="0.25">
      <c r="A7" s="19" t="s">
        <v>1433</v>
      </c>
      <c r="B7" s="9">
        <v>46850.777000000002</v>
      </c>
      <c r="C7" s="9">
        <v>47872.927000000003</v>
      </c>
      <c r="D7" s="94" t="s">
        <v>185</v>
      </c>
    </row>
    <row r="8" spans="1:8" x14ac:dyDescent="0.25">
      <c r="A8" s="18" t="s">
        <v>1434</v>
      </c>
      <c r="B8" s="8">
        <v>30226.973000000002</v>
      </c>
      <c r="C8" s="8">
        <v>32963.533000000003</v>
      </c>
      <c r="D8" s="94" t="s">
        <v>175</v>
      </c>
    </row>
    <row r="9" spans="1:8" x14ac:dyDescent="0.25">
      <c r="A9" s="19" t="s">
        <v>1435</v>
      </c>
      <c r="B9" s="9">
        <v>10625.839</v>
      </c>
      <c r="C9" s="9">
        <v>18823.611000000001</v>
      </c>
      <c r="D9" s="94" t="s">
        <v>188</v>
      </c>
    </row>
    <row r="10" spans="1:8" x14ac:dyDescent="0.25">
      <c r="A10" s="18" t="s">
        <v>1436</v>
      </c>
      <c r="B10" s="8">
        <v>14037.223</v>
      </c>
      <c r="C10" s="8">
        <v>18646.96</v>
      </c>
      <c r="D10" s="94" t="s">
        <v>692</v>
      </c>
    </row>
    <row r="11" spans="1:8" x14ac:dyDescent="0.25">
      <c r="A11" s="19" t="s">
        <v>1437</v>
      </c>
      <c r="B11" s="9">
        <v>13012.606</v>
      </c>
      <c r="C11" s="9">
        <v>17056.816999999999</v>
      </c>
      <c r="D11" s="94" t="s">
        <v>192</v>
      </c>
    </row>
    <row r="12" spans="1:8" x14ac:dyDescent="0.25">
      <c r="A12" s="18" t="s">
        <v>1438</v>
      </c>
      <c r="B12" s="8">
        <v>16973.892</v>
      </c>
      <c r="C12" s="8">
        <v>16838.054</v>
      </c>
      <c r="D12" s="94" t="s">
        <v>187</v>
      </c>
    </row>
    <row r="13" spans="1:8" x14ac:dyDescent="0.25">
      <c r="A13" s="19" t="s">
        <v>1439</v>
      </c>
      <c r="B13" s="9">
        <v>17892.902999999998</v>
      </c>
      <c r="C13" s="9">
        <v>16691.182000000001</v>
      </c>
      <c r="D13" s="94" t="s">
        <v>190</v>
      </c>
    </row>
    <row r="14" spans="1:8" x14ac:dyDescent="0.25">
      <c r="A14" s="18" t="s">
        <v>1440</v>
      </c>
      <c r="B14" s="8">
        <v>11708.183000000001</v>
      </c>
      <c r="C14" s="8">
        <v>10948.14</v>
      </c>
      <c r="D14" s="94" t="s">
        <v>186</v>
      </c>
    </row>
    <row r="15" spans="1:8" x14ac:dyDescent="0.25">
      <c r="A15" s="19" t="s">
        <v>1441</v>
      </c>
      <c r="B15" s="9">
        <v>9343.4830000000002</v>
      </c>
      <c r="C15" s="9">
        <v>10409.046</v>
      </c>
      <c r="D15" s="94" t="s">
        <v>180</v>
      </c>
    </row>
    <row r="16" spans="1:8" x14ac:dyDescent="0.25">
      <c r="A16" s="18" t="s">
        <v>1442</v>
      </c>
      <c r="B16" s="8">
        <v>9479.7009999999991</v>
      </c>
      <c r="C16" s="8">
        <v>10368.422</v>
      </c>
      <c r="D16" s="94" t="s">
        <v>181</v>
      </c>
    </row>
    <row r="17" spans="1:4" x14ac:dyDescent="0.25">
      <c r="A17" s="19" t="s">
        <v>1443</v>
      </c>
      <c r="B17" s="9">
        <v>11013.22</v>
      </c>
      <c r="C17" s="9">
        <v>9193.85</v>
      </c>
      <c r="D17" s="94" t="s">
        <v>179</v>
      </c>
    </row>
    <row r="18" spans="1:4" x14ac:dyDescent="0.25">
      <c r="A18" s="18" t="s">
        <v>1444</v>
      </c>
      <c r="B18" s="8">
        <v>5232.72</v>
      </c>
      <c r="C18" s="8">
        <v>8988.8340000000007</v>
      </c>
      <c r="D18" s="94" t="s">
        <v>176</v>
      </c>
    </row>
    <row r="19" spans="1:4" x14ac:dyDescent="0.25">
      <c r="A19" s="19" t="s">
        <v>1445</v>
      </c>
      <c r="B19" s="9">
        <v>2869.4670000000001</v>
      </c>
      <c r="C19" s="9">
        <v>6898.2539999999999</v>
      </c>
      <c r="D19" s="94" t="s">
        <v>944</v>
      </c>
    </row>
    <row r="20" spans="1:4" x14ac:dyDescent="0.25">
      <c r="A20" s="18" t="s">
        <v>1446</v>
      </c>
      <c r="B20" s="8">
        <v>2605.663</v>
      </c>
      <c r="C20" s="8">
        <v>5382.8810000000003</v>
      </c>
      <c r="D20" s="94" t="s">
        <v>184</v>
      </c>
    </row>
    <row r="21" spans="1:4" x14ac:dyDescent="0.25">
      <c r="A21" s="19" t="s">
        <v>1447</v>
      </c>
      <c r="B21" s="9">
        <v>5729.8829999999998</v>
      </c>
      <c r="C21" s="9">
        <v>5367.5550000000003</v>
      </c>
      <c r="D21" s="94" t="s">
        <v>182</v>
      </c>
    </row>
    <row r="22" spans="1:4" x14ac:dyDescent="0.25">
      <c r="A22" s="18" t="s">
        <v>1448</v>
      </c>
      <c r="B22" s="8">
        <v>4373.5929999999998</v>
      </c>
      <c r="C22" s="8">
        <v>4347.9709999999995</v>
      </c>
      <c r="D22" s="94" t="s">
        <v>883</v>
      </c>
    </row>
    <row r="23" spans="1:4" x14ac:dyDescent="0.25">
      <c r="A23" s="19" t="s">
        <v>1449</v>
      </c>
      <c r="B23" s="9">
        <v>2403.0360000000001</v>
      </c>
      <c r="C23" s="9">
        <v>2278.0520000000001</v>
      </c>
      <c r="D23" s="94" t="s">
        <v>362</v>
      </c>
    </row>
    <row r="24" spans="1:4" x14ac:dyDescent="0.25">
      <c r="A24" s="18" t="s">
        <v>1450</v>
      </c>
      <c r="B24" s="8">
        <v>1597.52</v>
      </c>
      <c r="C24" s="8">
        <v>1948.0160000000001</v>
      </c>
      <c r="D24" s="94" t="s">
        <v>930</v>
      </c>
    </row>
    <row r="25" spans="1:4" x14ac:dyDescent="0.25">
      <c r="A25" s="19" t="s">
        <v>1451</v>
      </c>
      <c r="B25" s="9">
        <v>1398.498</v>
      </c>
      <c r="C25" s="9">
        <v>1702.2260000000001</v>
      </c>
      <c r="D25" s="94" t="s">
        <v>363</v>
      </c>
    </row>
    <row r="26" spans="1:4" x14ac:dyDescent="0.25">
      <c r="A26" s="2"/>
      <c r="B26" s="22"/>
      <c r="C26" s="22"/>
    </row>
    <row r="27" spans="1:4" x14ac:dyDescent="0.25">
      <c r="B27" s="94">
        <v>2012</v>
      </c>
      <c r="C27" s="94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3"/>
  <dimension ref="A1:K25"/>
  <sheetViews>
    <sheetView showGridLines="0" workbookViewId="0">
      <selection activeCell="B6" sqref="B6:L10"/>
    </sheetView>
  </sheetViews>
  <sheetFormatPr defaultRowHeight="15" x14ac:dyDescent="0.25"/>
  <cols>
    <col min="1" max="1" width="40.140625" bestFit="1" customWidth="1"/>
    <col min="2" max="11" width="12.140625" customWidth="1"/>
  </cols>
  <sheetData>
    <row r="1" spans="1:11" x14ac:dyDescent="0.25">
      <c r="C1" s="94"/>
      <c r="D1" s="94"/>
      <c r="G1" s="94" t="s">
        <v>1270</v>
      </c>
      <c r="H1" s="94" t="s">
        <v>1271</v>
      </c>
    </row>
    <row r="3" spans="1:11" x14ac:dyDescent="0.25">
      <c r="A3" s="248" t="s">
        <v>1429</v>
      </c>
      <c r="B3" s="248"/>
      <c r="C3" s="248"/>
    </row>
    <row r="4" spans="1:11" x14ac:dyDescent="0.25">
      <c r="A4" s="249" t="s">
        <v>1271</v>
      </c>
      <c r="B4" s="249"/>
      <c r="C4" s="249"/>
      <c r="D4" s="249"/>
      <c r="E4" s="249"/>
      <c r="F4" s="249"/>
      <c r="G4" s="249"/>
      <c r="H4" s="249"/>
      <c r="I4" s="249"/>
      <c r="J4" s="249"/>
      <c r="K4" s="249"/>
    </row>
    <row r="5" spans="1:11" x14ac:dyDescent="0.25">
      <c r="A5" s="2" t="s">
        <v>945</v>
      </c>
      <c r="B5" s="22">
        <v>2004</v>
      </c>
      <c r="C5" s="22">
        <v>2005</v>
      </c>
      <c r="D5" s="22">
        <v>2006</v>
      </c>
      <c r="E5" s="22">
        <v>2007</v>
      </c>
      <c r="F5" s="22">
        <v>2008</v>
      </c>
      <c r="G5" s="22">
        <v>2009</v>
      </c>
      <c r="H5" s="22">
        <v>2010</v>
      </c>
      <c r="I5" s="22">
        <v>2011</v>
      </c>
      <c r="J5" s="22">
        <v>2012</v>
      </c>
      <c r="K5" s="22">
        <v>2013</v>
      </c>
    </row>
    <row r="6" spans="1:11" x14ac:dyDescent="0.25">
      <c r="A6" s="18" t="s">
        <v>946</v>
      </c>
      <c r="B6" s="239">
        <v>67174364</v>
      </c>
      <c r="C6" s="239">
        <v>67107741</v>
      </c>
      <c r="D6" s="239">
        <v>63662004</v>
      </c>
      <c r="E6" s="239">
        <v>61931808</v>
      </c>
      <c r="F6" s="239">
        <v>58837177</v>
      </c>
      <c r="G6" s="239">
        <v>59347615</v>
      </c>
      <c r="H6" s="239">
        <v>59213793</v>
      </c>
      <c r="I6" s="239">
        <v>57125036</v>
      </c>
      <c r="J6" s="239">
        <v>58784409</v>
      </c>
      <c r="K6" s="239">
        <v>56789903</v>
      </c>
    </row>
    <row r="7" spans="1:11" x14ac:dyDescent="0.25">
      <c r="A7" s="19" t="s">
        <v>947</v>
      </c>
      <c r="B7" s="240">
        <v>29871673</v>
      </c>
      <c r="C7" s="240">
        <v>35800957</v>
      </c>
      <c r="D7" s="240">
        <v>39655755</v>
      </c>
      <c r="E7" s="240">
        <v>43488856</v>
      </c>
      <c r="F7" s="240">
        <v>46023863</v>
      </c>
      <c r="G7" s="240">
        <v>53115310</v>
      </c>
      <c r="H7" s="240">
        <v>65768309</v>
      </c>
      <c r="I7" s="240">
        <v>76567650</v>
      </c>
      <c r="J7" s="240">
        <v>81901561</v>
      </c>
      <c r="K7" s="240">
        <v>82978437</v>
      </c>
    </row>
    <row r="8" spans="1:11" x14ac:dyDescent="0.25">
      <c r="A8" s="2"/>
      <c r="B8" s="22"/>
      <c r="C8" s="22"/>
      <c r="D8" s="22"/>
      <c r="E8" s="22"/>
      <c r="F8" s="22"/>
      <c r="G8" s="22"/>
      <c r="H8" s="22"/>
      <c r="I8" s="22"/>
      <c r="J8" s="22"/>
      <c r="K8" s="22"/>
    </row>
    <row r="9" spans="1:11" x14ac:dyDescent="0.25">
      <c r="B9" s="94">
        <v>2012</v>
      </c>
      <c r="C9" s="94">
        <v>2013</v>
      </c>
      <c r="D9" s="94" t="s">
        <v>188</v>
      </c>
    </row>
    <row r="10" spans="1:11" x14ac:dyDescent="0.25">
      <c r="D10" s="94" t="s">
        <v>692</v>
      </c>
    </row>
    <row r="11" spans="1:11" x14ac:dyDescent="0.25">
      <c r="D11" s="94" t="s">
        <v>192</v>
      </c>
    </row>
    <row r="12" spans="1:11" x14ac:dyDescent="0.25">
      <c r="D12" s="94" t="s">
        <v>187</v>
      </c>
    </row>
    <row r="13" spans="1:11" x14ac:dyDescent="0.25">
      <c r="D13" s="94" t="s">
        <v>190</v>
      </c>
    </row>
    <row r="14" spans="1:11" x14ac:dyDescent="0.25">
      <c r="D14" s="94" t="s">
        <v>186</v>
      </c>
    </row>
    <row r="15" spans="1:11" x14ac:dyDescent="0.25">
      <c r="D15" s="94" t="s">
        <v>180</v>
      </c>
    </row>
    <row r="16" spans="1:11" x14ac:dyDescent="0.25">
      <c r="D16" s="94" t="s">
        <v>181</v>
      </c>
    </row>
    <row r="17" spans="4:4" x14ac:dyDescent="0.25">
      <c r="D17" s="94" t="s">
        <v>179</v>
      </c>
    </row>
    <row r="18" spans="4:4" x14ac:dyDescent="0.25">
      <c r="D18" s="94" t="s">
        <v>176</v>
      </c>
    </row>
    <row r="19" spans="4:4" x14ac:dyDescent="0.25">
      <c r="D19" s="94" t="s">
        <v>944</v>
      </c>
    </row>
    <row r="20" spans="4:4" x14ac:dyDescent="0.25">
      <c r="D20" s="94" t="s">
        <v>184</v>
      </c>
    </row>
    <row r="21" spans="4:4" x14ac:dyDescent="0.25">
      <c r="D21" s="94" t="s">
        <v>182</v>
      </c>
    </row>
    <row r="22" spans="4:4" x14ac:dyDescent="0.25">
      <c r="D22" s="94" t="s">
        <v>883</v>
      </c>
    </row>
    <row r="23" spans="4:4" x14ac:dyDescent="0.25">
      <c r="D23" s="94" t="s">
        <v>362</v>
      </c>
    </row>
    <row r="24" spans="4:4" x14ac:dyDescent="0.25">
      <c r="D24" s="94" t="s">
        <v>930</v>
      </c>
    </row>
    <row r="25" spans="4:4" x14ac:dyDescent="0.25">
      <c r="D25" s="94" t="s">
        <v>363</v>
      </c>
    </row>
  </sheetData>
  <mergeCells count="2">
    <mergeCell ref="A3:C3"/>
    <mergeCell ref="A4:K4"/>
  </mergeCells>
  <pageMargins left="0.511811024" right="0.511811024" top="0.78740157499999996" bottom="0.78740157499999996" header="0.31496062000000002" footer="0.31496062000000002"/>
  <drawing r:id="rId1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5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40.140625" bestFit="1" customWidth="1"/>
  </cols>
  <sheetData>
    <row r="1" spans="1:8" x14ac:dyDescent="0.25">
      <c r="C1" s="94"/>
      <c r="G1" s="94" t="s">
        <v>1272</v>
      </c>
      <c r="H1" s="94" t="s">
        <v>1273</v>
      </c>
    </row>
    <row r="3" spans="1:8" x14ac:dyDescent="0.25">
      <c r="A3" s="248" t="s">
        <v>1428</v>
      </c>
      <c r="B3" s="248"/>
    </row>
    <row r="4" spans="1:8" ht="29.25" customHeight="1" x14ac:dyDescent="0.25">
      <c r="A4" s="249" t="s">
        <v>1273</v>
      </c>
      <c r="B4" s="249"/>
    </row>
    <row r="5" spans="1:8" x14ac:dyDescent="0.25">
      <c r="A5" s="2" t="s">
        <v>945</v>
      </c>
      <c r="B5" s="22">
        <v>2013</v>
      </c>
    </row>
    <row r="6" spans="1:8" x14ac:dyDescent="0.25">
      <c r="A6" s="18" t="s">
        <v>946</v>
      </c>
      <c r="B6" s="91">
        <v>0.40631449869119146</v>
      </c>
    </row>
    <row r="7" spans="1:8" x14ac:dyDescent="0.25">
      <c r="A7" s="19" t="s">
        <v>947</v>
      </c>
      <c r="B7" s="92">
        <v>0.59368550130880859</v>
      </c>
    </row>
    <row r="8" spans="1:8" x14ac:dyDescent="0.25">
      <c r="A8" s="2"/>
      <c r="B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7"/>
  <dimension ref="A1:H8"/>
  <sheetViews>
    <sheetView showGridLines="0" workbookViewId="0">
      <selection activeCell="B6" sqref="B6:L10"/>
    </sheetView>
  </sheetViews>
  <sheetFormatPr defaultRowHeight="15" x14ac:dyDescent="0.25"/>
  <cols>
    <col min="1" max="1" width="40.140625" bestFit="1" customWidth="1"/>
  </cols>
  <sheetData>
    <row r="1" spans="1:8" x14ac:dyDescent="0.25">
      <c r="G1" s="94" t="s">
        <v>1274</v>
      </c>
      <c r="H1" s="94" t="s">
        <v>1275</v>
      </c>
    </row>
    <row r="3" spans="1:8" x14ac:dyDescent="0.25">
      <c r="A3" s="248" t="str">
        <f>"Tabela Referente à "&amp;G1</f>
        <v>Tabela Referente à Figura 4.65</v>
      </c>
      <c r="B3" s="248"/>
    </row>
    <row r="4" spans="1:8" ht="30.75" customHeight="1" x14ac:dyDescent="0.25">
      <c r="A4" s="249" t="str">
        <f>H1</f>
        <v>Participação dos modais aéreo e rodoviário no transporte de passageiros – 2012 e 2004</v>
      </c>
      <c r="B4" s="249"/>
      <c r="C4" s="249"/>
    </row>
    <row r="5" spans="1:8" x14ac:dyDescent="0.25">
      <c r="A5" s="2" t="s">
        <v>945</v>
      </c>
      <c r="B5" s="22">
        <v>2004</v>
      </c>
      <c r="C5" s="22">
        <v>2012</v>
      </c>
    </row>
    <row r="6" spans="1:8" x14ac:dyDescent="0.25">
      <c r="A6" s="18" t="s">
        <v>946</v>
      </c>
      <c r="B6" s="91">
        <v>0.69219069708122138</v>
      </c>
      <c r="C6" s="91">
        <v>0.41784130286765625</v>
      </c>
    </row>
    <row r="7" spans="1:8" x14ac:dyDescent="0.25">
      <c r="A7" s="19" t="s">
        <v>947</v>
      </c>
      <c r="B7" s="92">
        <v>0.30780930291877862</v>
      </c>
      <c r="C7" s="92">
        <v>0.58215869713234381</v>
      </c>
    </row>
    <row r="8" spans="1:8" x14ac:dyDescent="0.25">
      <c r="A8" s="2"/>
      <c r="B8" s="22"/>
      <c r="C8" s="22"/>
    </row>
  </sheetData>
  <mergeCells count="2">
    <mergeCell ref="A3:B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7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8.5703125" bestFit="1" customWidth="1"/>
    <col min="2" max="2" width="44.140625" customWidth="1"/>
  </cols>
  <sheetData>
    <row r="1" spans="1:8" x14ac:dyDescent="0.25">
      <c r="C1" s="94"/>
      <c r="D1" s="94"/>
      <c r="E1" s="94"/>
      <c r="F1" s="94"/>
      <c r="G1" s="94" t="s">
        <v>564</v>
      </c>
      <c r="H1" s="94" t="s">
        <v>1358</v>
      </c>
    </row>
    <row r="3" spans="1:8" x14ac:dyDescent="0.25">
      <c r="A3" s="248" t="s">
        <v>1535</v>
      </c>
      <c r="B3" s="248"/>
    </row>
    <row r="4" spans="1:8" ht="30.75" customHeight="1" x14ac:dyDescent="0.25">
      <c r="A4" s="249" t="s">
        <v>1358</v>
      </c>
      <c r="B4" s="249"/>
    </row>
    <row r="5" spans="1:8" x14ac:dyDescent="0.25">
      <c r="A5" s="2" t="s">
        <v>25</v>
      </c>
      <c r="B5" s="22" t="s">
        <v>368</v>
      </c>
    </row>
    <row r="6" spans="1:8" x14ac:dyDescent="0.25">
      <c r="A6" s="18">
        <v>2004</v>
      </c>
      <c r="B6" s="11">
        <v>0.73228540576279832</v>
      </c>
    </row>
    <row r="7" spans="1:8" x14ac:dyDescent="0.25">
      <c r="A7" s="19">
        <v>2005</v>
      </c>
      <c r="B7" s="12">
        <v>0.75504478858121704</v>
      </c>
    </row>
    <row r="8" spans="1:8" x14ac:dyDescent="0.25">
      <c r="A8" s="18">
        <v>2006</v>
      </c>
      <c r="B8" s="11">
        <v>0.77317297866595491</v>
      </c>
    </row>
    <row r="9" spans="1:8" x14ac:dyDescent="0.25">
      <c r="A9" s="19">
        <v>2007</v>
      </c>
      <c r="B9" s="12">
        <v>0.74420978923252457</v>
      </c>
    </row>
    <row r="10" spans="1:8" x14ac:dyDescent="0.25">
      <c r="A10" s="18">
        <v>2008</v>
      </c>
      <c r="B10" s="11">
        <v>0.72841551257568304</v>
      </c>
    </row>
    <row r="11" spans="1:8" x14ac:dyDescent="0.25">
      <c r="A11" s="19">
        <v>2009</v>
      </c>
      <c r="B11" s="12">
        <v>0.70641283439354585</v>
      </c>
    </row>
    <row r="12" spans="1:8" x14ac:dyDescent="0.25">
      <c r="A12" s="18">
        <v>2010</v>
      </c>
      <c r="B12" s="11">
        <v>0.74421640808534362</v>
      </c>
    </row>
    <row r="13" spans="1:8" x14ac:dyDescent="0.25">
      <c r="A13" s="19">
        <v>2011</v>
      </c>
      <c r="B13" s="12">
        <v>0.7544957329522517</v>
      </c>
    </row>
    <row r="14" spans="1:8" x14ac:dyDescent="0.25">
      <c r="A14" s="18">
        <v>2012</v>
      </c>
      <c r="B14" s="11">
        <v>0.76658780531677584</v>
      </c>
    </row>
    <row r="15" spans="1:8" x14ac:dyDescent="0.25">
      <c r="A15" s="19">
        <v>2013</v>
      </c>
      <c r="B15" s="12">
        <v>0.78101960319135344</v>
      </c>
      <c r="C15" s="98">
        <v>6.6550824371257589E-2</v>
      </c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8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23.5703125" customWidth="1"/>
    <col min="2" max="2" width="31.28515625" customWidth="1"/>
  </cols>
  <sheetData>
    <row r="1" spans="1:8" x14ac:dyDescent="0.25">
      <c r="C1" s="94"/>
      <c r="D1" s="94"/>
      <c r="E1" s="94"/>
      <c r="F1" s="94"/>
      <c r="G1" s="94" t="s">
        <v>565</v>
      </c>
      <c r="H1" s="94" t="s">
        <v>1359</v>
      </c>
    </row>
    <row r="3" spans="1:8" x14ac:dyDescent="0.25">
      <c r="A3" s="248" t="s">
        <v>1546</v>
      </c>
      <c r="B3" s="248"/>
    </row>
    <row r="4" spans="1:8" ht="31.5" customHeight="1" x14ac:dyDescent="0.25">
      <c r="A4" s="249" t="s">
        <v>1359</v>
      </c>
      <c r="B4" s="249"/>
    </row>
    <row r="5" spans="1:8" x14ac:dyDescent="0.25">
      <c r="A5" s="2" t="s">
        <v>25</v>
      </c>
      <c r="B5" s="22" t="s">
        <v>369</v>
      </c>
    </row>
    <row r="6" spans="1:8" x14ac:dyDescent="0.25">
      <c r="A6" s="18">
        <v>2004</v>
      </c>
      <c r="B6" s="11">
        <v>5.2830565847337453E-2</v>
      </c>
    </row>
    <row r="7" spans="1:8" x14ac:dyDescent="0.25">
      <c r="A7" s="19">
        <v>2005</v>
      </c>
      <c r="B7" s="12">
        <v>3.1079935008005512E-2</v>
      </c>
    </row>
    <row r="8" spans="1:8" x14ac:dyDescent="0.25">
      <c r="A8" s="18">
        <v>2006</v>
      </c>
      <c r="B8" s="11">
        <v>2.4009423492349417E-2</v>
      </c>
    </row>
    <row r="9" spans="1:8" x14ac:dyDescent="0.25">
      <c r="A9" s="19">
        <v>2007</v>
      </c>
      <c r="B9" s="12">
        <v>-3.7460167689000075E-2</v>
      </c>
    </row>
    <row r="10" spans="1:8" x14ac:dyDescent="0.25">
      <c r="A10" s="18">
        <v>2008</v>
      </c>
      <c r="B10" s="11">
        <v>-2.1222882156830485E-2</v>
      </c>
    </row>
    <row r="11" spans="1:8" x14ac:dyDescent="0.25">
      <c r="A11" s="19">
        <v>2009</v>
      </c>
      <c r="B11" s="12">
        <v>-3.0206218569310182E-2</v>
      </c>
    </row>
    <row r="12" spans="1:8" x14ac:dyDescent="0.25">
      <c r="A12" s="18">
        <v>2010</v>
      </c>
      <c r="B12" s="11">
        <v>5.3514845500014258E-2</v>
      </c>
    </row>
    <row r="13" spans="1:8" x14ac:dyDescent="0.25">
      <c r="A13" s="19">
        <v>2011</v>
      </c>
      <c r="B13" s="12">
        <v>1.3812279271500945E-2</v>
      </c>
    </row>
    <row r="14" spans="1:8" x14ac:dyDescent="0.25">
      <c r="A14" s="18">
        <v>2012</v>
      </c>
      <c r="B14" s="11">
        <v>1.6026694169905119E-2</v>
      </c>
    </row>
    <row r="15" spans="1:8" x14ac:dyDescent="0.25">
      <c r="A15" s="19">
        <v>2013</v>
      </c>
      <c r="B15" s="12">
        <v>1.8826020678236556E-2</v>
      </c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19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23.7109375" customWidth="1"/>
    <col min="2" max="2" width="37.85546875" customWidth="1"/>
  </cols>
  <sheetData>
    <row r="1" spans="1:8" x14ac:dyDescent="0.25">
      <c r="C1" s="94"/>
      <c r="D1" s="94"/>
      <c r="E1" s="94"/>
      <c r="F1" s="94"/>
      <c r="G1" s="94" t="s">
        <v>566</v>
      </c>
      <c r="H1" s="94" t="s">
        <v>1360</v>
      </c>
    </row>
    <row r="3" spans="1:8" x14ac:dyDescent="0.25">
      <c r="A3" s="248" t="s">
        <v>1545</v>
      </c>
      <c r="B3" s="248"/>
    </row>
    <row r="4" spans="1:8" ht="30" customHeight="1" x14ac:dyDescent="0.25">
      <c r="A4" s="249" t="s">
        <v>1360</v>
      </c>
      <c r="B4" s="249"/>
    </row>
    <row r="5" spans="1:8" x14ac:dyDescent="0.25">
      <c r="A5" s="2" t="s">
        <v>40</v>
      </c>
      <c r="B5" s="22" t="s">
        <v>369</v>
      </c>
    </row>
    <row r="6" spans="1:8" x14ac:dyDescent="0.25">
      <c r="A6" s="18" t="s">
        <v>28</v>
      </c>
      <c r="B6" s="11">
        <v>2.0122077751659421E-2</v>
      </c>
      <c r="C6" s="94">
        <v>1</v>
      </c>
    </row>
    <row r="7" spans="1:8" x14ac:dyDescent="0.25">
      <c r="A7" s="19" t="s">
        <v>29</v>
      </c>
      <c r="B7" s="12">
        <v>1.5931967477632671E-2</v>
      </c>
      <c r="C7" s="94">
        <v>2</v>
      </c>
    </row>
    <row r="8" spans="1:8" x14ac:dyDescent="0.25">
      <c r="A8" s="18" t="s">
        <v>30</v>
      </c>
      <c r="B8" s="11">
        <v>3.5465092300075017E-2</v>
      </c>
      <c r="C8" s="94">
        <v>3</v>
      </c>
    </row>
    <row r="9" spans="1:8" x14ac:dyDescent="0.25">
      <c r="A9" s="19" t="s">
        <v>31</v>
      </c>
      <c r="B9" s="12">
        <v>-1.3930871222803335E-3</v>
      </c>
      <c r="C9" s="94">
        <v>4</v>
      </c>
    </row>
    <row r="10" spans="1:8" x14ac:dyDescent="0.25">
      <c r="A10" s="18" t="s">
        <v>32</v>
      </c>
      <c r="B10" s="11">
        <v>6.032143037071469E-2</v>
      </c>
      <c r="C10" s="94">
        <v>5</v>
      </c>
    </row>
    <row r="11" spans="1:8" x14ac:dyDescent="0.25">
      <c r="A11" s="19" t="s">
        <v>33</v>
      </c>
      <c r="B11" s="12">
        <v>1.7348280079036112E-2</v>
      </c>
      <c r="C11" s="94">
        <v>6</v>
      </c>
    </row>
    <row r="12" spans="1:8" x14ac:dyDescent="0.25">
      <c r="A12" s="18" t="s">
        <v>34</v>
      </c>
      <c r="B12" s="11">
        <v>-8.7074085796548309E-3</v>
      </c>
      <c r="C12" s="94">
        <v>7</v>
      </c>
    </row>
    <row r="13" spans="1:8" x14ac:dyDescent="0.25">
      <c r="A13" s="19" t="s">
        <v>35</v>
      </c>
      <c r="B13" s="12">
        <v>1.3177959901354374E-2</v>
      </c>
      <c r="C13" s="94">
        <v>8</v>
      </c>
    </row>
    <row r="14" spans="1:8" x14ac:dyDescent="0.25">
      <c r="A14" s="18" t="s">
        <v>36</v>
      </c>
      <c r="B14" s="11">
        <v>5.0214964210552205E-3</v>
      </c>
      <c r="C14" s="94">
        <v>9</v>
      </c>
    </row>
    <row r="15" spans="1:8" x14ac:dyDescent="0.25">
      <c r="A15" s="19" t="s">
        <v>37</v>
      </c>
      <c r="B15" s="12">
        <v>3.4636286651408062E-2</v>
      </c>
      <c r="C15" s="94">
        <v>10</v>
      </c>
    </row>
    <row r="16" spans="1:8" x14ac:dyDescent="0.25">
      <c r="A16" s="18" t="s">
        <v>38</v>
      </c>
      <c r="B16" s="11">
        <v>1.6790745625552699E-2</v>
      </c>
      <c r="C16" s="94">
        <v>11</v>
      </c>
    </row>
    <row r="17" spans="1:3" x14ac:dyDescent="0.25">
      <c r="A17" s="19" t="s">
        <v>39</v>
      </c>
      <c r="B17" s="12">
        <v>1.8367761105760629E-2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0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10.28515625" customWidth="1"/>
    <col min="2" max="3" width="30.7109375" customWidth="1"/>
  </cols>
  <sheetData>
    <row r="1" spans="1:8" x14ac:dyDescent="0.25">
      <c r="C1" s="94"/>
      <c r="D1" s="94"/>
      <c r="E1" s="94"/>
      <c r="F1" s="94"/>
      <c r="G1" s="94" t="s">
        <v>567</v>
      </c>
      <c r="H1" s="94" t="s">
        <v>1361</v>
      </c>
    </row>
    <row r="3" spans="1:8" x14ac:dyDescent="0.25">
      <c r="A3" s="248" t="s">
        <v>1544</v>
      </c>
      <c r="B3" s="248"/>
      <c r="C3" s="248"/>
    </row>
    <row r="4" spans="1:8" ht="31.5" customHeight="1" x14ac:dyDescent="0.25">
      <c r="A4" s="249" t="s">
        <v>1361</v>
      </c>
      <c r="B4" s="249"/>
      <c r="C4" s="249"/>
    </row>
    <row r="5" spans="1:8" x14ac:dyDescent="0.25">
      <c r="A5" s="2" t="s">
        <v>11</v>
      </c>
      <c r="B5" s="2">
        <v>2012</v>
      </c>
      <c r="C5" s="22">
        <v>2013</v>
      </c>
    </row>
    <row r="6" spans="1:8" x14ac:dyDescent="0.25">
      <c r="A6" s="18" t="s">
        <v>120</v>
      </c>
      <c r="B6" s="199">
        <v>11.48735259617043</v>
      </c>
      <c r="C6" s="197">
        <v>11.427520676798453</v>
      </c>
    </row>
    <row r="7" spans="1:8" x14ac:dyDescent="0.25">
      <c r="A7" s="19" t="s">
        <v>81</v>
      </c>
      <c r="B7" s="200">
        <v>11.421135797481989</v>
      </c>
      <c r="C7" s="198">
        <v>10.643893625326132</v>
      </c>
    </row>
    <row r="8" spans="1:8" x14ac:dyDescent="0.25">
      <c r="A8" s="18" t="s">
        <v>83</v>
      </c>
      <c r="B8" s="199">
        <v>10.595138210358733</v>
      </c>
      <c r="C8" s="197">
        <v>9.57</v>
      </c>
    </row>
    <row r="9" spans="1:8" x14ac:dyDescent="0.25">
      <c r="A9" s="19" t="s">
        <v>156</v>
      </c>
      <c r="B9" s="200">
        <v>10.208482191780819</v>
      </c>
      <c r="C9" s="198">
        <v>11.242145643693105</v>
      </c>
    </row>
    <row r="10" spans="1:8" x14ac:dyDescent="0.25">
      <c r="A10" s="18" t="s">
        <v>84</v>
      </c>
      <c r="B10" s="199">
        <v>9.1659500596896137</v>
      </c>
      <c r="C10" s="197">
        <v>14.153651621106166</v>
      </c>
    </row>
    <row r="11" spans="1:8" x14ac:dyDescent="0.25">
      <c r="A11" s="19" t="s">
        <v>86</v>
      </c>
      <c r="B11" s="200">
        <v>8.3753138766519832</v>
      </c>
      <c r="C11" s="198">
        <v>11.851238862961393</v>
      </c>
    </row>
    <row r="12" spans="1:8" x14ac:dyDescent="0.25">
      <c r="A12" s="2" t="s">
        <v>14</v>
      </c>
      <c r="B12" s="195">
        <v>10.341850487167889</v>
      </c>
      <c r="C12" s="196">
        <v>9.92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1"/>
  <dimension ref="A1:H13"/>
  <sheetViews>
    <sheetView showGridLines="0" workbookViewId="0">
      <selection activeCell="B6" sqref="B6:L10"/>
    </sheetView>
  </sheetViews>
  <sheetFormatPr defaultRowHeight="15" x14ac:dyDescent="0.25"/>
  <cols>
    <col min="1" max="1" width="31.7109375" bestFit="1" customWidth="1"/>
    <col min="2" max="3" width="18.5703125" customWidth="1"/>
  </cols>
  <sheetData>
    <row r="1" spans="1:8" x14ac:dyDescent="0.25">
      <c r="C1" s="94"/>
      <c r="D1" s="94"/>
      <c r="E1" s="94"/>
      <c r="F1" s="94"/>
      <c r="G1" s="94" t="s">
        <v>568</v>
      </c>
      <c r="H1" s="94" t="s">
        <v>1362</v>
      </c>
    </row>
    <row r="3" spans="1:8" x14ac:dyDescent="0.25">
      <c r="A3" s="248" t="s">
        <v>1543</v>
      </c>
      <c r="B3" s="248"/>
      <c r="C3" s="248"/>
    </row>
    <row r="4" spans="1:8" ht="30.75" customHeight="1" x14ac:dyDescent="0.25">
      <c r="A4" s="249" t="s">
        <v>1362</v>
      </c>
      <c r="B4" s="249"/>
      <c r="C4" s="249"/>
    </row>
    <row r="5" spans="1:8" x14ac:dyDescent="0.25">
      <c r="A5" s="2" t="s">
        <v>370</v>
      </c>
      <c r="B5" s="2">
        <v>2012</v>
      </c>
      <c r="C5" s="22">
        <v>2013</v>
      </c>
    </row>
    <row r="6" spans="1:8" x14ac:dyDescent="0.25">
      <c r="A6" s="18" t="s">
        <v>46</v>
      </c>
      <c r="B6" s="55">
        <v>4.7367920011266005</v>
      </c>
      <c r="C6" s="87">
        <v>5.7573360184119666</v>
      </c>
    </row>
    <row r="7" spans="1:8" x14ac:dyDescent="0.25">
      <c r="A7" s="19" t="s">
        <v>47</v>
      </c>
      <c r="B7" s="56">
        <v>5.3920300421092326</v>
      </c>
      <c r="C7" s="88">
        <v>2.526518396485447</v>
      </c>
    </row>
    <row r="8" spans="1:8" x14ac:dyDescent="0.25">
      <c r="A8" s="18" t="s">
        <v>48</v>
      </c>
      <c r="B8" s="55">
        <v>7.8409415513994611</v>
      </c>
      <c r="C8" s="87">
        <v>9.8997131940414018</v>
      </c>
    </row>
    <row r="9" spans="1:8" x14ac:dyDescent="0.25">
      <c r="A9" s="19" t="s">
        <v>49</v>
      </c>
      <c r="B9" s="56">
        <v>10.571299192488068</v>
      </c>
      <c r="C9" s="88">
        <v>9.9193609700147487</v>
      </c>
    </row>
    <row r="10" spans="1:8" x14ac:dyDescent="0.25">
      <c r="A10" s="18" t="s">
        <v>50</v>
      </c>
      <c r="B10" s="55">
        <v>11.227265857843873</v>
      </c>
      <c r="C10" s="87">
        <v>10.308324113772537</v>
      </c>
    </row>
    <row r="11" spans="1:8" x14ac:dyDescent="0.25">
      <c r="A11" s="19" t="s">
        <v>51</v>
      </c>
      <c r="B11" s="56">
        <v>13.281607278241093</v>
      </c>
      <c r="C11" s="88">
        <v>13.42234690705626</v>
      </c>
    </row>
    <row r="12" spans="1:8" x14ac:dyDescent="0.25">
      <c r="A12" s="18" t="s">
        <v>53</v>
      </c>
      <c r="B12" s="55">
        <v>13.792949471210342</v>
      </c>
      <c r="C12" s="87">
        <v>14.2990625</v>
      </c>
    </row>
    <row r="13" spans="1:8" x14ac:dyDescent="0.25">
      <c r="A13" s="2"/>
      <c r="B13" s="195"/>
      <c r="C13" s="196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2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19.5703125" customWidth="1"/>
    <col min="2" max="2" width="30.5703125" customWidth="1"/>
  </cols>
  <sheetData>
    <row r="1" spans="1:8" x14ac:dyDescent="0.25">
      <c r="C1" s="94"/>
      <c r="D1" s="94"/>
      <c r="E1" s="94"/>
      <c r="F1" s="94"/>
      <c r="G1" s="94" t="s">
        <v>569</v>
      </c>
      <c r="H1" s="94" t="s">
        <v>1363</v>
      </c>
    </row>
    <row r="3" spans="1:8" x14ac:dyDescent="0.25">
      <c r="A3" s="248" t="s">
        <v>1542</v>
      </c>
      <c r="B3" s="248"/>
    </row>
    <row r="4" spans="1:8" ht="30" customHeight="1" x14ac:dyDescent="0.25">
      <c r="A4" s="249" t="s">
        <v>1363</v>
      </c>
      <c r="B4" s="249"/>
    </row>
    <row r="5" spans="1:8" x14ac:dyDescent="0.25">
      <c r="A5" s="2" t="s">
        <v>25</v>
      </c>
      <c r="B5" s="22" t="s">
        <v>368</v>
      </c>
    </row>
    <row r="6" spans="1:8" x14ac:dyDescent="0.25">
      <c r="A6" s="18">
        <v>2004</v>
      </c>
      <c r="B6" s="11">
        <v>0.6493402598055934</v>
      </c>
    </row>
    <row r="7" spans="1:8" x14ac:dyDescent="0.25">
      <c r="A7" s="19">
        <v>2005</v>
      </c>
      <c r="B7" s="12">
        <v>0.69479946073897325</v>
      </c>
    </row>
    <row r="8" spans="1:8" x14ac:dyDescent="0.25">
      <c r="A8" s="18">
        <v>2006</v>
      </c>
      <c r="B8" s="11">
        <v>0.70850213559190722</v>
      </c>
    </row>
    <row r="9" spans="1:8" x14ac:dyDescent="0.25">
      <c r="A9" s="19">
        <v>2007</v>
      </c>
      <c r="B9" s="12">
        <v>0.67793514470282734</v>
      </c>
    </row>
    <row r="10" spans="1:8" x14ac:dyDescent="0.25">
      <c r="A10" s="18">
        <v>2008</v>
      </c>
      <c r="B10" s="11">
        <v>0.65954475613173758</v>
      </c>
    </row>
    <row r="11" spans="1:8" x14ac:dyDescent="0.25">
      <c r="A11" s="19">
        <v>2009</v>
      </c>
      <c r="B11" s="12">
        <v>0.65878164430353536</v>
      </c>
    </row>
    <row r="12" spans="1:8" x14ac:dyDescent="0.25">
      <c r="A12" s="18">
        <v>2010</v>
      </c>
      <c r="B12" s="11">
        <v>0.68410868562007365</v>
      </c>
    </row>
    <row r="13" spans="1:8" x14ac:dyDescent="0.25">
      <c r="A13" s="19">
        <v>2011</v>
      </c>
      <c r="B13" s="12">
        <v>0.70168043936512858</v>
      </c>
    </row>
    <row r="14" spans="1:8" x14ac:dyDescent="0.25">
      <c r="A14" s="18">
        <v>2012</v>
      </c>
      <c r="B14" s="11">
        <v>0.72941645091361296</v>
      </c>
    </row>
    <row r="15" spans="1:8" x14ac:dyDescent="0.25">
      <c r="A15" s="19">
        <v>2013</v>
      </c>
      <c r="B15" s="12">
        <v>0.76131307721437069</v>
      </c>
      <c r="C15" s="98"/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3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23" customWidth="1"/>
    <col min="2" max="2" width="21.85546875" bestFit="1" customWidth="1"/>
  </cols>
  <sheetData>
    <row r="1" spans="1:8" x14ac:dyDescent="0.25">
      <c r="C1" s="94"/>
      <c r="D1" s="94"/>
      <c r="E1" s="94"/>
      <c r="F1" s="94"/>
      <c r="G1" s="94" t="s">
        <v>570</v>
      </c>
      <c r="H1" s="94" t="s">
        <v>1364</v>
      </c>
    </row>
    <row r="3" spans="1:8" x14ac:dyDescent="0.25">
      <c r="A3" s="248" t="s">
        <v>1541</v>
      </c>
      <c r="B3" s="248"/>
    </row>
    <row r="4" spans="1:8" ht="32.25" customHeight="1" x14ac:dyDescent="0.25">
      <c r="A4" s="249" t="s">
        <v>1364</v>
      </c>
      <c r="B4" s="249"/>
    </row>
    <row r="5" spans="1:8" x14ac:dyDescent="0.25">
      <c r="A5" s="2" t="s">
        <v>25</v>
      </c>
      <c r="B5" s="22" t="s">
        <v>369</v>
      </c>
    </row>
    <row r="6" spans="1:8" x14ac:dyDescent="0.25">
      <c r="A6" s="18">
        <v>2004</v>
      </c>
      <c r="B6" s="20">
        <v>8.1470259452068303E-2</v>
      </c>
    </row>
    <row r="7" spans="1:8" x14ac:dyDescent="0.25">
      <c r="A7" s="19">
        <v>2005</v>
      </c>
      <c r="B7" s="21">
        <v>7.000828956299418E-2</v>
      </c>
    </row>
    <row r="8" spans="1:8" x14ac:dyDescent="0.25">
      <c r="A8" s="18">
        <v>2006</v>
      </c>
      <c r="B8" s="20">
        <v>1.9721769556873447E-2</v>
      </c>
    </row>
    <row r="9" spans="1:8" x14ac:dyDescent="0.25">
      <c r="A9" s="19">
        <v>2007</v>
      </c>
      <c r="B9" s="21">
        <v>-4.3143117505980641E-2</v>
      </c>
    </row>
    <row r="10" spans="1:8" x14ac:dyDescent="0.25">
      <c r="A10" s="18">
        <v>2008</v>
      </c>
      <c r="B10" s="20">
        <v>-2.7127061806408028E-2</v>
      </c>
    </row>
    <row r="11" spans="1:8" x14ac:dyDescent="0.25">
      <c r="A11" s="19">
        <v>2009</v>
      </c>
      <c r="B11" s="21">
        <v>-1.1570281184220164E-3</v>
      </c>
    </row>
    <row r="12" spans="1:8" x14ac:dyDescent="0.25">
      <c r="A12" s="18">
        <v>2010</v>
      </c>
      <c r="B12" s="20">
        <v>3.8445274751566678E-2</v>
      </c>
    </row>
    <row r="13" spans="1:8" x14ac:dyDescent="0.25">
      <c r="A13" s="19">
        <v>2011</v>
      </c>
      <c r="B13" s="21">
        <v>2.5685617087477783E-2</v>
      </c>
    </row>
    <row r="14" spans="1:8" x14ac:dyDescent="0.25">
      <c r="A14" s="18">
        <v>2012</v>
      </c>
      <c r="B14" s="20">
        <v>3.9527981674363846E-2</v>
      </c>
    </row>
    <row r="15" spans="1:8" x14ac:dyDescent="0.25">
      <c r="A15" s="19">
        <v>2013</v>
      </c>
      <c r="B15" s="21">
        <v>4.3728964792069586E-2</v>
      </c>
    </row>
    <row r="16" spans="1:8" x14ac:dyDescent="0.25">
      <c r="A16" s="2"/>
      <c r="B16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4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21.5703125" customWidth="1"/>
    <col min="2" max="2" width="32" customWidth="1"/>
  </cols>
  <sheetData>
    <row r="1" spans="1:8" x14ac:dyDescent="0.25">
      <c r="C1" s="94"/>
      <c r="D1" s="94"/>
      <c r="E1" s="94"/>
      <c r="F1" s="94"/>
      <c r="G1" s="94" t="s">
        <v>571</v>
      </c>
      <c r="H1" s="94" t="s">
        <v>1365</v>
      </c>
    </row>
    <row r="3" spans="1:8" x14ac:dyDescent="0.25">
      <c r="A3" s="248" t="s">
        <v>1540</v>
      </c>
      <c r="B3" s="248"/>
    </row>
    <row r="4" spans="1:8" ht="31.5" customHeight="1" x14ac:dyDescent="0.25">
      <c r="A4" s="249" t="s">
        <v>1365</v>
      </c>
      <c r="B4" s="249"/>
    </row>
    <row r="5" spans="1:8" x14ac:dyDescent="0.25">
      <c r="A5" s="2" t="s">
        <v>40</v>
      </c>
      <c r="B5" s="22" t="s">
        <v>369</v>
      </c>
    </row>
    <row r="6" spans="1:8" x14ac:dyDescent="0.25">
      <c r="A6" s="18" t="s">
        <v>28</v>
      </c>
      <c r="B6" s="11">
        <v>6.2818752327192529E-2</v>
      </c>
      <c r="C6" s="94">
        <v>1</v>
      </c>
    </row>
    <row r="7" spans="1:8" x14ac:dyDescent="0.25">
      <c r="A7" s="19" t="s">
        <v>29</v>
      </c>
      <c r="B7" s="12">
        <v>7.786873709643434E-2</v>
      </c>
      <c r="C7" s="94">
        <v>2</v>
      </c>
    </row>
    <row r="8" spans="1:8" x14ac:dyDescent="0.25">
      <c r="A8" s="18" t="s">
        <v>30</v>
      </c>
      <c r="B8" s="11">
        <v>7.5981476526324115E-2</v>
      </c>
      <c r="C8" s="94">
        <v>3</v>
      </c>
    </row>
    <row r="9" spans="1:8" x14ac:dyDescent="0.25">
      <c r="A9" s="19" t="s">
        <v>31</v>
      </c>
      <c r="B9" s="12">
        <v>7.5242394310445042E-3</v>
      </c>
      <c r="C9" s="94">
        <v>4</v>
      </c>
    </row>
    <row r="10" spans="1:8" x14ac:dyDescent="0.25">
      <c r="A10" s="18" t="s">
        <v>32</v>
      </c>
      <c r="B10" s="11">
        <v>9.6618474964100962E-2</v>
      </c>
      <c r="C10" s="94">
        <v>5</v>
      </c>
    </row>
    <row r="11" spans="1:8" x14ac:dyDescent="0.25">
      <c r="A11" s="19" t="s">
        <v>33</v>
      </c>
      <c r="B11" s="12">
        <v>5.8546218713468788E-2</v>
      </c>
      <c r="C11" s="94">
        <v>6</v>
      </c>
    </row>
    <row r="12" spans="1:8" x14ac:dyDescent="0.25">
      <c r="A12" s="18" t="s">
        <v>34</v>
      </c>
      <c r="B12" s="11">
        <v>-8.7992129132161527E-3</v>
      </c>
      <c r="C12" s="94">
        <v>7</v>
      </c>
    </row>
    <row r="13" spans="1:8" x14ac:dyDescent="0.25">
      <c r="A13" s="19" t="s">
        <v>35</v>
      </c>
      <c r="B13" s="12">
        <v>1.8839636241745256E-2</v>
      </c>
      <c r="C13" s="94">
        <v>8</v>
      </c>
    </row>
    <row r="14" spans="1:8" x14ac:dyDescent="0.25">
      <c r="A14" s="18" t="s">
        <v>36</v>
      </c>
      <c r="B14" s="11">
        <v>2.4225916903560064E-2</v>
      </c>
      <c r="C14" s="94">
        <v>9</v>
      </c>
    </row>
    <row r="15" spans="1:8" x14ac:dyDescent="0.25">
      <c r="A15" s="19" t="s">
        <v>37</v>
      </c>
      <c r="B15" s="12">
        <v>5.7335715355090751E-2</v>
      </c>
      <c r="C15" s="94">
        <v>10</v>
      </c>
    </row>
    <row r="16" spans="1:8" x14ac:dyDescent="0.25">
      <c r="A16" s="18" t="s">
        <v>38</v>
      </c>
      <c r="B16" s="11">
        <v>3.9563318918329683E-2</v>
      </c>
      <c r="C16" s="94">
        <v>11</v>
      </c>
    </row>
    <row r="17" spans="1:3" x14ac:dyDescent="0.25">
      <c r="A17" s="19" t="s">
        <v>39</v>
      </c>
      <c r="B17" s="12">
        <v>1.7262787733570949E-2</v>
      </c>
      <c r="C17" s="94">
        <v>12</v>
      </c>
    </row>
    <row r="18" spans="1:3" x14ac:dyDescent="0.25">
      <c r="A18" s="2"/>
      <c r="B18" s="22"/>
      <c r="C18" s="94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5"/>
  <dimension ref="A1:H12"/>
  <sheetViews>
    <sheetView showGridLines="0" workbookViewId="0">
      <selection activeCell="B6" sqref="B6:L10"/>
    </sheetView>
  </sheetViews>
  <sheetFormatPr defaultRowHeight="15" x14ac:dyDescent="0.25"/>
  <cols>
    <col min="1" max="1" width="25.85546875" customWidth="1"/>
    <col min="2" max="3" width="15.42578125" customWidth="1"/>
  </cols>
  <sheetData>
    <row r="1" spans="1:8" x14ac:dyDescent="0.25">
      <c r="C1" s="94"/>
      <c r="D1" s="94"/>
      <c r="E1" s="94"/>
      <c r="F1" s="94"/>
      <c r="G1" s="94" t="s">
        <v>572</v>
      </c>
      <c r="H1" s="94" t="s">
        <v>1366</v>
      </c>
    </row>
    <row r="3" spans="1:8" x14ac:dyDescent="0.25">
      <c r="A3" s="248" t="s">
        <v>1539</v>
      </c>
      <c r="B3" s="248"/>
      <c r="C3" s="248"/>
    </row>
    <row r="4" spans="1:8" ht="30" customHeight="1" x14ac:dyDescent="0.25">
      <c r="A4" s="249" t="s">
        <v>1366</v>
      </c>
      <c r="B4" s="249"/>
      <c r="C4" s="249"/>
    </row>
    <row r="5" spans="1:8" x14ac:dyDescent="0.25">
      <c r="A5" s="2" t="s">
        <v>11</v>
      </c>
      <c r="B5" s="2">
        <v>2012</v>
      </c>
      <c r="C5" s="22">
        <v>2013</v>
      </c>
    </row>
    <row r="6" spans="1:8" x14ac:dyDescent="0.25">
      <c r="A6" s="18" t="s">
        <v>84</v>
      </c>
      <c r="B6" s="66">
        <v>0.79369742708616875</v>
      </c>
      <c r="C6" s="66">
        <v>0.8211691197694504</v>
      </c>
      <c r="D6" s="164" t="s">
        <v>802</v>
      </c>
    </row>
    <row r="7" spans="1:8" x14ac:dyDescent="0.25">
      <c r="A7" s="19" t="s">
        <v>83</v>
      </c>
      <c r="B7" s="67">
        <v>0.79241295534755962</v>
      </c>
      <c r="C7" s="67">
        <v>0.80209852996391562</v>
      </c>
      <c r="D7" s="164" t="s">
        <v>801</v>
      </c>
    </row>
    <row r="8" spans="1:8" x14ac:dyDescent="0.25">
      <c r="A8" s="18" t="s">
        <v>120</v>
      </c>
      <c r="B8" s="66">
        <v>0.73714765243037772</v>
      </c>
      <c r="C8" s="66">
        <v>0.79480800107924221</v>
      </c>
      <c r="D8" s="164" t="s">
        <v>12</v>
      </c>
    </row>
    <row r="9" spans="1:8" x14ac:dyDescent="0.25">
      <c r="A9" s="19" t="s">
        <v>82</v>
      </c>
      <c r="B9" s="67">
        <v>0.67974244156487063</v>
      </c>
      <c r="C9" s="67">
        <v>0.75521430063199324</v>
      </c>
      <c r="D9" s="164" t="s">
        <v>803</v>
      </c>
    </row>
    <row r="10" spans="1:8" x14ac:dyDescent="0.25">
      <c r="A10" s="18" t="s">
        <v>81</v>
      </c>
      <c r="B10" s="66">
        <v>0.70398653838894631</v>
      </c>
      <c r="C10" s="66">
        <v>0.70774703669335259</v>
      </c>
      <c r="D10" s="164" t="s">
        <v>800</v>
      </c>
    </row>
    <row r="11" spans="1:8" x14ac:dyDescent="0.25">
      <c r="A11" s="2"/>
      <c r="B11" s="2"/>
      <c r="C11" s="22"/>
    </row>
    <row r="12" spans="1:8" x14ac:dyDescent="0.25">
      <c r="B12" s="94">
        <v>2012</v>
      </c>
      <c r="C12" s="94">
        <v>2013</v>
      </c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6"/>
  <dimension ref="A1:H16"/>
  <sheetViews>
    <sheetView showGridLines="0" workbookViewId="0">
      <selection activeCell="B6" sqref="B6:L10"/>
    </sheetView>
  </sheetViews>
  <sheetFormatPr defaultRowHeight="15" x14ac:dyDescent="0.25"/>
  <cols>
    <col min="1" max="1" width="25" customWidth="1"/>
    <col min="2" max="2" width="25.140625" customWidth="1"/>
  </cols>
  <sheetData>
    <row r="1" spans="1:8" x14ac:dyDescent="0.25">
      <c r="C1" s="94"/>
      <c r="D1" s="94"/>
      <c r="E1" s="94"/>
      <c r="F1" s="94"/>
      <c r="G1" s="94" t="s">
        <v>573</v>
      </c>
      <c r="H1" s="94" t="s">
        <v>1367</v>
      </c>
    </row>
    <row r="3" spans="1:8" x14ac:dyDescent="0.25">
      <c r="A3" s="248" t="s">
        <v>1538</v>
      </c>
      <c r="B3" s="248"/>
    </row>
    <row r="4" spans="1:8" ht="30.75" customHeight="1" x14ac:dyDescent="0.25">
      <c r="A4" s="249" t="s">
        <v>1367</v>
      </c>
      <c r="B4" s="249"/>
    </row>
    <row r="5" spans="1:8" x14ac:dyDescent="0.25">
      <c r="A5" s="2" t="s">
        <v>25</v>
      </c>
      <c r="B5" s="22" t="s">
        <v>368</v>
      </c>
    </row>
    <row r="6" spans="1:8" x14ac:dyDescent="0.25">
      <c r="A6" s="18">
        <v>2004</v>
      </c>
      <c r="B6" s="11">
        <v>0.78306479350484615</v>
      </c>
    </row>
    <row r="7" spans="1:8" x14ac:dyDescent="0.25">
      <c r="A7" s="19">
        <v>2005</v>
      </c>
      <c r="B7" s="12">
        <v>0.79182359503004118</v>
      </c>
    </row>
    <row r="8" spans="1:8" x14ac:dyDescent="0.25">
      <c r="A8" s="18">
        <v>2006</v>
      </c>
      <c r="B8" s="11">
        <v>0.81987002134598352</v>
      </c>
    </row>
    <row r="9" spans="1:8" x14ac:dyDescent="0.25">
      <c r="A9" s="19">
        <v>2007</v>
      </c>
      <c r="B9" s="12">
        <v>0.79457199047366855</v>
      </c>
    </row>
    <row r="10" spans="1:8" x14ac:dyDescent="0.25">
      <c r="A10" s="18">
        <v>2008</v>
      </c>
      <c r="B10" s="11">
        <v>0.77987540315954706</v>
      </c>
    </row>
    <row r="11" spans="1:8" x14ac:dyDescent="0.25">
      <c r="A11" s="19">
        <v>2009</v>
      </c>
      <c r="B11" s="12">
        <v>0.74679319399056743</v>
      </c>
    </row>
    <row r="12" spans="1:8" x14ac:dyDescent="0.25">
      <c r="A12" s="18">
        <v>2010</v>
      </c>
      <c r="B12" s="11">
        <v>0.79770322490947465</v>
      </c>
    </row>
    <row r="13" spans="1:8" x14ac:dyDescent="0.25">
      <c r="A13" s="19">
        <v>2011</v>
      </c>
      <c r="B13" s="12">
        <v>0.80109421407078008</v>
      </c>
    </row>
    <row r="14" spans="1:8" x14ac:dyDescent="0.25">
      <c r="A14" s="18">
        <v>2012</v>
      </c>
      <c r="B14" s="11">
        <v>0.79759396747284317</v>
      </c>
    </row>
    <row r="15" spans="1:8" x14ac:dyDescent="0.25">
      <c r="A15" s="19">
        <v>2013</v>
      </c>
      <c r="B15" s="12">
        <v>0.79638072842764762</v>
      </c>
      <c r="C15" s="98"/>
    </row>
    <row r="16" spans="1:8" x14ac:dyDescent="0.25">
      <c r="A16" s="2"/>
      <c r="B16" s="22"/>
      <c r="C16" s="98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7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23.5703125" customWidth="1"/>
    <col min="2" max="2" width="28.85546875" customWidth="1"/>
  </cols>
  <sheetData>
    <row r="1" spans="1:8" x14ac:dyDescent="0.25">
      <c r="C1" s="94"/>
      <c r="D1" s="94"/>
      <c r="E1" s="94"/>
      <c r="F1" s="94"/>
      <c r="G1" s="94" t="s">
        <v>574</v>
      </c>
      <c r="H1" s="94" t="s">
        <v>1368</v>
      </c>
    </row>
    <row r="3" spans="1:8" x14ac:dyDescent="0.25">
      <c r="A3" s="248" t="s">
        <v>1537</v>
      </c>
      <c r="B3" s="248"/>
    </row>
    <row r="4" spans="1:8" ht="30.75" customHeight="1" x14ac:dyDescent="0.25">
      <c r="A4" s="249" t="s">
        <v>1368</v>
      </c>
      <c r="B4" s="249"/>
    </row>
    <row r="5" spans="1:8" x14ac:dyDescent="0.25">
      <c r="A5" s="2" t="s">
        <v>40</v>
      </c>
      <c r="B5" s="22" t="s">
        <v>369</v>
      </c>
    </row>
    <row r="6" spans="1:8" x14ac:dyDescent="0.25">
      <c r="A6" s="18" t="s">
        <v>28</v>
      </c>
      <c r="B6" s="20">
        <v>-1.6348094730030946E-2</v>
      </c>
      <c r="C6" s="94">
        <v>1</v>
      </c>
    </row>
    <row r="7" spans="1:8" x14ac:dyDescent="0.25">
      <c r="A7" s="19" t="s">
        <v>29</v>
      </c>
      <c r="B7" s="21">
        <v>-3.4469392673433401E-2</v>
      </c>
      <c r="C7" s="94">
        <v>2</v>
      </c>
    </row>
    <row r="8" spans="1:8" x14ac:dyDescent="0.25">
      <c r="A8" s="18" t="s">
        <v>30</v>
      </c>
      <c r="B8" s="20">
        <v>2.2885531119471894E-3</v>
      </c>
      <c r="C8" s="94">
        <v>3</v>
      </c>
    </row>
    <row r="9" spans="1:8" x14ac:dyDescent="0.25">
      <c r="A9" s="19" t="s">
        <v>31</v>
      </c>
      <c r="B9" s="21">
        <v>-1.0387204587844074E-2</v>
      </c>
      <c r="C9" s="94">
        <v>4</v>
      </c>
    </row>
    <row r="10" spans="1:8" x14ac:dyDescent="0.25">
      <c r="A10" s="18" t="s">
        <v>32</v>
      </c>
      <c r="B10" s="20">
        <v>3.1885739458302288E-2</v>
      </c>
      <c r="C10" s="94">
        <v>5</v>
      </c>
    </row>
    <row r="11" spans="1:8" x14ac:dyDescent="0.25">
      <c r="A11" s="19" t="s">
        <v>33</v>
      </c>
      <c r="B11" s="21">
        <v>-1.3363421562371162E-2</v>
      </c>
      <c r="C11" s="94">
        <v>6</v>
      </c>
    </row>
    <row r="12" spans="1:8" x14ac:dyDescent="0.25">
      <c r="A12" s="18" t="s">
        <v>34</v>
      </c>
      <c r="B12" s="20">
        <v>-1.0046494776105286E-2</v>
      </c>
      <c r="C12" s="94">
        <v>7</v>
      </c>
    </row>
    <row r="13" spans="1:8" x14ac:dyDescent="0.25">
      <c r="A13" s="19" t="s">
        <v>35</v>
      </c>
      <c r="B13" s="21">
        <v>6.222385625607469E-3</v>
      </c>
      <c r="C13" s="94">
        <v>8</v>
      </c>
    </row>
    <row r="14" spans="1:8" x14ac:dyDescent="0.25">
      <c r="A14" s="18" t="s">
        <v>36</v>
      </c>
      <c r="B14" s="20">
        <v>-1.0747480122897522E-2</v>
      </c>
      <c r="C14" s="94">
        <v>9</v>
      </c>
    </row>
    <row r="15" spans="1:8" x14ac:dyDescent="0.25">
      <c r="A15" s="19" t="s">
        <v>37</v>
      </c>
      <c r="B15" s="21">
        <v>1.5886652855739057E-2</v>
      </c>
      <c r="C15" s="94">
        <v>10</v>
      </c>
    </row>
    <row r="16" spans="1:8" x14ac:dyDescent="0.25">
      <c r="A16" s="18" t="s">
        <v>38</v>
      </c>
      <c r="B16" s="20">
        <v>-8.0410815432823172E-4</v>
      </c>
      <c r="C16" s="94">
        <v>11</v>
      </c>
    </row>
    <row r="17" spans="1:3" x14ac:dyDescent="0.25">
      <c r="A17" s="19" t="s">
        <v>39</v>
      </c>
      <c r="B17" s="21">
        <v>1.9419374901473208E-2</v>
      </c>
      <c r="C17" s="94">
        <v>12</v>
      </c>
    </row>
    <row r="18" spans="1:3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8"/>
  <dimension ref="A1:H10"/>
  <sheetViews>
    <sheetView showGridLines="0" workbookViewId="0">
      <selection activeCell="B6" sqref="B6:L10"/>
    </sheetView>
  </sheetViews>
  <sheetFormatPr defaultRowHeight="15" x14ac:dyDescent="0.25"/>
  <cols>
    <col min="1" max="1" width="19" customWidth="1"/>
    <col min="2" max="3" width="18.28515625" customWidth="1"/>
  </cols>
  <sheetData>
    <row r="1" spans="1:8" x14ac:dyDescent="0.25">
      <c r="C1" s="94"/>
      <c r="D1" s="94"/>
      <c r="E1" s="94"/>
      <c r="F1" s="94"/>
      <c r="G1" s="94" t="s">
        <v>575</v>
      </c>
      <c r="H1" s="94" t="s">
        <v>1369</v>
      </c>
    </row>
    <row r="3" spans="1:8" x14ac:dyDescent="0.25">
      <c r="A3" s="248" t="s">
        <v>1536</v>
      </c>
      <c r="B3" s="248"/>
      <c r="C3" s="248"/>
    </row>
    <row r="4" spans="1:8" ht="31.5" customHeight="1" x14ac:dyDescent="0.25">
      <c r="A4" s="249" t="s">
        <v>1369</v>
      </c>
      <c r="B4" s="249"/>
      <c r="C4" s="249"/>
    </row>
    <row r="5" spans="1:8" x14ac:dyDescent="0.25">
      <c r="A5" s="2" t="s">
        <v>11</v>
      </c>
      <c r="B5" s="2">
        <v>2012</v>
      </c>
      <c r="C5" s="22">
        <v>2013</v>
      </c>
    </row>
    <row r="6" spans="1:8" x14ac:dyDescent="0.25">
      <c r="A6" s="18" t="s">
        <v>371</v>
      </c>
      <c r="B6" s="66">
        <v>0.83399501535023679</v>
      </c>
      <c r="C6" s="66">
        <v>0.85197439519675078</v>
      </c>
      <c r="D6" s="94" t="s">
        <v>861</v>
      </c>
    </row>
    <row r="7" spans="1:8" x14ac:dyDescent="0.25">
      <c r="A7" s="19" t="s">
        <v>120</v>
      </c>
      <c r="B7" s="67">
        <v>0.81252421778458161</v>
      </c>
      <c r="C7" s="67">
        <v>0.79992388461814923</v>
      </c>
      <c r="D7" s="94" t="s">
        <v>12</v>
      </c>
    </row>
    <row r="8" spans="1:8" x14ac:dyDescent="0.25">
      <c r="A8" s="18" t="s">
        <v>165</v>
      </c>
      <c r="B8" s="66">
        <v>0.80692547381102619</v>
      </c>
      <c r="C8" s="66">
        <v>0.75895876309469046</v>
      </c>
      <c r="D8" s="94" t="s">
        <v>857</v>
      </c>
    </row>
    <row r="9" spans="1:8" x14ac:dyDescent="0.25">
      <c r="A9" s="19" t="s">
        <v>81</v>
      </c>
      <c r="B9" s="67">
        <v>0.64186315810203343</v>
      </c>
      <c r="C9" s="67">
        <v>0.62740221322181333</v>
      </c>
      <c r="D9" s="94" t="s">
        <v>800</v>
      </c>
    </row>
    <row r="10" spans="1:8" x14ac:dyDescent="0.25">
      <c r="A10" s="2"/>
      <c r="B10" s="2"/>
      <c r="C10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29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94"/>
      <c r="D1" s="94"/>
      <c r="E1" s="94"/>
      <c r="F1" s="94"/>
      <c r="G1" s="94" t="s">
        <v>576</v>
      </c>
      <c r="H1" s="94" t="s">
        <v>1276</v>
      </c>
    </row>
    <row r="3" spans="1:8" x14ac:dyDescent="0.25">
      <c r="A3" s="248" t="str">
        <f>"Tabela Referente à "&amp;G1</f>
        <v>Tabela Referente à Figura 6.1</v>
      </c>
      <c r="B3" s="248"/>
      <c r="C3" s="248"/>
      <c r="D3" s="248"/>
    </row>
    <row r="4" spans="1:8" ht="30" customHeight="1" x14ac:dyDescent="0.25">
      <c r="A4" s="249" t="str">
        <f>H1</f>
        <v>Evolução dos Percentuais de Atraso e Cancelamento – indústria, por ano, 2004 a 2013</v>
      </c>
      <c r="B4" s="249"/>
      <c r="C4" s="249"/>
      <c r="D4" s="249"/>
    </row>
    <row r="5" spans="1:8" x14ac:dyDescent="0.25">
      <c r="A5" s="2" t="s">
        <v>25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>
        <v>2004</v>
      </c>
      <c r="B6" s="66">
        <v>0.14042996792844137</v>
      </c>
      <c r="C6" s="66">
        <v>0.1108743164153123</v>
      </c>
      <c r="D6" s="66">
        <v>4.8200520308345096E-2</v>
      </c>
    </row>
    <row r="7" spans="1:8" x14ac:dyDescent="0.25">
      <c r="A7" s="19">
        <v>2005</v>
      </c>
      <c r="B7" s="67">
        <v>0.13073333174506113</v>
      </c>
      <c r="C7" s="67">
        <v>0.13974882910756375</v>
      </c>
      <c r="D7" s="67">
        <v>5.3970680487968284E-2</v>
      </c>
    </row>
    <row r="8" spans="1:8" x14ac:dyDescent="0.25">
      <c r="A8" s="18">
        <v>2006</v>
      </c>
      <c r="B8" s="66">
        <v>0.1590657288528157</v>
      </c>
      <c r="C8" s="66">
        <v>0.19605703997806154</v>
      </c>
      <c r="D8" s="66">
        <v>9.3849483134814185E-2</v>
      </c>
    </row>
    <row r="9" spans="1:8" x14ac:dyDescent="0.25">
      <c r="A9" s="19">
        <v>2007</v>
      </c>
      <c r="B9" s="67">
        <v>0.19704189184481102</v>
      </c>
      <c r="C9" s="67">
        <v>0.30398084741999126</v>
      </c>
      <c r="D9" s="67">
        <v>0.16382551346219126</v>
      </c>
    </row>
    <row r="10" spans="1:8" x14ac:dyDescent="0.25">
      <c r="A10" s="18">
        <v>2008</v>
      </c>
      <c r="B10" s="66">
        <v>9.3036933962856241E-2</v>
      </c>
      <c r="C10" s="66">
        <v>0.1698046806264297</v>
      </c>
      <c r="D10" s="66">
        <v>6.4766393758637533E-2</v>
      </c>
    </row>
    <row r="11" spans="1:8" x14ac:dyDescent="0.25">
      <c r="A11" s="19">
        <v>2009</v>
      </c>
      <c r="B11" s="67">
        <v>8.9944232036649252E-2</v>
      </c>
      <c r="C11" s="67">
        <v>0.10751745154317707</v>
      </c>
      <c r="D11" s="67">
        <v>4.1513854930725347E-2</v>
      </c>
    </row>
    <row r="12" spans="1:8" x14ac:dyDescent="0.25">
      <c r="A12" s="18">
        <v>2010</v>
      </c>
      <c r="B12" s="66">
        <v>8.3311354831311579E-2</v>
      </c>
      <c r="C12" s="66">
        <v>0.13888074797887018</v>
      </c>
      <c r="D12" s="66">
        <v>5.1932850597225098E-2</v>
      </c>
    </row>
    <row r="13" spans="1:8" x14ac:dyDescent="0.25">
      <c r="A13" s="19">
        <v>2011</v>
      </c>
      <c r="B13" s="67">
        <v>8.004022673777629E-2</v>
      </c>
      <c r="C13" s="67">
        <v>0.13707606454075261</v>
      </c>
      <c r="D13" s="67">
        <v>4.8187245458100811E-2</v>
      </c>
    </row>
    <row r="14" spans="1:8" x14ac:dyDescent="0.25">
      <c r="A14" s="18">
        <v>2012</v>
      </c>
      <c r="B14" s="66">
        <v>7.4920759585986374E-2</v>
      </c>
      <c r="C14" s="66">
        <v>0.10970285021224985</v>
      </c>
      <c r="D14" s="66">
        <v>3.6822316555488177E-2</v>
      </c>
    </row>
    <row r="15" spans="1:8" x14ac:dyDescent="0.25">
      <c r="A15" s="19">
        <v>2013</v>
      </c>
      <c r="B15" s="67">
        <v>8.4346964415267289E-2</v>
      </c>
      <c r="C15" s="67">
        <v>7.8857812056127685E-2</v>
      </c>
      <c r="D15" s="67">
        <v>3.0761619671358147E-2</v>
      </c>
    </row>
    <row r="16" spans="1:8" x14ac:dyDescent="0.25">
      <c r="A16" s="2"/>
      <c r="B16" s="2"/>
      <c r="C16" s="22"/>
      <c r="D16" s="22"/>
    </row>
    <row r="17" spans="2:4" x14ac:dyDescent="0.25">
      <c r="B17" s="34"/>
      <c r="C17" s="34"/>
      <c r="D17" s="34"/>
    </row>
    <row r="18" spans="2:4" x14ac:dyDescent="0.25">
      <c r="B18" s="34"/>
      <c r="C18" s="34"/>
      <c r="D18" s="34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0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94"/>
      <c r="D1" s="94"/>
      <c r="E1" s="94"/>
      <c r="F1" s="94"/>
      <c r="G1" s="94" t="s">
        <v>577</v>
      </c>
      <c r="H1" s="94" t="s">
        <v>1277</v>
      </c>
    </row>
    <row r="3" spans="1:8" x14ac:dyDescent="0.25">
      <c r="A3" s="248" t="s">
        <v>1547</v>
      </c>
      <c r="B3" s="248"/>
      <c r="C3" s="248"/>
      <c r="D3" s="248"/>
    </row>
    <row r="4" spans="1:8" x14ac:dyDescent="0.25">
      <c r="A4" s="249" t="s">
        <v>1277</v>
      </c>
      <c r="B4" s="249"/>
      <c r="C4" s="249"/>
      <c r="D4" s="249"/>
    </row>
    <row r="5" spans="1:8" x14ac:dyDescent="0.25">
      <c r="A5" s="2" t="s">
        <v>25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>
        <v>2004</v>
      </c>
      <c r="B6" s="66">
        <v>-0.43695045764070045</v>
      </c>
      <c r="C6" s="66">
        <v>-7.237411016396568E-2</v>
      </c>
      <c r="D6" s="66">
        <v>-0.19819695807091983</v>
      </c>
    </row>
    <row r="7" spans="1:8" x14ac:dyDescent="0.25">
      <c r="A7" s="19">
        <v>2005</v>
      </c>
      <c r="B7" s="67">
        <v>-6.9049621860779259E-2</v>
      </c>
      <c r="C7" s="67">
        <v>0.26042562088133642</v>
      </c>
      <c r="D7" s="67">
        <v>0.11971157453717741</v>
      </c>
    </row>
    <row r="8" spans="1:8" x14ac:dyDescent="0.25">
      <c r="A8" s="18">
        <v>2006</v>
      </c>
      <c r="B8" s="66">
        <v>0.21671900141736355</v>
      </c>
      <c r="C8" s="66">
        <v>0.40292438391135088</v>
      </c>
      <c r="D8" s="66">
        <v>0.73889753262859281</v>
      </c>
    </row>
    <row r="9" spans="1:8" x14ac:dyDescent="0.25">
      <c r="A9" s="19">
        <v>2007</v>
      </c>
      <c r="B9" s="67">
        <v>0.23874509780252451</v>
      </c>
      <c r="C9" s="67">
        <v>0.55047147225116844</v>
      </c>
      <c r="D9" s="67">
        <v>0.74561977317293215</v>
      </c>
    </row>
    <row r="10" spans="1:8" x14ac:dyDescent="0.25">
      <c r="A10" s="18">
        <v>2008</v>
      </c>
      <c r="B10" s="66">
        <v>-0.52783170577690375</v>
      </c>
      <c r="C10" s="66">
        <v>-0.44139677855486326</v>
      </c>
      <c r="D10" s="66">
        <v>-0.60466234843460598</v>
      </c>
    </row>
    <row r="11" spans="1:8" x14ac:dyDescent="0.25">
      <c r="A11" s="19">
        <v>2009</v>
      </c>
      <c r="B11" s="67">
        <v>-3.3241657850007281E-2</v>
      </c>
      <c r="C11" s="67">
        <v>-0.36681691490168361</v>
      </c>
      <c r="D11" s="67">
        <v>-0.35902166970368216</v>
      </c>
    </row>
    <row r="12" spans="1:8" x14ac:dyDescent="0.25">
      <c r="A12" s="18">
        <v>2010</v>
      </c>
      <c r="B12" s="66">
        <v>-7.3744330849753639E-2</v>
      </c>
      <c r="C12" s="66">
        <v>0.29170423950290686</v>
      </c>
      <c r="D12" s="66">
        <v>0.25097634714689954</v>
      </c>
    </row>
    <row r="13" spans="1:8" x14ac:dyDescent="0.25">
      <c r="A13" s="19">
        <v>2011</v>
      </c>
      <c r="B13" s="67">
        <v>-3.926389266095423E-2</v>
      </c>
      <c r="C13" s="67">
        <v>-1.2994482420213798E-2</v>
      </c>
      <c r="D13" s="67">
        <v>-7.2124004287267535E-2</v>
      </c>
    </row>
    <row r="14" spans="1:8" x14ac:dyDescent="0.25">
      <c r="A14" s="18">
        <v>2012</v>
      </c>
      <c r="B14" s="66">
        <v>-6.3961177528420218E-2</v>
      </c>
      <c r="C14" s="66">
        <v>-0.19969361113635359</v>
      </c>
      <c r="D14" s="66">
        <v>-0.2358493164440065</v>
      </c>
    </row>
    <row r="15" spans="1:8" x14ac:dyDescent="0.25">
      <c r="A15" s="19">
        <v>2013</v>
      </c>
      <c r="B15" s="67">
        <v>0.12581566019045073</v>
      </c>
      <c r="C15" s="67">
        <v>-0.28116897689024567</v>
      </c>
      <c r="D15" s="67">
        <v>-0.16459303626367622</v>
      </c>
    </row>
    <row r="16" spans="1:8" x14ac:dyDescent="0.25">
      <c r="A16" s="2"/>
      <c r="B16" s="2"/>
      <c r="C16" s="22"/>
      <c r="D16" s="22"/>
    </row>
    <row r="17" spans="2:4" x14ac:dyDescent="0.25">
      <c r="B17" s="94" t="s">
        <v>373</v>
      </c>
      <c r="C17" s="94" t="s">
        <v>374</v>
      </c>
      <c r="D17" s="94" t="s">
        <v>375</v>
      </c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1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578</v>
      </c>
      <c r="H1" s="94" t="s">
        <v>1278</v>
      </c>
    </row>
    <row r="3" spans="1:8" x14ac:dyDescent="0.25">
      <c r="A3" s="248" t="s">
        <v>1561</v>
      </c>
      <c r="B3" s="248"/>
      <c r="C3" s="248"/>
      <c r="D3" s="248"/>
    </row>
    <row r="4" spans="1:8" x14ac:dyDescent="0.25">
      <c r="A4" s="249" t="s">
        <v>1278</v>
      </c>
      <c r="B4" s="249"/>
      <c r="C4" s="249"/>
      <c r="D4" s="249"/>
    </row>
    <row r="5" spans="1:8" x14ac:dyDescent="0.25">
      <c r="A5" s="2" t="s">
        <v>40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 t="s">
        <v>28</v>
      </c>
      <c r="B6" s="66">
        <v>7.4882342103940916E-2</v>
      </c>
      <c r="C6" s="66">
        <v>8.9416322688101957E-2</v>
      </c>
      <c r="D6" s="66">
        <v>3.1736548627706571E-2</v>
      </c>
      <c r="E6" s="94">
        <v>1</v>
      </c>
    </row>
    <row r="7" spans="1:8" x14ac:dyDescent="0.25">
      <c r="A7" s="19" t="s">
        <v>29</v>
      </c>
      <c r="B7" s="67">
        <v>0.11484128613283072</v>
      </c>
      <c r="C7" s="67">
        <v>7.1152994750490167E-2</v>
      </c>
      <c r="D7" s="67">
        <v>2.3928488604979654E-2</v>
      </c>
      <c r="E7" s="94">
        <v>2</v>
      </c>
    </row>
    <row r="8" spans="1:8" x14ac:dyDescent="0.25">
      <c r="A8" s="18" t="s">
        <v>30</v>
      </c>
      <c r="B8" s="66">
        <v>8.505848989719958E-2</v>
      </c>
      <c r="C8" s="66">
        <v>7.3206640708238901E-2</v>
      </c>
      <c r="D8" s="66">
        <v>2.5609732473218263E-2</v>
      </c>
      <c r="E8" s="94">
        <v>3</v>
      </c>
    </row>
    <row r="9" spans="1:8" x14ac:dyDescent="0.25">
      <c r="A9" s="19" t="s">
        <v>31</v>
      </c>
      <c r="B9" s="67">
        <v>7.335252952325412E-2</v>
      </c>
      <c r="C9" s="67">
        <v>7.5599347060790217E-2</v>
      </c>
      <c r="D9" s="67">
        <v>3.0326272936456428E-2</v>
      </c>
      <c r="E9" s="94">
        <v>4</v>
      </c>
    </row>
    <row r="10" spans="1:8" x14ac:dyDescent="0.25">
      <c r="A10" s="18" t="s">
        <v>32</v>
      </c>
      <c r="B10" s="66">
        <v>9.9025889461895084E-2</v>
      </c>
      <c r="C10" s="66">
        <v>9.1562596361393772E-2</v>
      </c>
      <c r="D10" s="66">
        <v>3.9180542707369717E-2</v>
      </c>
      <c r="E10" s="94">
        <v>5</v>
      </c>
    </row>
    <row r="11" spans="1:8" x14ac:dyDescent="0.25">
      <c r="A11" s="19" t="s">
        <v>33</v>
      </c>
      <c r="B11" s="67">
        <v>0.10403439034480277</v>
      </c>
      <c r="C11" s="67">
        <v>0.11713809648083834</v>
      </c>
      <c r="D11" s="67">
        <v>5.4885270913215427E-2</v>
      </c>
      <c r="E11" s="94">
        <v>6</v>
      </c>
    </row>
    <row r="12" spans="1:8" x14ac:dyDescent="0.25">
      <c r="A12" s="18" t="s">
        <v>34</v>
      </c>
      <c r="B12" s="66">
        <v>7.473675343273524E-2</v>
      </c>
      <c r="C12" s="66">
        <v>9.9983612228918953E-2</v>
      </c>
      <c r="D12" s="66">
        <v>3.9330650594511921E-2</v>
      </c>
      <c r="E12" s="94">
        <v>7</v>
      </c>
    </row>
    <row r="13" spans="1:8" x14ac:dyDescent="0.25">
      <c r="A13" s="19" t="s">
        <v>35</v>
      </c>
      <c r="B13" s="67">
        <v>7.6014785406256419E-2</v>
      </c>
      <c r="C13" s="67">
        <v>5.4654220839352521E-2</v>
      </c>
      <c r="D13" s="67">
        <v>2.0094825350964921E-2</v>
      </c>
      <c r="E13" s="94">
        <v>8</v>
      </c>
    </row>
    <row r="14" spans="1:8" x14ac:dyDescent="0.25">
      <c r="A14" s="18" t="s">
        <v>36</v>
      </c>
      <c r="B14" s="66">
        <v>8.0708838852733861E-2</v>
      </c>
      <c r="C14" s="66">
        <v>5.2692473624347966E-2</v>
      </c>
      <c r="D14" s="66">
        <v>1.7943287445581834E-2</v>
      </c>
      <c r="E14" s="94">
        <v>9</v>
      </c>
    </row>
    <row r="15" spans="1:8" x14ac:dyDescent="0.25">
      <c r="A15" s="19" t="s">
        <v>37</v>
      </c>
      <c r="B15" s="67">
        <v>5.4069104505316753E-2</v>
      </c>
      <c r="C15" s="67">
        <v>4.303094864319354E-2</v>
      </c>
      <c r="D15" s="67">
        <v>1.6819914779098454E-2</v>
      </c>
      <c r="E15" s="94">
        <v>10</v>
      </c>
    </row>
    <row r="16" spans="1:8" x14ac:dyDescent="0.25">
      <c r="A16" s="18" t="s">
        <v>38</v>
      </c>
      <c r="B16" s="66">
        <v>7.4867658179984878E-2</v>
      </c>
      <c r="C16" s="66">
        <v>7.4523160762942783E-2</v>
      </c>
      <c r="D16" s="66">
        <v>2.9291553133514985E-2</v>
      </c>
      <c r="E16" s="94">
        <v>11</v>
      </c>
    </row>
    <row r="17" spans="1:5" x14ac:dyDescent="0.25">
      <c r="A17" s="19" t="s">
        <v>39</v>
      </c>
      <c r="B17" s="67">
        <v>8.79394011125577E-2</v>
      </c>
      <c r="C17" s="67">
        <v>0.13911237996366468</v>
      </c>
      <c r="D17" s="67">
        <v>5.5022060731897221E-2</v>
      </c>
      <c r="E17" s="94">
        <v>12</v>
      </c>
    </row>
    <row r="18" spans="1:5" x14ac:dyDescent="0.25">
      <c r="A18" s="2"/>
      <c r="B18" s="22"/>
      <c r="C18" s="22"/>
      <c r="D18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2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579</v>
      </c>
      <c r="H1" s="94" t="s">
        <v>1279</v>
      </c>
    </row>
    <row r="3" spans="1:8" x14ac:dyDescent="0.25">
      <c r="A3" s="248" t="s">
        <v>1560</v>
      </c>
      <c r="B3" s="248"/>
      <c r="C3" s="248"/>
      <c r="D3" s="248"/>
    </row>
    <row r="4" spans="1:8" x14ac:dyDescent="0.25">
      <c r="A4" s="249" t="s">
        <v>1279</v>
      </c>
      <c r="B4" s="249"/>
      <c r="C4" s="249"/>
      <c r="D4" s="249"/>
    </row>
    <row r="5" spans="1:8" x14ac:dyDescent="0.25">
      <c r="A5" s="2" t="s">
        <v>40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 t="s">
        <v>28</v>
      </c>
      <c r="B6" s="66">
        <v>0.19832766490745146</v>
      </c>
      <c r="C6" s="66">
        <v>-0.36328690862940016</v>
      </c>
      <c r="D6" s="66">
        <v>-0.36267594180678858</v>
      </c>
      <c r="E6" s="161">
        <v>1</v>
      </c>
    </row>
    <row r="7" spans="1:8" x14ac:dyDescent="0.25">
      <c r="A7" s="19" t="s">
        <v>29</v>
      </c>
      <c r="B7" s="67">
        <v>0.48207612222894536</v>
      </c>
      <c r="C7" s="67">
        <v>-0.30204026293041314</v>
      </c>
      <c r="D7" s="67">
        <v>-0.31242917839484041</v>
      </c>
      <c r="E7" s="161">
        <v>2</v>
      </c>
    </row>
    <row r="8" spans="1:8" x14ac:dyDescent="0.25">
      <c r="A8" s="18" t="s">
        <v>30</v>
      </c>
      <c r="B8" s="66">
        <v>0.18386935007877148</v>
      </c>
      <c r="C8" s="66">
        <v>-0.28514482585923379</v>
      </c>
      <c r="D8" s="66">
        <v>-0.25795830612836262</v>
      </c>
      <c r="E8" s="161">
        <v>3</v>
      </c>
    </row>
    <row r="9" spans="1:8" x14ac:dyDescent="0.25">
      <c r="A9" s="19" t="s">
        <v>31</v>
      </c>
      <c r="B9" s="67">
        <v>-0.11649851451718912</v>
      </c>
      <c r="C9" s="67">
        <v>-0.36952047380336212</v>
      </c>
      <c r="D9" s="67">
        <v>-0.23914654843926328</v>
      </c>
      <c r="E9" s="161">
        <v>4</v>
      </c>
    </row>
    <row r="10" spans="1:8" x14ac:dyDescent="0.25">
      <c r="A10" s="18" t="s">
        <v>32</v>
      </c>
      <c r="B10" s="66">
        <v>0.43579655147515939</v>
      </c>
      <c r="C10" s="66">
        <v>-7.4256445104334254E-2</v>
      </c>
      <c r="D10" s="66">
        <v>0.27705538585731476</v>
      </c>
      <c r="E10" s="161">
        <v>5</v>
      </c>
    </row>
    <row r="11" spans="1:8" x14ac:dyDescent="0.25">
      <c r="A11" s="19" t="s">
        <v>33</v>
      </c>
      <c r="B11" s="67">
        <v>4.7144641732160042E-2</v>
      </c>
      <c r="C11" s="67">
        <v>-0.20989753600283428</v>
      </c>
      <c r="D11" s="67">
        <v>4.7667351032102311E-2</v>
      </c>
      <c r="E11" s="161">
        <v>6</v>
      </c>
    </row>
    <row r="12" spans="1:8" x14ac:dyDescent="0.25">
      <c r="A12" s="18" t="s">
        <v>34</v>
      </c>
      <c r="B12" s="66">
        <v>0.39722443132033969</v>
      </c>
      <c r="C12" s="66">
        <v>-0.27474635926022489</v>
      </c>
      <c r="D12" s="66">
        <v>-0.14561184294125118</v>
      </c>
      <c r="E12" s="161">
        <v>7</v>
      </c>
    </row>
    <row r="13" spans="1:8" x14ac:dyDescent="0.25">
      <c r="A13" s="19" t="s">
        <v>35</v>
      </c>
      <c r="B13" s="67">
        <v>0.555382178504919</v>
      </c>
      <c r="C13" s="67">
        <v>-0.15637845493170083</v>
      </c>
      <c r="D13" s="67">
        <v>0.16192642346520233</v>
      </c>
      <c r="E13" s="161">
        <v>8</v>
      </c>
    </row>
    <row r="14" spans="1:8" x14ac:dyDescent="0.25">
      <c r="A14" s="18" t="s">
        <v>36</v>
      </c>
      <c r="B14" s="66">
        <v>0.25259396452664357</v>
      </c>
      <c r="C14" s="66">
        <v>-0.42211659444258637</v>
      </c>
      <c r="D14" s="66">
        <v>-0.40181931538518906</v>
      </c>
      <c r="E14" s="161">
        <v>9</v>
      </c>
    </row>
    <row r="15" spans="1:8" x14ac:dyDescent="0.25">
      <c r="A15" s="19" t="s">
        <v>37</v>
      </c>
      <c r="B15" s="67">
        <v>-0.30209936314218155</v>
      </c>
      <c r="C15" s="67">
        <v>-0.51850141530383875</v>
      </c>
      <c r="D15" s="67">
        <v>-0.42423324884702968</v>
      </c>
      <c r="E15" s="161">
        <v>10</v>
      </c>
    </row>
    <row r="16" spans="1:8" x14ac:dyDescent="0.25">
      <c r="A16" s="18" t="s">
        <v>38</v>
      </c>
      <c r="B16" s="66">
        <v>-0.25914049816932055</v>
      </c>
      <c r="C16" s="66">
        <v>-0.40809007756103943</v>
      </c>
      <c r="D16" s="66">
        <v>-0.33597704775209158</v>
      </c>
      <c r="E16" s="161">
        <v>11</v>
      </c>
    </row>
    <row r="17" spans="1:5" x14ac:dyDescent="0.25">
      <c r="A17" s="19" t="s">
        <v>39</v>
      </c>
      <c r="B17" s="67">
        <v>0.18186639137501426</v>
      </c>
      <c r="C17" s="67">
        <v>0.20795158710221784</v>
      </c>
      <c r="D17" s="67">
        <v>0.8029561814242786</v>
      </c>
      <c r="E17" s="161">
        <v>12</v>
      </c>
    </row>
    <row r="18" spans="1:5" x14ac:dyDescent="0.25">
      <c r="A18" s="2"/>
      <c r="B18" s="22"/>
      <c r="C18" s="22"/>
      <c r="D18" s="22"/>
    </row>
    <row r="19" spans="1:5" x14ac:dyDescent="0.25">
      <c r="B19" s="94" t="s">
        <v>373</v>
      </c>
      <c r="C19" s="94" t="s">
        <v>374</v>
      </c>
      <c r="D19" s="94" t="s">
        <v>375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3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7109375" customWidth="1"/>
    <col min="2" max="4" width="20.85546875" customWidth="1"/>
  </cols>
  <sheetData>
    <row r="1" spans="1:8" x14ac:dyDescent="0.25">
      <c r="C1" s="94"/>
      <c r="D1" s="94"/>
      <c r="E1" s="94"/>
      <c r="F1" s="94"/>
      <c r="G1" s="94" t="s">
        <v>580</v>
      </c>
      <c r="H1" s="94" t="s">
        <v>1276</v>
      </c>
    </row>
    <row r="3" spans="1:8" x14ac:dyDescent="0.25">
      <c r="A3" s="248" t="s">
        <v>1559</v>
      </c>
      <c r="B3" s="248"/>
      <c r="C3" s="248"/>
      <c r="D3" s="248"/>
    </row>
    <row r="4" spans="1:8" ht="27.75" customHeight="1" x14ac:dyDescent="0.25">
      <c r="A4" s="249" t="s">
        <v>1276</v>
      </c>
      <c r="B4" s="249"/>
      <c r="C4" s="249"/>
      <c r="D4" s="249"/>
    </row>
    <row r="5" spans="1:8" x14ac:dyDescent="0.25">
      <c r="A5" s="2" t="s">
        <v>25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>
        <v>2004</v>
      </c>
      <c r="B6" s="66">
        <v>0.1517363839014825</v>
      </c>
      <c r="C6" s="66">
        <v>0.11574488912315048</v>
      </c>
      <c r="D6" s="66">
        <v>4.9602801099356199E-2</v>
      </c>
    </row>
    <row r="7" spans="1:8" x14ac:dyDescent="0.25">
      <c r="A7" s="19">
        <v>2005</v>
      </c>
      <c r="B7" s="67">
        <v>0.14183325177012804</v>
      </c>
      <c r="C7" s="67">
        <v>0.14772653447193088</v>
      </c>
      <c r="D7" s="67">
        <v>5.4849746991691511E-2</v>
      </c>
    </row>
    <row r="8" spans="1:8" x14ac:dyDescent="0.25">
      <c r="A8" s="18">
        <v>2006</v>
      </c>
      <c r="B8" s="66">
        <v>0.16511014451263864</v>
      </c>
      <c r="C8" s="66">
        <v>0.20532396554257842</v>
      </c>
      <c r="D8" s="66">
        <v>9.497484272328395E-2</v>
      </c>
    </row>
    <row r="9" spans="1:8" x14ac:dyDescent="0.25">
      <c r="A9" s="19">
        <v>2007</v>
      </c>
      <c r="B9" s="67">
        <v>0.19518790935854774</v>
      </c>
      <c r="C9" s="67">
        <v>0.31655644921060472</v>
      </c>
      <c r="D9" s="67">
        <v>0.16504915102770332</v>
      </c>
    </row>
    <row r="10" spans="1:8" x14ac:dyDescent="0.25">
      <c r="A10" s="18">
        <v>2008</v>
      </c>
      <c r="B10" s="66">
        <v>9.2193456195159507E-2</v>
      </c>
      <c r="C10" s="66">
        <v>0.17103301768716075</v>
      </c>
      <c r="D10" s="66">
        <v>6.1414566931797421E-2</v>
      </c>
    </row>
    <row r="11" spans="1:8" x14ac:dyDescent="0.25">
      <c r="A11" s="19">
        <v>2009</v>
      </c>
      <c r="B11" s="67">
        <v>9.4240813248440955E-2</v>
      </c>
      <c r="C11" s="67">
        <v>0.10602330754775831</v>
      </c>
      <c r="D11" s="67">
        <v>3.7995272501372628E-2</v>
      </c>
    </row>
    <row r="12" spans="1:8" x14ac:dyDescent="0.25">
      <c r="A12" s="18">
        <v>2010</v>
      </c>
      <c r="B12" s="66">
        <v>8.6028605766056074E-2</v>
      </c>
      <c r="C12" s="66">
        <v>0.13592948486381043</v>
      </c>
      <c r="D12" s="66">
        <v>4.7515146510883816E-2</v>
      </c>
    </row>
    <row r="13" spans="1:8" x14ac:dyDescent="0.25">
      <c r="A13" s="19">
        <v>2011</v>
      </c>
      <c r="B13" s="67">
        <v>8.5110452487634172E-2</v>
      </c>
      <c r="C13" s="67">
        <v>0.13377847989659705</v>
      </c>
      <c r="D13" s="67">
        <v>4.3195456669108734E-2</v>
      </c>
    </row>
    <row r="14" spans="1:8" x14ac:dyDescent="0.25">
      <c r="A14" s="18">
        <v>2012</v>
      </c>
      <c r="B14" s="66">
        <v>7.9164472812902772E-2</v>
      </c>
      <c r="C14" s="66">
        <v>0.10724402294878968</v>
      </c>
      <c r="D14" s="66">
        <v>3.3537435607807919E-2</v>
      </c>
    </row>
    <row r="15" spans="1:8" x14ac:dyDescent="0.25">
      <c r="A15" s="19">
        <v>2013</v>
      </c>
      <c r="B15" s="67">
        <v>9.1327478639665616E-2</v>
      </c>
      <c r="C15" s="67">
        <v>7.6976725289805356E-2</v>
      </c>
      <c r="D15" s="67">
        <v>2.9077588386118233E-2</v>
      </c>
    </row>
    <row r="16" spans="1:8" x14ac:dyDescent="0.25">
      <c r="A16" s="2"/>
      <c r="B16" s="2"/>
      <c r="C16" s="22"/>
      <c r="D16" s="22"/>
    </row>
    <row r="17" spans="2:4" x14ac:dyDescent="0.25">
      <c r="B17" s="34"/>
      <c r="C17" s="34"/>
      <c r="D17" s="34"/>
    </row>
    <row r="18" spans="2:4" x14ac:dyDescent="0.25">
      <c r="B18" s="34"/>
      <c r="C18" s="34"/>
      <c r="D18" s="34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5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94"/>
      <c r="D1" s="94"/>
      <c r="E1" s="94"/>
      <c r="F1" s="94"/>
      <c r="G1" s="94" t="s">
        <v>581</v>
      </c>
      <c r="H1" s="94" t="s">
        <v>1277</v>
      </c>
    </row>
    <row r="3" spans="1:8" x14ac:dyDescent="0.25">
      <c r="A3" s="248" t="s">
        <v>1558</v>
      </c>
      <c r="B3" s="248"/>
      <c r="C3" s="248"/>
      <c r="D3" s="248"/>
    </row>
    <row r="4" spans="1:8" x14ac:dyDescent="0.25">
      <c r="A4" s="249" t="s">
        <v>1277</v>
      </c>
      <c r="B4" s="249"/>
      <c r="C4" s="249"/>
      <c r="D4" s="249"/>
    </row>
    <row r="5" spans="1:8" x14ac:dyDescent="0.25">
      <c r="A5" s="2" t="s">
        <v>25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>
        <v>2004</v>
      </c>
      <c r="B6" s="66">
        <v>-0.43563472088231919</v>
      </c>
      <c r="C6" s="66">
        <v>-8.005037391972257E-2</v>
      </c>
      <c r="D6" s="66">
        <v>-0.21960101560033204</v>
      </c>
    </row>
    <row r="7" spans="1:8" x14ac:dyDescent="0.25">
      <c r="A7" s="19">
        <v>2005</v>
      </c>
      <c r="B7" s="67">
        <v>-6.5265375888911695E-2</v>
      </c>
      <c r="C7" s="67">
        <v>0.27631151224960354</v>
      </c>
      <c r="D7" s="67">
        <v>0.10577922568980512</v>
      </c>
    </row>
    <row r="8" spans="1:8" x14ac:dyDescent="0.25">
      <c r="A8" s="18">
        <v>2006</v>
      </c>
      <c r="B8" s="66">
        <v>0.16411449679117507</v>
      </c>
      <c r="C8" s="66">
        <v>0.38989225108771153</v>
      </c>
      <c r="D8" s="66">
        <v>0.73154568493580252</v>
      </c>
    </row>
    <row r="9" spans="1:8" x14ac:dyDescent="0.25">
      <c r="A9" s="19">
        <v>2007</v>
      </c>
      <c r="B9" s="67">
        <v>0.18216787911300475</v>
      </c>
      <c r="C9" s="67">
        <v>0.54174135675827773</v>
      </c>
      <c r="D9" s="67">
        <v>0.73781968250882934</v>
      </c>
    </row>
    <row r="10" spans="1:8" x14ac:dyDescent="0.25">
      <c r="A10" s="18">
        <v>2008</v>
      </c>
      <c r="B10" s="66">
        <v>-0.52766820189765951</v>
      </c>
      <c r="C10" s="66">
        <v>-0.4597076821095733</v>
      </c>
      <c r="D10" s="66">
        <v>-0.6279013460572781</v>
      </c>
    </row>
    <row r="11" spans="1:8" x14ac:dyDescent="0.25">
      <c r="A11" s="19">
        <v>2009</v>
      </c>
      <c r="B11" s="67">
        <v>2.220718408633586E-2</v>
      </c>
      <c r="C11" s="67">
        <v>-0.38010035149068561</v>
      </c>
      <c r="D11" s="67">
        <v>-0.38133126390734906</v>
      </c>
    </row>
    <row r="12" spans="1:8" x14ac:dyDescent="0.25">
      <c r="A12" s="18">
        <v>2010</v>
      </c>
      <c r="B12" s="66">
        <v>-8.7140668669057106E-2</v>
      </c>
      <c r="C12" s="66">
        <v>0.28207172562109378</v>
      </c>
      <c r="D12" s="66">
        <v>0.25055417115819528</v>
      </c>
    </row>
    <row r="13" spans="1:8" x14ac:dyDescent="0.25">
      <c r="A13" s="19">
        <v>2011</v>
      </c>
      <c r="B13" s="67">
        <v>-1.0672650919377949E-2</v>
      </c>
      <c r="C13" s="67">
        <v>-1.5824417854363955E-2</v>
      </c>
      <c r="D13" s="67">
        <v>-9.0911849357038471E-2</v>
      </c>
    </row>
    <row r="14" spans="1:8" x14ac:dyDescent="0.25">
      <c r="A14" s="18">
        <v>2012</v>
      </c>
      <c r="B14" s="66">
        <v>-6.9861920609519734E-2</v>
      </c>
      <c r="C14" s="66">
        <v>-0.19834622854376097</v>
      </c>
      <c r="D14" s="66">
        <v>-0.2235888171129756</v>
      </c>
    </row>
    <row r="15" spans="1:8" x14ac:dyDescent="0.25">
      <c r="A15" s="19">
        <v>2013</v>
      </c>
      <c r="B15" s="67">
        <v>0.15364222604638419</v>
      </c>
      <c r="C15" s="67">
        <v>-0.28222829419069184</v>
      </c>
      <c r="D15" s="67">
        <v>-0.13298116391020012</v>
      </c>
    </row>
    <row r="16" spans="1:8" x14ac:dyDescent="0.25">
      <c r="A16" s="2"/>
      <c r="B16" s="2"/>
      <c r="C16" s="22"/>
      <c r="D16" s="22"/>
    </row>
    <row r="17" spans="2:4" x14ac:dyDescent="0.25">
      <c r="B17" s="94" t="s">
        <v>373</v>
      </c>
      <c r="C17" s="94" t="s">
        <v>374</v>
      </c>
      <c r="D17" s="94" t="s">
        <v>375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9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582</v>
      </c>
      <c r="H1" s="94" t="s">
        <v>1278</v>
      </c>
    </row>
    <row r="3" spans="1:8" x14ac:dyDescent="0.25">
      <c r="A3" s="248" t="s">
        <v>1557</v>
      </c>
      <c r="B3" s="248"/>
      <c r="C3" s="248"/>
      <c r="D3" s="248"/>
    </row>
    <row r="4" spans="1:8" x14ac:dyDescent="0.25">
      <c r="A4" s="249" t="s">
        <v>1278</v>
      </c>
      <c r="B4" s="249"/>
      <c r="C4" s="249"/>
      <c r="D4" s="249"/>
    </row>
    <row r="5" spans="1:8" x14ac:dyDescent="0.25">
      <c r="A5" s="2" t="s">
        <v>40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 t="s">
        <v>28</v>
      </c>
      <c r="B6" s="66">
        <v>8.2302052217092761E-2</v>
      </c>
      <c r="C6" s="66">
        <v>8.5371266724440412E-2</v>
      </c>
      <c r="D6" s="66">
        <v>2.8090718860307329E-2</v>
      </c>
      <c r="E6" s="94">
        <v>1</v>
      </c>
    </row>
    <row r="7" spans="1:8" x14ac:dyDescent="0.25">
      <c r="A7" s="19" t="s">
        <v>29</v>
      </c>
      <c r="B7" s="67">
        <v>0.12873966315971772</v>
      </c>
      <c r="C7" s="67">
        <v>6.8029915273188066E-2</v>
      </c>
      <c r="D7" s="67">
        <v>2.1069893408204338E-2</v>
      </c>
      <c r="E7" s="94">
        <v>2</v>
      </c>
    </row>
    <row r="8" spans="1:8" x14ac:dyDescent="0.25">
      <c r="A8" s="18" t="s">
        <v>30</v>
      </c>
      <c r="B8" s="66">
        <v>9.1742738589211614E-2</v>
      </c>
      <c r="C8" s="66">
        <v>6.9669697108136502E-2</v>
      </c>
      <c r="D8" s="66">
        <v>2.2591255881949837E-2</v>
      </c>
      <c r="E8" s="94">
        <v>3</v>
      </c>
    </row>
    <row r="9" spans="1:8" x14ac:dyDescent="0.25">
      <c r="A9" s="19" t="s">
        <v>31</v>
      </c>
      <c r="B9" s="67">
        <v>7.6844998942694018E-2</v>
      </c>
      <c r="C9" s="67">
        <v>7.4972512369433753E-2</v>
      </c>
      <c r="D9" s="67">
        <v>2.9778266446765622E-2</v>
      </c>
      <c r="E9" s="94">
        <v>4</v>
      </c>
    </row>
    <row r="10" spans="1:8" x14ac:dyDescent="0.25">
      <c r="A10" s="18" t="s">
        <v>32</v>
      </c>
      <c r="B10" s="66">
        <v>0.10774012432324043</v>
      </c>
      <c r="C10" s="66">
        <v>9.4141178056947661E-2</v>
      </c>
      <c r="D10" s="66">
        <v>4.0474638739690316E-2</v>
      </c>
      <c r="E10" s="94">
        <v>5</v>
      </c>
    </row>
    <row r="11" spans="1:8" x14ac:dyDescent="0.25">
      <c r="A11" s="19" t="s">
        <v>33</v>
      </c>
      <c r="B11" s="67">
        <v>0.11247009880395216</v>
      </c>
      <c r="C11" s="67">
        <v>0.11901190587794132</v>
      </c>
      <c r="D11" s="67">
        <v>5.4959220024374235E-2</v>
      </c>
      <c r="E11" s="94">
        <v>6</v>
      </c>
    </row>
    <row r="12" spans="1:8" x14ac:dyDescent="0.25">
      <c r="A12" s="18" t="s">
        <v>34</v>
      </c>
      <c r="B12" s="66">
        <v>8.0610615678180619E-2</v>
      </c>
      <c r="C12" s="66">
        <v>9.8521750180016091E-2</v>
      </c>
      <c r="D12" s="66">
        <v>3.7972806980388837E-2</v>
      </c>
      <c r="E12" s="94">
        <v>7</v>
      </c>
    </row>
    <row r="13" spans="1:8" x14ac:dyDescent="0.25">
      <c r="A13" s="19" t="s">
        <v>35</v>
      </c>
      <c r="B13" s="67">
        <v>8.2990587676975397E-2</v>
      </c>
      <c r="C13" s="67">
        <v>5.2269541778975741E-2</v>
      </c>
      <c r="D13" s="67">
        <v>1.8889487870619948E-2</v>
      </c>
      <c r="E13" s="94">
        <v>8</v>
      </c>
    </row>
    <row r="14" spans="1:8" x14ac:dyDescent="0.25">
      <c r="A14" s="18" t="s">
        <v>36</v>
      </c>
      <c r="B14" s="66">
        <v>8.4427413782272753E-2</v>
      </c>
      <c r="C14" s="66">
        <v>4.8073184676958265E-2</v>
      </c>
      <c r="D14" s="66">
        <v>1.4957118353344769E-2</v>
      </c>
      <c r="E14" s="94">
        <v>9</v>
      </c>
    </row>
    <row r="15" spans="1:8" x14ac:dyDescent="0.25">
      <c r="A15" s="19" t="s">
        <v>37</v>
      </c>
      <c r="B15" s="67">
        <v>5.8269407793801777E-2</v>
      </c>
      <c r="C15" s="67">
        <v>4.1706037600599523E-2</v>
      </c>
      <c r="D15" s="67">
        <v>1.5965592518979506E-2</v>
      </c>
      <c r="E15" s="94">
        <v>10</v>
      </c>
    </row>
    <row r="16" spans="1:8" x14ac:dyDescent="0.25">
      <c r="A16" s="18" t="s">
        <v>38</v>
      </c>
      <c r="B16" s="66">
        <v>8.1180270111567823E-2</v>
      </c>
      <c r="C16" s="66">
        <v>6.5984981626457898E-2</v>
      </c>
      <c r="D16" s="66">
        <v>2.2847100175746926E-2</v>
      </c>
      <c r="E16" s="94">
        <v>11</v>
      </c>
    </row>
    <row r="17" spans="1:5" x14ac:dyDescent="0.25">
      <c r="A17" s="19" t="s">
        <v>39</v>
      </c>
      <c r="B17" s="67">
        <v>9.3382554006015861E-2</v>
      </c>
      <c r="C17" s="67">
        <v>0.13074950987784648</v>
      </c>
      <c r="D17" s="67">
        <v>4.7504147187452876E-2</v>
      </c>
      <c r="E17" s="94">
        <v>12</v>
      </c>
    </row>
    <row r="18" spans="1:5" x14ac:dyDescent="0.25">
      <c r="A18" s="2"/>
      <c r="B18" s="22"/>
      <c r="C18" s="22"/>
      <c r="D18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1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583</v>
      </c>
      <c r="H1" s="94" t="s">
        <v>1279</v>
      </c>
    </row>
    <row r="3" spans="1:8" x14ac:dyDescent="0.25">
      <c r="A3" s="248" t="s">
        <v>1556</v>
      </c>
      <c r="B3" s="248"/>
      <c r="C3" s="248"/>
      <c r="D3" s="248"/>
    </row>
    <row r="4" spans="1:8" x14ac:dyDescent="0.25">
      <c r="A4" s="249" t="s">
        <v>1279</v>
      </c>
      <c r="B4" s="249"/>
      <c r="C4" s="249"/>
      <c r="D4" s="249"/>
    </row>
    <row r="5" spans="1:8" x14ac:dyDescent="0.25">
      <c r="A5" s="2" t="s">
        <v>40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 t="s">
        <v>28</v>
      </c>
      <c r="B6" s="66">
        <v>0.19832766490745146</v>
      </c>
      <c r="C6" s="66">
        <v>-0.36328690862940016</v>
      </c>
      <c r="D6" s="66">
        <v>-0.36267594180678858</v>
      </c>
      <c r="E6" s="161">
        <v>1</v>
      </c>
    </row>
    <row r="7" spans="1:8" x14ac:dyDescent="0.25">
      <c r="A7" s="19" t="s">
        <v>29</v>
      </c>
      <c r="B7" s="67">
        <v>0.48207612222894536</v>
      </c>
      <c r="C7" s="67">
        <v>-0.30204026293041314</v>
      </c>
      <c r="D7" s="67">
        <v>-0.31242917839484041</v>
      </c>
      <c r="E7" s="161">
        <v>2</v>
      </c>
    </row>
    <row r="8" spans="1:8" x14ac:dyDescent="0.25">
      <c r="A8" s="18" t="s">
        <v>30</v>
      </c>
      <c r="B8" s="66">
        <v>0.18386935007877148</v>
      </c>
      <c r="C8" s="66">
        <v>-0.28514482585923379</v>
      </c>
      <c r="D8" s="66">
        <v>-0.25795830612836262</v>
      </c>
      <c r="E8" s="161">
        <v>3</v>
      </c>
    </row>
    <row r="9" spans="1:8" x14ac:dyDescent="0.25">
      <c r="A9" s="19" t="s">
        <v>31</v>
      </c>
      <c r="B9" s="67">
        <v>-0.11649851451718912</v>
      </c>
      <c r="C9" s="67">
        <v>-0.36952047380336212</v>
      </c>
      <c r="D9" s="67">
        <v>-0.23914654843926328</v>
      </c>
      <c r="E9" s="161">
        <v>4</v>
      </c>
    </row>
    <row r="10" spans="1:8" x14ac:dyDescent="0.25">
      <c r="A10" s="18" t="s">
        <v>32</v>
      </c>
      <c r="B10" s="66">
        <v>0.43579655147515939</v>
      </c>
      <c r="C10" s="66">
        <v>-7.4256445104334254E-2</v>
      </c>
      <c r="D10" s="66">
        <v>0.27705538585731476</v>
      </c>
      <c r="E10" s="161">
        <v>5</v>
      </c>
    </row>
    <row r="11" spans="1:8" x14ac:dyDescent="0.25">
      <c r="A11" s="19" t="s">
        <v>33</v>
      </c>
      <c r="B11" s="67">
        <v>4.7144641732160042E-2</v>
      </c>
      <c r="C11" s="67">
        <v>-0.20989753600283428</v>
      </c>
      <c r="D11" s="67">
        <v>4.7667351032102311E-2</v>
      </c>
      <c r="E11" s="161">
        <v>6</v>
      </c>
    </row>
    <row r="12" spans="1:8" x14ac:dyDescent="0.25">
      <c r="A12" s="18" t="s">
        <v>34</v>
      </c>
      <c r="B12" s="66">
        <v>0.39722443132033969</v>
      </c>
      <c r="C12" s="66">
        <v>-0.27474635926022489</v>
      </c>
      <c r="D12" s="66">
        <v>-0.14561184294125118</v>
      </c>
      <c r="E12" s="161">
        <v>7</v>
      </c>
    </row>
    <row r="13" spans="1:8" x14ac:dyDescent="0.25">
      <c r="A13" s="19" t="s">
        <v>35</v>
      </c>
      <c r="B13" s="67">
        <v>0.555382178504919</v>
      </c>
      <c r="C13" s="67">
        <v>-0.15637845493170083</v>
      </c>
      <c r="D13" s="67">
        <v>0.16192642346520233</v>
      </c>
      <c r="E13" s="161">
        <v>8</v>
      </c>
    </row>
    <row r="14" spans="1:8" x14ac:dyDescent="0.25">
      <c r="A14" s="18" t="s">
        <v>36</v>
      </c>
      <c r="B14" s="66">
        <v>0.25259396452664357</v>
      </c>
      <c r="C14" s="66">
        <v>-0.42211659444258637</v>
      </c>
      <c r="D14" s="66">
        <v>-0.40181931538518906</v>
      </c>
      <c r="E14" s="161">
        <v>9</v>
      </c>
    </row>
    <row r="15" spans="1:8" x14ac:dyDescent="0.25">
      <c r="A15" s="19" t="s">
        <v>37</v>
      </c>
      <c r="B15" s="67">
        <v>-0.30209936314218155</v>
      </c>
      <c r="C15" s="67">
        <v>-0.51850141530383875</v>
      </c>
      <c r="D15" s="67">
        <v>-0.42423324884702968</v>
      </c>
      <c r="E15" s="161">
        <v>10</v>
      </c>
    </row>
    <row r="16" spans="1:8" x14ac:dyDescent="0.25">
      <c r="A16" s="18" t="s">
        <v>38</v>
      </c>
      <c r="B16" s="66">
        <v>-0.25914049816932055</v>
      </c>
      <c r="C16" s="66">
        <v>-0.40809007756103943</v>
      </c>
      <c r="D16" s="66">
        <v>-0.33597704775209158</v>
      </c>
      <c r="E16" s="161">
        <v>11</v>
      </c>
    </row>
    <row r="17" spans="1:5" x14ac:dyDescent="0.25">
      <c r="A17" s="19" t="s">
        <v>39</v>
      </c>
      <c r="B17" s="67">
        <v>0.18186639137501426</v>
      </c>
      <c r="C17" s="67">
        <v>0.20795158710221784</v>
      </c>
      <c r="D17" s="67">
        <v>0.8029561814242786</v>
      </c>
      <c r="E17" s="161">
        <v>12</v>
      </c>
    </row>
    <row r="18" spans="1:5" x14ac:dyDescent="0.25">
      <c r="A18" s="2"/>
      <c r="B18" s="22"/>
      <c r="C18" s="22"/>
      <c r="D18" s="22"/>
    </row>
    <row r="19" spans="1:5" x14ac:dyDescent="0.25">
      <c r="B19" s="94" t="s">
        <v>373</v>
      </c>
      <c r="C19" s="94" t="s">
        <v>374</v>
      </c>
      <c r="D19" s="94" t="s">
        <v>375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8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9.7109375" customWidth="1"/>
    <col min="2" max="4" width="22.85546875" customWidth="1"/>
  </cols>
  <sheetData>
    <row r="1" spans="1:8" x14ac:dyDescent="0.25">
      <c r="C1" s="94"/>
      <c r="D1" s="94"/>
      <c r="E1" s="94"/>
      <c r="F1" s="94"/>
      <c r="G1" s="94" t="s">
        <v>1280</v>
      </c>
      <c r="H1" s="94" t="s">
        <v>1276</v>
      </c>
    </row>
    <row r="3" spans="1:8" x14ac:dyDescent="0.25">
      <c r="A3" s="248" t="s">
        <v>1555</v>
      </c>
      <c r="B3" s="248"/>
      <c r="C3" s="248"/>
      <c r="D3" s="248"/>
    </row>
    <row r="4" spans="1:8" ht="16.5" customHeight="1" x14ac:dyDescent="0.25">
      <c r="A4" s="249" t="s">
        <v>1276</v>
      </c>
      <c r="B4" s="249"/>
      <c r="C4" s="249"/>
      <c r="D4" s="249"/>
    </row>
    <row r="5" spans="1:8" x14ac:dyDescent="0.25">
      <c r="A5" s="2" t="s">
        <v>25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>
        <v>2004</v>
      </c>
      <c r="B6" s="66">
        <v>7.0241871530531325E-2</v>
      </c>
      <c r="C6" s="66">
        <v>8.3288909738362796E-2</v>
      </c>
      <c r="D6" s="66">
        <v>4.0258438706100602E-2</v>
      </c>
    </row>
    <row r="7" spans="1:8" x14ac:dyDescent="0.25">
      <c r="A7" s="19">
        <v>2005</v>
      </c>
      <c r="B7" s="67">
        <v>6.5469578044471968E-2</v>
      </c>
      <c r="C7" s="67">
        <v>9.6675500818458174E-2</v>
      </c>
      <c r="D7" s="67">
        <v>4.9224413438303846E-2</v>
      </c>
    </row>
    <row r="8" spans="1:8" x14ac:dyDescent="0.25">
      <c r="A8" s="18">
        <v>2006</v>
      </c>
      <c r="B8" s="66">
        <v>0.12252070859605432</v>
      </c>
      <c r="C8" s="66">
        <v>0.14274787649450504</v>
      </c>
      <c r="D8" s="66">
        <v>8.7375709512499497E-2</v>
      </c>
    </row>
    <row r="9" spans="1:8" x14ac:dyDescent="0.25">
      <c r="A9" s="19">
        <v>2007</v>
      </c>
      <c r="B9" s="67">
        <v>0.20795979161666503</v>
      </c>
      <c r="C9" s="67">
        <v>0.22873032566264415</v>
      </c>
      <c r="D9" s="67">
        <v>0.15650344913637904</v>
      </c>
    </row>
    <row r="10" spans="1:8" x14ac:dyDescent="0.25">
      <c r="A10" s="18">
        <v>2008</v>
      </c>
      <c r="B10" s="66">
        <v>9.8990015749396754E-2</v>
      </c>
      <c r="C10" s="66">
        <v>0.16106995092850956</v>
      </c>
      <c r="D10" s="66">
        <v>8.8601302158504119E-2</v>
      </c>
    </row>
    <row r="11" spans="1:8" x14ac:dyDescent="0.25">
      <c r="A11" s="19">
        <v>2009</v>
      </c>
      <c r="B11" s="67">
        <v>6.2824215986795565E-2</v>
      </c>
      <c r="C11" s="67">
        <v>0.11663233374742503</v>
      </c>
      <c r="D11" s="67">
        <v>6.2978629723397225E-2</v>
      </c>
    </row>
    <row r="12" spans="1:8" x14ac:dyDescent="0.25">
      <c r="A12" s="18">
        <v>2010</v>
      </c>
      <c r="B12" s="66">
        <v>6.5400686464706759E-2</v>
      </c>
      <c r="C12" s="66">
        <v>0.15790454140220617</v>
      </c>
      <c r="D12" s="66">
        <v>8.040929836466941E-2</v>
      </c>
    </row>
    <row r="13" spans="1:8" x14ac:dyDescent="0.25">
      <c r="A13" s="19">
        <v>2011</v>
      </c>
      <c r="B13" s="67">
        <v>4.647501183620889E-2</v>
      </c>
      <c r="C13" s="67">
        <v>0.15802175469388699</v>
      </c>
      <c r="D13" s="67">
        <v>7.9894228770698142E-2</v>
      </c>
    </row>
    <row r="14" spans="1:8" x14ac:dyDescent="0.25">
      <c r="A14" s="18">
        <v>2012</v>
      </c>
      <c r="B14" s="66">
        <v>4.6928600345172905E-2</v>
      </c>
      <c r="C14" s="66">
        <v>0.12537306759370004</v>
      </c>
      <c r="D14" s="66">
        <v>5.775701143515051E-2</v>
      </c>
    </row>
    <row r="15" spans="1:8" x14ac:dyDescent="0.25">
      <c r="A15" s="19">
        <v>2013</v>
      </c>
      <c r="B15" s="67">
        <v>4.0454451666150831E-2</v>
      </c>
      <c r="C15" s="67">
        <v>9.0058731033370518E-2</v>
      </c>
      <c r="D15" s="67">
        <v>4.0789173061674303E-2</v>
      </c>
    </row>
    <row r="16" spans="1:8" x14ac:dyDescent="0.25">
      <c r="A16" s="2"/>
      <c r="B16" s="2"/>
      <c r="C16" s="22"/>
      <c r="D16" s="22"/>
    </row>
    <row r="17" spans="2:4" x14ac:dyDescent="0.25">
      <c r="B17" s="34"/>
      <c r="C17" s="34"/>
      <c r="D17" s="34"/>
    </row>
    <row r="18" spans="2:4" x14ac:dyDescent="0.25">
      <c r="B18" s="34"/>
      <c r="C18" s="34"/>
      <c r="D18" s="34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9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8" customWidth="1"/>
    <col min="2" max="4" width="35.85546875" customWidth="1"/>
    <col min="5" max="5" width="11.42578125" customWidth="1"/>
  </cols>
  <sheetData>
    <row r="1" spans="1:8" x14ac:dyDescent="0.25">
      <c r="C1" s="94"/>
      <c r="D1" s="94"/>
      <c r="E1" s="94"/>
      <c r="F1" s="94"/>
      <c r="G1" s="94" t="s">
        <v>1281</v>
      </c>
      <c r="H1" s="94" t="s">
        <v>1277</v>
      </c>
    </row>
    <row r="3" spans="1:8" x14ac:dyDescent="0.25">
      <c r="A3" s="248" t="s">
        <v>1554</v>
      </c>
      <c r="B3" s="248"/>
      <c r="C3" s="248"/>
      <c r="D3" s="248"/>
    </row>
    <row r="4" spans="1:8" x14ac:dyDescent="0.25">
      <c r="A4" s="249" t="s">
        <v>1277</v>
      </c>
      <c r="B4" s="249"/>
      <c r="C4" s="249"/>
      <c r="D4" s="249"/>
    </row>
    <row r="5" spans="1:8" x14ac:dyDescent="0.25">
      <c r="A5" s="2" t="s">
        <v>25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>
        <v>2004</v>
      </c>
      <c r="B6" s="66">
        <v>-0.26274202802589225</v>
      </c>
      <c r="C6" s="66">
        <v>5.1145757909794975E-2</v>
      </c>
      <c r="D6" s="66">
        <v>5.8006819079952303E-2</v>
      </c>
    </row>
    <row r="7" spans="1:8" x14ac:dyDescent="0.25">
      <c r="A7" s="19">
        <v>2005</v>
      </c>
      <c r="B7" s="67">
        <v>-6.79408646448868E-2</v>
      </c>
      <c r="C7" s="67">
        <v>0.1607247726275558</v>
      </c>
      <c r="D7" s="67">
        <v>0.22271044333481757</v>
      </c>
    </row>
    <row r="8" spans="1:8" x14ac:dyDescent="0.25">
      <c r="A8" s="18">
        <v>2006</v>
      </c>
      <c r="B8" s="66">
        <v>0.87141436153489249</v>
      </c>
      <c r="C8" s="66">
        <v>0.47656723043580351</v>
      </c>
      <c r="D8" s="66">
        <v>0.77504826181449882</v>
      </c>
    </row>
    <row r="9" spans="1:8" x14ac:dyDescent="0.25">
      <c r="A9" s="19">
        <v>2007</v>
      </c>
      <c r="B9" s="67">
        <v>0.69734401636787624</v>
      </c>
      <c r="C9" s="67">
        <v>0.60233785103940873</v>
      </c>
      <c r="D9" s="67">
        <v>0.79115511633116409</v>
      </c>
    </row>
    <row r="10" spans="1:8" x14ac:dyDescent="0.25">
      <c r="A10" s="18">
        <v>2008</v>
      </c>
      <c r="B10" s="66">
        <v>-0.52399444633092185</v>
      </c>
      <c r="C10" s="66">
        <v>-0.29580850085409011</v>
      </c>
      <c r="D10" s="66">
        <v>-0.43386997125350346</v>
      </c>
    </row>
    <row r="11" spans="1:8" x14ac:dyDescent="0.25">
      <c r="A11" s="19">
        <v>2009</v>
      </c>
      <c r="B11" s="67">
        <v>-0.36534795442561169</v>
      </c>
      <c r="C11" s="67">
        <v>-0.27589017644146452</v>
      </c>
      <c r="D11" s="67">
        <v>-0.28919069822776394</v>
      </c>
    </row>
    <row r="12" spans="1:8" x14ac:dyDescent="0.25">
      <c r="A12" s="18">
        <v>2010</v>
      </c>
      <c r="B12" s="66">
        <v>4.1010786007305185E-2</v>
      </c>
      <c r="C12" s="66">
        <v>0.35386591632607484</v>
      </c>
      <c r="D12" s="66">
        <v>0.27677116377139127</v>
      </c>
    </row>
    <row r="13" spans="1:8" x14ac:dyDescent="0.25">
      <c r="A13" s="19">
        <v>2011</v>
      </c>
      <c r="B13" s="67">
        <v>-0.28938036665274208</v>
      </c>
      <c r="C13" s="67">
        <v>7.4230475349194511E-4</v>
      </c>
      <c r="D13" s="67">
        <v>-6.4055974177929338E-3</v>
      </c>
    </row>
    <row r="14" spans="1:8" x14ac:dyDescent="0.25">
      <c r="A14" s="18">
        <v>2012</v>
      </c>
      <c r="B14" s="66">
        <v>9.7598363301678974E-3</v>
      </c>
      <c r="C14" s="66">
        <v>-0.20660881258680236</v>
      </c>
      <c r="D14" s="66">
        <v>-0.27708155740614193</v>
      </c>
    </row>
    <row r="15" spans="1:8" x14ac:dyDescent="0.25">
      <c r="A15" s="19">
        <v>2013</v>
      </c>
      <c r="B15" s="67">
        <v>-0.13795742109082543</v>
      </c>
      <c r="C15" s="67">
        <v>-0.28167402487728599</v>
      </c>
      <c r="D15" s="67">
        <v>-0.29377971525634894</v>
      </c>
    </row>
    <row r="16" spans="1:8" x14ac:dyDescent="0.25">
      <c r="A16" s="2"/>
      <c r="B16" s="2"/>
      <c r="C16" s="22"/>
      <c r="D16" s="22"/>
    </row>
    <row r="17" spans="2:4" x14ac:dyDescent="0.25">
      <c r="B17" s="94" t="s">
        <v>373</v>
      </c>
      <c r="C17" s="94" t="s">
        <v>374</v>
      </c>
      <c r="D17" s="94" t="s">
        <v>375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0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7.71093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1282</v>
      </c>
      <c r="H1" s="94" t="s">
        <v>1278</v>
      </c>
    </row>
    <row r="3" spans="1:8" x14ac:dyDescent="0.25">
      <c r="A3" s="248" t="s">
        <v>1553</v>
      </c>
      <c r="B3" s="248"/>
      <c r="C3" s="248"/>
      <c r="D3" s="248"/>
    </row>
    <row r="4" spans="1:8" x14ac:dyDescent="0.25">
      <c r="A4" s="249" t="s">
        <v>1278</v>
      </c>
      <c r="B4" s="249"/>
      <c r="C4" s="249"/>
      <c r="D4" s="249"/>
    </row>
    <row r="5" spans="1:8" x14ac:dyDescent="0.25">
      <c r="A5" s="2" t="s">
        <v>40</v>
      </c>
      <c r="B5" s="22" t="s">
        <v>373</v>
      </c>
      <c r="C5" s="22" t="s">
        <v>374</v>
      </c>
      <c r="D5" s="22" t="s">
        <v>375</v>
      </c>
    </row>
    <row r="6" spans="1:8" x14ac:dyDescent="0.25">
      <c r="A6" s="18" t="s">
        <v>28</v>
      </c>
      <c r="B6" s="66">
        <v>2.796516619649209E-2</v>
      </c>
      <c r="C6" s="66">
        <v>0.11356466876971609</v>
      </c>
      <c r="D6" s="66">
        <v>5.3501577287066247E-2</v>
      </c>
      <c r="E6" s="94">
        <v>1</v>
      </c>
    </row>
    <row r="7" spans="1:8" x14ac:dyDescent="0.25">
      <c r="A7" s="19" t="s">
        <v>29</v>
      </c>
      <c r="B7" s="67">
        <v>2.7999458947653186E-2</v>
      </c>
      <c r="C7" s="67">
        <v>8.8644586696354027E-2</v>
      </c>
      <c r="D7" s="67">
        <v>3.9938769830225436E-2</v>
      </c>
      <c r="E7" s="94">
        <v>2</v>
      </c>
    </row>
    <row r="8" spans="1:8" x14ac:dyDescent="0.25">
      <c r="A8" s="18" t="s">
        <v>30</v>
      </c>
      <c r="B8" s="66">
        <v>4.5863746958637472E-2</v>
      </c>
      <c r="C8" s="66">
        <v>9.2949126609715674E-2</v>
      </c>
      <c r="D8" s="66">
        <v>4.2458243019252835E-2</v>
      </c>
      <c r="E8" s="94">
        <v>3</v>
      </c>
    </row>
    <row r="9" spans="1:8" x14ac:dyDescent="0.25">
      <c r="A9" s="19" t="s">
        <v>31</v>
      </c>
      <c r="B9" s="67">
        <v>5.1569506726457402E-2</v>
      </c>
      <c r="C9" s="67">
        <v>7.940481157001808E-2</v>
      </c>
      <c r="D9" s="67">
        <v>3.3653177583089972E-2</v>
      </c>
      <c r="E9" s="94">
        <v>4</v>
      </c>
    </row>
    <row r="10" spans="1:8" x14ac:dyDescent="0.25">
      <c r="A10" s="18" t="s">
        <v>32</v>
      </c>
      <c r="B10" s="66">
        <v>4.2740577645382721E-2</v>
      </c>
      <c r="C10" s="66">
        <v>7.6038425111622246E-2</v>
      </c>
      <c r="D10" s="66">
        <v>3.1389527804086048E-2</v>
      </c>
      <c r="E10" s="94">
        <v>5</v>
      </c>
    </row>
    <row r="11" spans="1:8" x14ac:dyDescent="0.25">
      <c r="A11" s="19" t="s">
        <v>33</v>
      </c>
      <c r="B11" s="67">
        <v>5.0119649029513429E-2</v>
      </c>
      <c r="C11" s="67">
        <v>0.1059482155353394</v>
      </c>
      <c r="D11" s="67">
        <v>5.4443666899930021E-2</v>
      </c>
      <c r="E11" s="94">
        <v>6</v>
      </c>
    </row>
    <row r="12" spans="1:8" x14ac:dyDescent="0.25">
      <c r="A12" s="18" t="s">
        <v>34</v>
      </c>
      <c r="B12" s="66">
        <v>3.7013880205076906E-2</v>
      </c>
      <c r="C12" s="66">
        <v>0.10894689001428386</v>
      </c>
      <c r="D12" s="66">
        <v>4.7656148552136089E-2</v>
      </c>
      <c r="E12" s="94">
        <v>7</v>
      </c>
    </row>
    <row r="13" spans="1:8" x14ac:dyDescent="0.25">
      <c r="A13" s="19" t="s">
        <v>35</v>
      </c>
      <c r="B13" s="67">
        <v>3.1154628687690741E-2</v>
      </c>
      <c r="C13" s="67">
        <v>6.9169182307389415E-2</v>
      </c>
      <c r="D13" s="67">
        <v>2.7431421446384038E-2</v>
      </c>
      <c r="E13" s="94">
        <v>8</v>
      </c>
    </row>
    <row r="14" spans="1:8" x14ac:dyDescent="0.25">
      <c r="A14" s="18" t="s">
        <v>36</v>
      </c>
      <c r="B14" s="66">
        <v>5.7687321752657506E-2</v>
      </c>
      <c r="C14" s="66">
        <v>8.0478745356995465E-2</v>
      </c>
      <c r="D14" s="66">
        <v>3.5905901774659514E-2</v>
      </c>
      <c r="E14" s="94">
        <v>9</v>
      </c>
    </row>
    <row r="15" spans="1:8" x14ac:dyDescent="0.25">
      <c r="A15" s="19" t="s">
        <v>37</v>
      </c>
      <c r="B15" s="67">
        <v>2.7338410466705723E-2</v>
      </c>
      <c r="C15" s="67">
        <v>5.1194539249146756E-2</v>
      </c>
      <c r="D15" s="67">
        <v>2.2083918891788797E-2</v>
      </c>
      <c r="E15" s="94">
        <v>10</v>
      </c>
    </row>
    <row r="16" spans="1:8" x14ac:dyDescent="0.25">
      <c r="A16" s="18" t="s">
        <v>38</v>
      </c>
      <c r="B16" s="66">
        <v>3.6541889483065956E-2</v>
      </c>
      <c r="C16" s="66">
        <v>0.12395929694727105</v>
      </c>
      <c r="D16" s="66">
        <v>6.66049953746531E-2</v>
      </c>
      <c r="E16" s="94">
        <v>11</v>
      </c>
    </row>
    <row r="17" spans="1:5" x14ac:dyDescent="0.25">
      <c r="A17" s="19" t="s">
        <v>39</v>
      </c>
      <c r="B17" s="67">
        <v>5.2863436123348019E-2</v>
      </c>
      <c r="C17" s="67">
        <v>0.19069767441860466</v>
      </c>
      <c r="D17" s="67">
        <v>0.1013953488372093</v>
      </c>
      <c r="E17" s="94">
        <v>12</v>
      </c>
    </row>
    <row r="18" spans="1:5" x14ac:dyDescent="0.25">
      <c r="A18" s="2"/>
      <c r="B18" s="22"/>
      <c r="C18" s="22"/>
      <c r="D18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1"/>
  <dimension ref="A1:H19"/>
  <sheetViews>
    <sheetView showGridLines="0" workbookViewId="0">
      <selection activeCell="B6" sqref="B6:L10"/>
    </sheetView>
  </sheetViews>
  <sheetFormatPr defaultRowHeight="15" x14ac:dyDescent="0.25"/>
  <cols>
    <col min="1" max="1" width="6.85546875" customWidth="1"/>
    <col min="2" max="2" width="35.7109375" bestFit="1" customWidth="1"/>
    <col min="3" max="4" width="36.42578125" bestFit="1" customWidth="1"/>
  </cols>
  <sheetData>
    <row r="1" spans="1:8" x14ac:dyDescent="0.25">
      <c r="C1" s="94"/>
      <c r="D1" s="94"/>
      <c r="E1" s="94"/>
      <c r="F1" s="94"/>
      <c r="G1" s="94" t="s">
        <v>1283</v>
      </c>
      <c r="H1" s="94" t="s">
        <v>1279</v>
      </c>
    </row>
    <row r="3" spans="1:8" x14ac:dyDescent="0.25">
      <c r="A3" s="248" t="s">
        <v>1552</v>
      </c>
      <c r="B3" s="248"/>
      <c r="C3" s="248"/>
      <c r="D3" s="248"/>
    </row>
    <row r="4" spans="1:8" x14ac:dyDescent="0.25">
      <c r="A4" s="249" t="s">
        <v>1279</v>
      </c>
      <c r="B4" s="249"/>
      <c r="C4" s="249"/>
      <c r="D4" s="249"/>
    </row>
    <row r="5" spans="1:8" x14ac:dyDescent="0.25">
      <c r="A5" s="2" t="s">
        <v>40</v>
      </c>
      <c r="B5" s="22" t="s">
        <v>376</v>
      </c>
      <c r="C5" s="22" t="s">
        <v>377</v>
      </c>
      <c r="D5" s="22" t="s">
        <v>378</v>
      </c>
    </row>
    <row r="6" spans="1:8" x14ac:dyDescent="0.25">
      <c r="A6" s="18" t="s">
        <v>28</v>
      </c>
      <c r="B6" s="66">
        <v>9.8819973664052332E-2</v>
      </c>
      <c r="C6" s="66">
        <v>-0.32162032297825227</v>
      </c>
      <c r="D6" s="66">
        <v>-0.35464219254620533</v>
      </c>
      <c r="E6" s="161">
        <v>1</v>
      </c>
    </row>
    <row r="7" spans="1:8" x14ac:dyDescent="0.25">
      <c r="A7" s="19" t="s">
        <v>29</v>
      </c>
      <c r="B7" s="67">
        <v>-0.35764031972418908</v>
      </c>
      <c r="C7" s="67">
        <v>-0.38446242834951222</v>
      </c>
      <c r="D7" s="67">
        <v>-0.40774492204608725</v>
      </c>
      <c r="E7" s="161">
        <v>2</v>
      </c>
    </row>
    <row r="8" spans="1:8" x14ac:dyDescent="0.25">
      <c r="A8" s="18" t="s">
        <v>30</v>
      </c>
      <c r="B8" s="66">
        <v>-0.42238165494494118</v>
      </c>
      <c r="C8" s="66">
        <v>-0.23090142418056303</v>
      </c>
      <c r="D8" s="66">
        <v>-0.24671177675841885</v>
      </c>
      <c r="E8" s="161">
        <v>3</v>
      </c>
    </row>
    <row r="9" spans="1:8" x14ac:dyDescent="0.25">
      <c r="A9" s="19" t="s">
        <v>31</v>
      </c>
      <c r="B9" s="67">
        <v>-0.42150839261423911</v>
      </c>
      <c r="C9" s="67">
        <v>-0.33292377869579082</v>
      </c>
      <c r="D9" s="67">
        <v>-0.38302507764335048</v>
      </c>
      <c r="E9" s="161">
        <v>4</v>
      </c>
    </row>
    <row r="10" spans="1:8" x14ac:dyDescent="0.25">
      <c r="A10" s="18" t="s">
        <v>32</v>
      </c>
      <c r="B10" s="66">
        <v>-0.42109936785106628</v>
      </c>
      <c r="C10" s="66">
        <v>-0.11155103290630849</v>
      </c>
      <c r="D10" s="66">
        <v>-4.5810453557118692E-2</v>
      </c>
      <c r="E10" s="161">
        <v>5</v>
      </c>
    </row>
    <row r="11" spans="1:8" x14ac:dyDescent="0.25">
      <c r="A11" s="19" t="s">
        <v>33</v>
      </c>
      <c r="B11" s="67">
        <v>-2.3797211469279766E-4</v>
      </c>
      <c r="C11" s="67">
        <v>-0.15766501327134896</v>
      </c>
      <c r="D11" s="67">
        <v>-2.9558441109642425E-2</v>
      </c>
      <c r="E11" s="161">
        <v>6</v>
      </c>
    </row>
    <row r="12" spans="1:8" x14ac:dyDescent="0.25">
      <c r="A12" s="18" t="s">
        <v>34</v>
      </c>
      <c r="B12" s="66">
        <v>-0.46749722616035455</v>
      </c>
      <c r="C12" s="66">
        <v>-0.18167794221450331</v>
      </c>
      <c r="D12" s="66">
        <v>-0.17485504290949347</v>
      </c>
      <c r="E12" s="161">
        <v>7</v>
      </c>
    </row>
    <row r="13" spans="1:8" x14ac:dyDescent="0.25">
      <c r="A13" s="19" t="s">
        <v>35</v>
      </c>
      <c r="B13" s="67">
        <v>0.42756238233884064</v>
      </c>
      <c r="C13" s="67">
        <v>-0.30303559067786817</v>
      </c>
      <c r="D13" s="67">
        <v>-0.36517016065178304</v>
      </c>
      <c r="E13" s="161">
        <v>8</v>
      </c>
    </row>
    <row r="14" spans="1:8" x14ac:dyDescent="0.25">
      <c r="A14" s="18" t="s">
        <v>36</v>
      </c>
      <c r="B14" s="66">
        <v>1.5203865575268216</v>
      </c>
      <c r="C14" s="66">
        <v>-0.1836017514846231</v>
      </c>
      <c r="D14" s="66">
        <v>-0.21248584853866045</v>
      </c>
      <c r="E14" s="161">
        <v>9</v>
      </c>
    </row>
    <row r="15" spans="1:8" x14ac:dyDescent="0.25">
      <c r="A15" s="19" t="s">
        <v>37</v>
      </c>
      <c r="B15" s="67">
        <v>-1.3864479593829283E-2</v>
      </c>
      <c r="C15" s="67">
        <v>-0.64695900602063117</v>
      </c>
      <c r="D15" s="67">
        <v>-0.69768018097021467</v>
      </c>
      <c r="E15" s="161">
        <v>10</v>
      </c>
    </row>
    <row r="16" spans="1:8" x14ac:dyDescent="0.25">
      <c r="A16" s="18" t="s">
        <v>38</v>
      </c>
      <c r="B16" s="66">
        <v>0.50379165533701931</v>
      </c>
      <c r="C16" s="66">
        <v>-4.4491623205796881E-2</v>
      </c>
      <c r="D16" s="66">
        <v>0.10340723106680555</v>
      </c>
      <c r="E16" s="161">
        <v>11</v>
      </c>
    </row>
    <row r="17" spans="1:5" x14ac:dyDescent="0.25">
      <c r="A17" s="19" t="s">
        <v>39</v>
      </c>
      <c r="B17" s="67">
        <v>0.6494626236308475</v>
      </c>
      <c r="C17" s="67">
        <v>0.44833204387202474</v>
      </c>
      <c r="D17" s="67">
        <v>0.68168952494533885</v>
      </c>
      <c r="E17" s="161">
        <v>12</v>
      </c>
    </row>
    <row r="18" spans="1:5" x14ac:dyDescent="0.25">
      <c r="A18" s="2"/>
      <c r="B18" s="22"/>
      <c r="C18" s="22"/>
      <c r="D18" s="22"/>
    </row>
    <row r="19" spans="1:5" x14ac:dyDescent="0.25">
      <c r="B19" s="94" t="s">
        <v>373</v>
      </c>
      <c r="C19" s="94" t="s">
        <v>374</v>
      </c>
      <c r="D19" s="94" t="s">
        <v>375</v>
      </c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3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51.85546875" bestFit="1" customWidth="1"/>
    <col min="2" max="3" width="29.42578125" bestFit="1" customWidth="1"/>
  </cols>
  <sheetData>
    <row r="1" spans="1:8" x14ac:dyDescent="0.25">
      <c r="C1" s="94"/>
      <c r="D1" s="94"/>
      <c r="E1" s="94"/>
      <c r="F1" s="94"/>
      <c r="G1" s="94" t="s">
        <v>1284</v>
      </c>
      <c r="H1" s="94" t="s">
        <v>1285</v>
      </c>
    </row>
    <row r="3" spans="1:8" x14ac:dyDescent="0.25">
      <c r="A3" s="248" t="s">
        <v>1551</v>
      </c>
      <c r="B3" s="248"/>
      <c r="C3" s="248"/>
    </row>
    <row r="4" spans="1:8" x14ac:dyDescent="0.25">
      <c r="A4" s="249" t="s">
        <v>1285</v>
      </c>
      <c r="B4" s="249"/>
      <c r="C4" s="249"/>
    </row>
    <row r="5" spans="1:8" x14ac:dyDescent="0.25">
      <c r="A5" s="2" t="s">
        <v>338</v>
      </c>
      <c r="B5" s="22" t="s">
        <v>391</v>
      </c>
      <c r="C5" s="22" t="s">
        <v>390</v>
      </c>
    </row>
    <row r="6" spans="1:8" x14ac:dyDescent="0.25">
      <c r="A6" s="18" t="s">
        <v>345</v>
      </c>
      <c r="B6" s="66">
        <v>9.8769230769230776E-2</v>
      </c>
      <c r="C6" s="66">
        <v>3.7230769230769234E-2</v>
      </c>
    </row>
    <row r="7" spans="1:8" x14ac:dyDescent="0.25">
      <c r="A7" s="19" t="s">
        <v>340</v>
      </c>
      <c r="B7" s="67">
        <v>8.8246063712925663E-2</v>
      </c>
      <c r="C7" s="67">
        <v>2.7096301720981326E-2</v>
      </c>
    </row>
    <row r="8" spans="1:8" x14ac:dyDescent="0.25">
      <c r="A8" s="18" t="s">
        <v>347</v>
      </c>
      <c r="B8" s="66">
        <v>8.6720226843100184E-2</v>
      </c>
      <c r="C8" s="66">
        <v>2.3629489603024575E-2</v>
      </c>
    </row>
    <row r="9" spans="1:8" x14ac:dyDescent="0.25">
      <c r="A9" s="19" t="s">
        <v>388</v>
      </c>
      <c r="B9" s="67">
        <v>7.7540106951871662E-2</v>
      </c>
      <c r="C9" s="67">
        <v>2.3061497326203207E-2</v>
      </c>
    </row>
    <row r="10" spans="1:8" x14ac:dyDescent="0.25">
      <c r="A10" s="18" t="s">
        <v>381</v>
      </c>
      <c r="B10" s="66">
        <v>7.2564207093355079E-2</v>
      </c>
      <c r="C10" s="66">
        <v>1.9160211985324093E-2</v>
      </c>
    </row>
    <row r="11" spans="1:8" x14ac:dyDescent="0.25">
      <c r="A11" s="19" t="s">
        <v>344</v>
      </c>
      <c r="B11" s="67">
        <v>7.1837435603892386E-2</v>
      </c>
      <c r="C11" s="67">
        <v>1.6313680595306239E-2</v>
      </c>
    </row>
    <row r="12" spans="1:8" x14ac:dyDescent="0.25">
      <c r="A12" s="18" t="s">
        <v>387</v>
      </c>
      <c r="B12" s="66">
        <v>6.8609022556390981E-2</v>
      </c>
      <c r="C12" s="66">
        <v>1.6447368421052631E-2</v>
      </c>
    </row>
    <row r="13" spans="1:8" x14ac:dyDescent="0.25">
      <c r="A13" s="19" t="s">
        <v>384</v>
      </c>
      <c r="B13" s="67">
        <v>6.8521229868228409E-2</v>
      </c>
      <c r="C13" s="67">
        <v>2.1961932650073207E-2</v>
      </c>
    </row>
    <row r="14" spans="1:8" x14ac:dyDescent="0.25">
      <c r="A14" s="18" t="s">
        <v>385</v>
      </c>
      <c r="B14" s="66">
        <v>6.5969195001453068E-2</v>
      </c>
      <c r="C14" s="66">
        <v>2.0633536762569019E-2</v>
      </c>
    </row>
    <row r="15" spans="1:8" x14ac:dyDescent="0.25">
      <c r="A15" s="19" t="s">
        <v>386</v>
      </c>
      <c r="B15" s="67">
        <v>6.4850966574611937E-2</v>
      </c>
      <c r="C15" s="67">
        <v>1.9331492238834395E-2</v>
      </c>
    </row>
    <row r="16" spans="1:8" x14ac:dyDescent="0.25">
      <c r="A16" s="18" t="s">
        <v>348</v>
      </c>
      <c r="B16" s="66">
        <v>6.4390785456563973E-2</v>
      </c>
      <c r="C16" s="66">
        <v>2.1371079655842354E-2</v>
      </c>
    </row>
    <row r="17" spans="1:3" x14ac:dyDescent="0.25">
      <c r="A17" s="19" t="s">
        <v>383</v>
      </c>
      <c r="B17" s="67">
        <v>6.2747487054523307E-2</v>
      </c>
      <c r="C17" s="67">
        <v>3.2287541882424609E-2</v>
      </c>
    </row>
    <row r="18" spans="1:3" x14ac:dyDescent="0.25">
      <c r="A18" s="18" t="s">
        <v>343</v>
      </c>
      <c r="B18" s="66">
        <v>6.1047519944502256E-2</v>
      </c>
      <c r="C18" s="66">
        <v>2.428026361429067E-2</v>
      </c>
    </row>
    <row r="19" spans="1:3" x14ac:dyDescent="0.25">
      <c r="A19" s="19" t="s">
        <v>346</v>
      </c>
      <c r="B19" s="67">
        <v>5.489964580873672E-2</v>
      </c>
      <c r="C19" s="67">
        <v>1.8890200708382526E-2</v>
      </c>
    </row>
    <row r="20" spans="1:3" x14ac:dyDescent="0.25">
      <c r="A20" s="18" t="s">
        <v>380</v>
      </c>
      <c r="B20" s="66">
        <v>5.2152819890842937E-2</v>
      </c>
      <c r="C20" s="66">
        <v>1.607034566403881E-2</v>
      </c>
    </row>
    <row r="21" spans="1:3" x14ac:dyDescent="0.25">
      <c r="A21" s="19" t="s">
        <v>349</v>
      </c>
      <c r="B21" s="67">
        <v>5.2147530103346926E-2</v>
      </c>
      <c r="C21" s="67">
        <v>1.7824973926234947E-2</v>
      </c>
    </row>
    <row r="22" spans="1:3" x14ac:dyDescent="0.25">
      <c r="A22" s="18" t="s">
        <v>341</v>
      </c>
      <c r="B22" s="66">
        <v>5.1662707838479809E-2</v>
      </c>
      <c r="C22" s="66">
        <v>1.989311163895487E-2</v>
      </c>
    </row>
    <row r="23" spans="1:3" x14ac:dyDescent="0.25">
      <c r="A23" s="19" t="s">
        <v>342</v>
      </c>
      <c r="B23" s="67">
        <v>4.9035369774919617E-2</v>
      </c>
      <c r="C23" s="67">
        <v>1.7282958199356914E-2</v>
      </c>
    </row>
    <row r="24" spans="1:3" x14ac:dyDescent="0.25">
      <c r="A24" s="18" t="s">
        <v>382</v>
      </c>
      <c r="B24" s="66">
        <v>4.4483465027802163E-2</v>
      </c>
      <c r="C24" s="66">
        <v>1.2876792508047996E-2</v>
      </c>
    </row>
    <row r="25" spans="1:3" x14ac:dyDescent="0.25">
      <c r="A25" s="19" t="s">
        <v>863</v>
      </c>
      <c r="B25" s="67">
        <v>4.267161410018553E-2</v>
      </c>
      <c r="C25" s="67">
        <v>1.5584415584415584E-2</v>
      </c>
    </row>
    <row r="26" spans="1:3" x14ac:dyDescent="0.25">
      <c r="A26" s="2"/>
      <c r="B26" s="2"/>
      <c r="C26" s="22"/>
    </row>
  </sheetData>
  <sortState ref="A6:C25">
    <sortCondition descending="1" ref="C6:C25"/>
  </sortState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4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51.85546875" bestFit="1" customWidth="1"/>
    <col min="2" max="2" width="28.7109375" bestFit="1" customWidth="1"/>
    <col min="3" max="3" width="29.140625" customWidth="1"/>
  </cols>
  <sheetData>
    <row r="1" spans="1:8" x14ac:dyDescent="0.25">
      <c r="C1" s="94"/>
      <c r="D1" s="94"/>
      <c r="E1" s="94"/>
      <c r="F1" s="94"/>
      <c r="G1" s="94" t="s">
        <v>1286</v>
      </c>
      <c r="H1" s="94" t="s">
        <v>1287</v>
      </c>
    </row>
    <row r="3" spans="1:8" x14ac:dyDescent="0.25">
      <c r="A3" s="248" t="s">
        <v>1550</v>
      </c>
      <c r="B3" s="248"/>
    </row>
    <row r="4" spans="1:8" x14ac:dyDescent="0.25">
      <c r="A4" s="249" t="s">
        <v>1287</v>
      </c>
      <c r="B4" s="249"/>
    </row>
    <row r="5" spans="1:8" x14ac:dyDescent="0.25">
      <c r="A5" s="2" t="s">
        <v>338</v>
      </c>
      <c r="B5" s="22" t="s">
        <v>379</v>
      </c>
    </row>
    <row r="6" spans="1:8" x14ac:dyDescent="0.25">
      <c r="A6" s="18" t="s">
        <v>340</v>
      </c>
      <c r="B6" s="66">
        <v>0.13246505717916138</v>
      </c>
    </row>
    <row r="7" spans="1:8" x14ac:dyDescent="0.25">
      <c r="A7" s="19" t="s">
        <v>349</v>
      </c>
      <c r="B7" s="67">
        <v>0.12748180013236268</v>
      </c>
    </row>
    <row r="8" spans="1:8" x14ac:dyDescent="0.25">
      <c r="A8" s="18" t="s">
        <v>386</v>
      </c>
      <c r="B8" s="66">
        <v>0.12586364771497544</v>
      </c>
    </row>
    <row r="9" spans="1:8" x14ac:dyDescent="0.25">
      <c r="A9" s="19" t="s">
        <v>341</v>
      </c>
      <c r="B9" s="67">
        <v>8.6272381985892571E-2</v>
      </c>
    </row>
    <row r="10" spans="1:8" x14ac:dyDescent="0.25">
      <c r="A10" s="18" t="s">
        <v>380</v>
      </c>
      <c r="B10" s="66">
        <v>8.3888888888888888E-2</v>
      </c>
    </row>
    <row r="11" spans="1:8" x14ac:dyDescent="0.25">
      <c r="A11" s="19" t="s">
        <v>347</v>
      </c>
      <c r="B11" s="67">
        <v>8.059960895068434E-2</v>
      </c>
    </row>
    <row r="12" spans="1:8" x14ac:dyDescent="0.25">
      <c r="A12" s="18" t="s">
        <v>346</v>
      </c>
      <c r="B12" s="66">
        <v>7.6083992364330513E-2</v>
      </c>
    </row>
    <row r="13" spans="1:8" x14ac:dyDescent="0.25">
      <c r="A13" s="19" t="s">
        <v>344</v>
      </c>
      <c r="B13" s="67">
        <v>7.1732199787460149E-2</v>
      </c>
    </row>
    <row r="14" spans="1:8" x14ac:dyDescent="0.25">
      <c r="A14" s="18" t="s">
        <v>384</v>
      </c>
      <c r="B14" s="66">
        <v>6.9228672662850918E-2</v>
      </c>
    </row>
    <row r="15" spans="1:8" x14ac:dyDescent="0.25">
      <c r="A15" s="19" t="s">
        <v>387</v>
      </c>
      <c r="B15" s="67">
        <v>6.7688937568455634E-2</v>
      </c>
    </row>
    <row r="16" spans="1:8" x14ac:dyDescent="0.25">
      <c r="A16" s="18" t="s">
        <v>382</v>
      </c>
      <c r="B16" s="66">
        <v>6.4860426929392451E-2</v>
      </c>
    </row>
    <row r="17" spans="1:2" x14ac:dyDescent="0.25">
      <c r="A17" s="19" t="s">
        <v>348</v>
      </c>
      <c r="B17" s="67">
        <v>6.1963030460817498E-2</v>
      </c>
    </row>
    <row r="18" spans="1:2" x14ac:dyDescent="0.25">
      <c r="A18" s="18" t="s">
        <v>385</v>
      </c>
      <c r="B18" s="66">
        <v>5.8549931600547195E-2</v>
      </c>
    </row>
    <row r="19" spans="1:2" x14ac:dyDescent="0.25">
      <c r="A19" s="19" t="s">
        <v>383</v>
      </c>
      <c r="B19" s="67">
        <v>5.2798615118291981E-2</v>
      </c>
    </row>
    <row r="20" spans="1:2" x14ac:dyDescent="0.25">
      <c r="A20" s="18" t="s">
        <v>863</v>
      </c>
      <c r="B20" s="66">
        <v>5.1390355508623725E-2</v>
      </c>
    </row>
    <row r="21" spans="1:2" x14ac:dyDescent="0.25">
      <c r="A21" s="19" t="s">
        <v>345</v>
      </c>
      <c r="B21" s="67">
        <v>4.9151550614394385E-2</v>
      </c>
    </row>
    <row r="22" spans="1:2" x14ac:dyDescent="0.25">
      <c r="A22" s="18" t="s">
        <v>343</v>
      </c>
      <c r="B22" s="66">
        <v>4.5048029148724744E-2</v>
      </c>
    </row>
    <row r="23" spans="1:2" x14ac:dyDescent="0.25">
      <c r="A23" s="19" t="s">
        <v>342</v>
      </c>
      <c r="B23" s="67">
        <v>4.4913627639155469E-2</v>
      </c>
    </row>
    <row r="24" spans="1:2" x14ac:dyDescent="0.25">
      <c r="A24" s="18" t="s">
        <v>388</v>
      </c>
      <c r="B24" s="66">
        <v>3.8560411311053984E-2</v>
      </c>
    </row>
    <row r="25" spans="1:2" x14ac:dyDescent="0.25">
      <c r="A25" s="19" t="s">
        <v>381</v>
      </c>
      <c r="B25" s="67">
        <v>2.966772151898734E-2</v>
      </c>
    </row>
    <row r="26" spans="1:2" x14ac:dyDescent="0.25">
      <c r="A26" s="2"/>
      <c r="B26" s="22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5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51.85546875" bestFit="1" customWidth="1"/>
    <col min="2" max="3" width="29.42578125" bestFit="1" customWidth="1"/>
    <col min="6" max="6" width="70.28515625" bestFit="1" customWidth="1"/>
  </cols>
  <sheetData>
    <row r="1" spans="1:8" x14ac:dyDescent="0.25">
      <c r="C1" s="94"/>
      <c r="D1" s="94"/>
      <c r="E1" s="94"/>
      <c r="F1" s="94"/>
      <c r="G1" s="94" t="s">
        <v>1288</v>
      </c>
      <c r="H1" s="94" t="s">
        <v>1289</v>
      </c>
    </row>
    <row r="3" spans="1:8" x14ac:dyDescent="0.25">
      <c r="A3" s="248" t="s">
        <v>1549</v>
      </c>
      <c r="B3" s="248"/>
      <c r="C3" s="248"/>
    </row>
    <row r="4" spans="1:8" x14ac:dyDescent="0.25">
      <c r="A4" s="249" t="s">
        <v>1289</v>
      </c>
      <c r="B4" s="249"/>
      <c r="C4" s="249"/>
    </row>
    <row r="5" spans="1:8" x14ac:dyDescent="0.25">
      <c r="A5" s="2" t="s">
        <v>338</v>
      </c>
      <c r="B5" s="22" t="s">
        <v>391</v>
      </c>
      <c r="C5" s="22" t="s">
        <v>390</v>
      </c>
    </row>
    <row r="6" spans="1:8" x14ac:dyDescent="0.25">
      <c r="A6" s="18" t="s">
        <v>408</v>
      </c>
      <c r="B6" s="66">
        <v>0.22748815165876776</v>
      </c>
      <c r="C6" s="66">
        <v>0.10426540284360189</v>
      </c>
    </row>
    <row r="7" spans="1:8" x14ac:dyDescent="0.25">
      <c r="A7" s="19" t="s">
        <v>886</v>
      </c>
      <c r="B7" s="67">
        <v>0.22690217391304349</v>
      </c>
      <c r="C7" s="67">
        <v>0.10597826086956522</v>
      </c>
    </row>
    <row r="8" spans="1:8" x14ac:dyDescent="0.25">
      <c r="A8" s="18" t="s">
        <v>407</v>
      </c>
      <c r="B8" s="66">
        <v>0.22145669291338582</v>
      </c>
      <c r="C8" s="66">
        <v>8.7598425196850391E-2</v>
      </c>
    </row>
    <row r="9" spans="1:8" x14ac:dyDescent="0.25">
      <c r="A9" s="19" t="s">
        <v>401</v>
      </c>
      <c r="B9" s="67">
        <v>0.18421052631578946</v>
      </c>
      <c r="C9" s="67">
        <v>4.6783625730994149E-2</v>
      </c>
    </row>
    <row r="10" spans="1:8" x14ac:dyDescent="0.25">
      <c r="A10" s="18" t="s">
        <v>406</v>
      </c>
      <c r="B10" s="66">
        <v>0.17570093457943925</v>
      </c>
      <c r="C10" s="66">
        <v>6.1682242990654203E-2</v>
      </c>
    </row>
    <row r="11" spans="1:8" x14ac:dyDescent="0.25">
      <c r="A11" s="19" t="s">
        <v>409</v>
      </c>
      <c r="B11" s="67">
        <v>0.14988290398126464</v>
      </c>
      <c r="C11" s="67">
        <v>6.7915690866510545E-2</v>
      </c>
    </row>
    <row r="12" spans="1:8" x14ac:dyDescent="0.25">
      <c r="A12" s="18" t="s">
        <v>404</v>
      </c>
      <c r="B12" s="66">
        <v>0.13307240704500978</v>
      </c>
      <c r="C12" s="66">
        <v>5.0880626223091974E-2</v>
      </c>
    </row>
    <row r="13" spans="1:8" x14ac:dyDescent="0.25">
      <c r="A13" s="19" t="s">
        <v>885</v>
      </c>
      <c r="B13" s="67">
        <v>0.12947658402203857</v>
      </c>
      <c r="C13" s="67">
        <v>4.9586776859504134E-2</v>
      </c>
    </row>
    <row r="14" spans="1:8" x14ac:dyDescent="0.25">
      <c r="A14" s="18" t="s">
        <v>392</v>
      </c>
      <c r="B14" s="66">
        <v>0.12947658402203857</v>
      </c>
      <c r="C14" s="66">
        <v>3.3057851239669422E-2</v>
      </c>
    </row>
    <row r="15" spans="1:8" x14ac:dyDescent="0.25">
      <c r="A15" s="19" t="s">
        <v>405</v>
      </c>
      <c r="B15" s="67">
        <v>0.12002567394094994</v>
      </c>
      <c r="C15" s="67">
        <v>4.1720154043645701E-2</v>
      </c>
    </row>
    <row r="16" spans="1:8" x14ac:dyDescent="0.25">
      <c r="A16" s="18" t="s">
        <v>398</v>
      </c>
      <c r="B16" s="66">
        <v>0.11912225705329153</v>
      </c>
      <c r="C16" s="66">
        <v>3.9707419017763847E-2</v>
      </c>
    </row>
    <row r="17" spans="1:3" x14ac:dyDescent="0.25">
      <c r="A17" s="19" t="s">
        <v>393</v>
      </c>
      <c r="B17" s="67">
        <v>0.10819009100101112</v>
      </c>
      <c r="C17" s="67">
        <v>5.4600606673407485E-2</v>
      </c>
    </row>
    <row r="18" spans="1:3" x14ac:dyDescent="0.25">
      <c r="A18" s="18" t="s">
        <v>399</v>
      </c>
      <c r="B18" s="66">
        <v>8.771929824561403E-2</v>
      </c>
      <c r="C18" s="66">
        <v>2.8771929824561403E-2</v>
      </c>
    </row>
    <row r="19" spans="1:3" x14ac:dyDescent="0.25">
      <c r="A19" s="19" t="s">
        <v>400</v>
      </c>
      <c r="B19" s="67">
        <v>8.7688734030197446E-2</v>
      </c>
      <c r="C19" s="67">
        <v>3.484320557491289E-2</v>
      </c>
    </row>
    <row r="20" spans="1:3" x14ac:dyDescent="0.25">
      <c r="A20" s="18" t="s">
        <v>403</v>
      </c>
      <c r="B20" s="66">
        <v>8.5867620751341675E-2</v>
      </c>
      <c r="C20" s="66">
        <v>4.2933810375670838E-2</v>
      </c>
    </row>
    <row r="21" spans="1:3" x14ac:dyDescent="0.25">
      <c r="A21" s="19" t="s">
        <v>402</v>
      </c>
      <c r="B21" s="67">
        <v>7.7840552416823597E-2</v>
      </c>
      <c r="C21" s="67">
        <v>3.2015065913370999E-2</v>
      </c>
    </row>
    <row r="22" spans="1:3" x14ac:dyDescent="0.25">
      <c r="A22" s="18" t="s">
        <v>396</v>
      </c>
      <c r="B22" s="66">
        <v>7.4860335195530731E-2</v>
      </c>
      <c r="C22" s="66">
        <v>3.4078212290502792E-2</v>
      </c>
    </row>
    <row r="23" spans="1:3" x14ac:dyDescent="0.25">
      <c r="A23" s="19" t="s">
        <v>395</v>
      </c>
      <c r="B23" s="67">
        <v>7.2262773722627738E-2</v>
      </c>
      <c r="C23" s="67">
        <v>1.9708029197080291E-2</v>
      </c>
    </row>
    <row r="24" spans="1:3" x14ac:dyDescent="0.25">
      <c r="A24" s="18" t="s">
        <v>394</v>
      </c>
      <c r="B24" s="66">
        <v>6.8645640074211506E-2</v>
      </c>
      <c r="C24" s="66">
        <v>2.9684601113172542E-2</v>
      </c>
    </row>
    <row r="25" spans="1:3" x14ac:dyDescent="0.25">
      <c r="A25" s="19" t="s">
        <v>397</v>
      </c>
      <c r="B25" s="67">
        <v>5.09683995922528E-2</v>
      </c>
      <c r="C25" s="67">
        <v>1.9367991845056064E-2</v>
      </c>
    </row>
    <row r="26" spans="1:3" x14ac:dyDescent="0.25">
      <c r="A26" s="2"/>
      <c r="B26" s="2"/>
      <c r="C26" s="22"/>
    </row>
  </sheetData>
  <mergeCells count="2">
    <mergeCell ref="A3:C3"/>
    <mergeCell ref="A4:C4"/>
  </mergeCells>
  <pageMargins left="0.511811024" right="0.511811024" top="0.78740157499999996" bottom="0.78740157499999996" header="0.31496062000000002" footer="0.31496062000000002"/>
  <drawing r:id="rId1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0"/>
  <dimension ref="A1:H26"/>
  <sheetViews>
    <sheetView showGridLines="0" workbookViewId="0">
      <selection activeCell="B6" sqref="B6:L10"/>
    </sheetView>
  </sheetViews>
  <sheetFormatPr defaultRowHeight="15" x14ac:dyDescent="0.25"/>
  <cols>
    <col min="1" max="1" width="51.85546875" bestFit="1" customWidth="1"/>
    <col min="2" max="2" width="28.7109375" bestFit="1" customWidth="1"/>
  </cols>
  <sheetData>
    <row r="1" spans="1:8" x14ac:dyDescent="0.25">
      <c r="C1" s="94"/>
      <c r="D1" s="94"/>
      <c r="E1" s="94"/>
      <c r="F1" s="94"/>
      <c r="G1" s="94" t="s">
        <v>1290</v>
      </c>
      <c r="H1" s="94" t="s">
        <v>1291</v>
      </c>
    </row>
    <row r="3" spans="1:8" x14ac:dyDescent="0.25">
      <c r="A3" s="248" t="s">
        <v>1548</v>
      </c>
      <c r="B3" s="248"/>
    </row>
    <row r="4" spans="1:8" x14ac:dyDescent="0.25">
      <c r="A4" s="249" t="s">
        <v>1291</v>
      </c>
      <c r="B4" s="249"/>
    </row>
    <row r="5" spans="1:8" x14ac:dyDescent="0.25">
      <c r="A5" s="2" t="s">
        <v>338</v>
      </c>
      <c r="B5" s="22" t="s">
        <v>379</v>
      </c>
    </row>
    <row r="6" spans="1:8" x14ac:dyDescent="0.25">
      <c r="A6" s="18" t="s">
        <v>402</v>
      </c>
      <c r="B6" s="66">
        <v>9.3856655290102384E-2</v>
      </c>
    </row>
    <row r="7" spans="1:8" x14ac:dyDescent="0.25">
      <c r="A7" s="19" t="s">
        <v>405</v>
      </c>
      <c r="B7" s="67">
        <v>8.9953271028037379E-2</v>
      </c>
    </row>
    <row r="8" spans="1:8" x14ac:dyDescent="0.25">
      <c r="A8" s="18" t="s">
        <v>409</v>
      </c>
      <c r="B8" s="66">
        <v>7.3752711496746198E-2</v>
      </c>
    </row>
    <row r="9" spans="1:8" x14ac:dyDescent="0.25">
      <c r="A9" s="19" t="s">
        <v>398</v>
      </c>
      <c r="B9" s="67">
        <v>6.9066147859922183E-2</v>
      </c>
    </row>
    <row r="10" spans="1:8" x14ac:dyDescent="0.25">
      <c r="A10" s="18" t="s">
        <v>397</v>
      </c>
      <c r="B10" s="66">
        <v>6.6603235014272122E-2</v>
      </c>
    </row>
    <row r="11" spans="1:8" x14ac:dyDescent="0.25">
      <c r="A11" s="19" t="s">
        <v>408</v>
      </c>
      <c r="B11" s="67">
        <v>5.5928411633109618E-2</v>
      </c>
    </row>
    <row r="12" spans="1:8" x14ac:dyDescent="0.25">
      <c r="A12" s="18" t="s">
        <v>400</v>
      </c>
      <c r="B12" s="66">
        <v>3.6912751677852351E-2</v>
      </c>
    </row>
    <row r="13" spans="1:8" x14ac:dyDescent="0.25">
      <c r="A13" s="19" t="s">
        <v>396</v>
      </c>
      <c r="B13" s="67">
        <v>3.5040431266846361E-2</v>
      </c>
    </row>
    <row r="14" spans="1:8" x14ac:dyDescent="0.25">
      <c r="A14" s="18" t="s">
        <v>395</v>
      </c>
      <c r="B14" s="66">
        <v>3.3168666196189134E-2</v>
      </c>
    </row>
    <row r="15" spans="1:8" x14ac:dyDescent="0.25">
      <c r="A15" s="19" t="s">
        <v>399</v>
      </c>
      <c r="B15" s="67">
        <v>2.9291553133514985E-2</v>
      </c>
    </row>
    <row r="16" spans="1:8" x14ac:dyDescent="0.25">
      <c r="A16" s="18" t="s">
        <v>404</v>
      </c>
      <c r="B16" s="66">
        <v>2.8517110266159697E-2</v>
      </c>
    </row>
    <row r="17" spans="1:2" x14ac:dyDescent="0.25">
      <c r="A17" s="19" t="s">
        <v>406</v>
      </c>
      <c r="B17" s="67">
        <v>2.7272727272727271E-2</v>
      </c>
    </row>
    <row r="18" spans="1:2" x14ac:dyDescent="0.25">
      <c r="A18" s="18" t="s">
        <v>407</v>
      </c>
      <c r="B18" s="66">
        <v>2.4952015355086371E-2</v>
      </c>
    </row>
    <row r="19" spans="1:2" x14ac:dyDescent="0.25">
      <c r="A19" s="19" t="s">
        <v>394</v>
      </c>
      <c r="B19" s="67">
        <v>2.355072463768116E-2</v>
      </c>
    </row>
    <row r="20" spans="1:2" x14ac:dyDescent="0.25">
      <c r="A20" s="18" t="s">
        <v>886</v>
      </c>
      <c r="B20" s="66">
        <v>1.3404825737265416E-2</v>
      </c>
    </row>
    <row r="21" spans="1:2" x14ac:dyDescent="0.25">
      <c r="A21" s="19" t="s">
        <v>403</v>
      </c>
      <c r="B21" s="67">
        <v>1.2367491166077738E-2</v>
      </c>
    </row>
    <row r="22" spans="1:2" x14ac:dyDescent="0.25">
      <c r="A22" s="18" t="s">
        <v>885</v>
      </c>
      <c r="B22" s="66">
        <v>1.0899182561307902E-2</v>
      </c>
    </row>
    <row r="23" spans="1:2" x14ac:dyDescent="0.25">
      <c r="A23" s="19" t="s">
        <v>393</v>
      </c>
      <c r="B23" s="67">
        <v>1.001001001001001E-2</v>
      </c>
    </row>
    <row r="24" spans="1:2" x14ac:dyDescent="0.25">
      <c r="A24" s="18" t="s">
        <v>401</v>
      </c>
      <c r="B24" s="66">
        <v>5.8139534883720929E-3</v>
      </c>
    </row>
    <row r="25" spans="1:2" x14ac:dyDescent="0.25">
      <c r="A25" s="19" t="s">
        <v>392</v>
      </c>
      <c r="B25" s="67">
        <v>5.4794520547945206E-3</v>
      </c>
    </row>
    <row r="26" spans="1:2" x14ac:dyDescent="0.25">
      <c r="A26" s="2"/>
      <c r="B26" s="22"/>
    </row>
  </sheetData>
  <sortState ref="A6:B25">
    <sortCondition descending="1" ref="B6:B25"/>
  </sortState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6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19.140625" customWidth="1"/>
    <col min="2" max="2" width="34.140625" customWidth="1"/>
  </cols>
  <sheetData>
    <row r="1" spans="1:8" x14ac:dyDescent="0.25">
      <c r="C1" s="94"/>
      <c r="D1" s="94"/>
      <c r="E1" s="94"/>
      <c r="F1" s="94"/>
      <c r="G1" s="94" t="s">
        <v>584</v>
      </c>
      <c r="H1" s="94" t="s">
        <v>1370</v>
      </c>
    </row>
    <row r="3" spans="1:8" x14ac:dyDescent="0.25">
      <c r="A3" s="248" t="str">
        <f>"Tabela Referente à "&amp;G1</f>
        <v>Tabela Referente à Figura 7.1</v>
      </c>
      <c r="B3" s="248"/>
    </row>
    <row r="4" spans="1:8" ht="16.5" customHeight="1" x14ac:dyDescent="0.25">
      <c r="A4" s="249" t="str">
        <f>H1</f>
        <v>Evolução da tarifa aérea média doméstica real, 2004 a 2013</v>
      </c>
      <c r="B4" s="249"/>
    </row>
    <row r="5" spans="1:8" x14ac:dyDescent="0.25">
      <c r="A5" s="2" t="s">
        <v>25</v>
      </c>
      <c r="B5" s="22" t="s">
        <v>693</v>
      </c>
    </row>
    <row r="6" spans="1:8" x14ac:dyDescent="0.25">
      <c r="A6" s="18" t="s">
        <v>410</v>
      </c>
      <c r="B6" s="89">
        <v>545.61631717106422</v>
      </c>
    </row>
    <row r="7" spans="1:8" x14ac:dyDescent="0.25">
      <c r="A7" s="19" t="s">
        <v>58</v>
      </c>
      <c r="B7" s="90">
        <v>603.51662374376122</v>
      </c>
    </row>
    <row r="8" spans="1:8" x14ac:dyDescent="0.25">
      <c r="A8" s="18" t="s">
        <v>59</v>
      </c>
      <c r="B8" s="89">
        <v>633.66642388432672</v>
      </c>
    </row>
    <row r="9" spans="1:8" x14ac:dyDescent="0.25">
      <c r="A9" s="19" t="s">
        <v>60</v>
      </c>
      <c r="B9" s="90">
        <v>609.479039233246</v>
      </c>
    </row>
    <row r="10" spans="1:8" x14ac:dyDescent="0.25">
      <c r="A10" s="18" t="s">
        <v>61</v>
      </c>
      <c r="B10" s="89">
        <v>557.62458442173727</v>
      </c>
    </row>
    <row r="11" spans="1:8" x14ac:dyDescent="0.25">
      <c r="A11" s="19" t="s">
        <v>62</v>
      </c>
      <c r="B11" s="90">
        <v>408.41451287835872</v>
      </c>
    </row>
    <row r="12" spans="1:8" x14ac:dyDescent="0.25">
      <c r="A12" s="18" t="s">
        <v>63</v>
      </c>
      <c r="B12" s="89">
        <v>562.88924412377605</v>
      </c>
    </row>
    <row r="13" spans="1:8" x14ac:dyDescent="0.25">
      <c r="A13" s="19" t="s">
        <v>64</v>
      </c>
      <c r="B13" s="90">
        <v>406.21500704112896</v>
      </c>
    </row>
    <row r="14" spans="1:8" x14ac:dyDescent="0.25">
      <c r="A14" s="18" t="s">
        <v>65</v>
      </c>
      <c r="B14" s="89">
        <v>332.16582642083267</v>
      </c>
    </row>
    <row r="15" spans="1:8" x14ac:dyDescent="0.25">
      <c r="A15" s="19" t="s">
        <v>3</v>
      </c>
      <c r="B15" s="90">
        <v>309.66624947403858</v>
      </c>
    </row>
    <row r="16" spans="1:8" x14ac:dyDescent="0.25">
      <c r="A16" s="18" t="s">
        <v>4</v>
      </c>
      <c r="B16" s="89">
        <v>312.25478161856574</v>
      </c>
    </row>
    <row r="17" spans="1:2" x14ac:dyDescent="0.25">
      <c r="A17" s="19">
        <v>2013</v>
      </c>
      <c r="B17" s="90">
        <v>326.7184868614155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5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2" customWidth="1"/>
    <col min="2" max="2" width="35.5703125" bestFit="1" customWidth="1"/>
  </cols>
  <sheetData>
    <row r="1" spans="1:8" x14ac:dyDescent="0.25">
      <c r="C1" s="94"/>
      <c r="D1" s="94"/>
      <c r="E1" s="94"/>
      <c r="F1" s="94"/>
      <c r="G1" s="94" t="s">
        <v>585</v>
      </c>
      <c r="H1" s="94" t="s">
        <v>1371</v>
      </c>
    </row>
    <row r="3" spans="1:8" x14ac:dyDescent="0.25">
      <c r="A3" s="248" t="str">
        <f>"Tabela Referente à "&amp;G1</f>
        <v>Tabela Referente à Figura 7.2</v>
      </c>
      <c r="B3" s="248"/>
    </row>
    <row r="4" spans="1:8" ht="33" customHeight="1" x14ac:dyDescent="0.25">
      <c r="A4" s="249" t="str">
        <f>H1</f>
        <v>Variação da tarifa aérea média doméstica real com relação ao ano anterior, 2004 a 2013</v>
      </c>
      <c r="B4" s="249"/>
    </row>
    <row r="5" spans="1:8" x14ac:dyDescent="0.25">
      <c r="A5" s="2" t="s">
        <v>25</v>
      </c>
      <c r="B5" s="22" t="s">
        <v>694</v>
      </c>
    </row>
    <row r="6" spans="1:8" x14ac:dyDescent="0.25">
      <c r="A6" s="18" t="s">
        <v>58</v>
      </c>
      <c r="B6" s="91">
        <v>0.10611908909341472</v>
      </c>
    </row>
    <row r="7" spans="1:8" x14ac:dyDescent="0.25">
      <c r="A7" s="19" t="s">
        <v>59</v>
      </c>
      <c r="B7" s="92">
        <v>4.9956867722282361E-2</v>
      </c>
    </row>
    <row r="8" spans="1:8" x14ac:dyDescent="0.25">
      <c r="A8" s="18" t="s">
        <v>60</v>
      </c>
      <c r="B8" s="91">
        <v>-3.8170532222322806E-2</v>
      </c>
    </row>
    <row r="9" spans="1:8" x14ac:dyDescent="0.25">
      <c r="A9" s="19" t="s">
        <v>61</v>
      </c>
      <c r="B9" s="92">
        <v>-8.5079964155525545E-2</v>
      </c>
    </row>
    <row r="10" spans="1:8" x14ac:dyDescent="0.25">
      <c r="A10" s="18" t="s">
        <v>62</v>
      </c>
      <c r="B10" s="91">
        <v>-0.2675815875265094</v>
      </c>
    </row>
    <row r="11" spans="1:8" x14ac:dyDescent="0.25">
      <c r="A11" s="19" t="s">
        <v>63</v>
      </c>
      <c r="B11" s="92">
        <v>0.37823026943076754</v>
      </c>
    </row>
    <row r="12" spans="1:8" x14ac:dyDescent="0.25">
      <c r="A12" s="18" t="s">
        <v>64</v>
      </c>
      <c r="B12" s="91">
        <v>-0.27833936910010548</v>
      </c>
    </row>
    <row r="13" spans="1:8" x14ac:dyDescent="0.25">
      <c r="A13" s="19" t="s">
        <v>65</v>
      </c>
      <c r="B13" s="92">
        <v>-0.18229060801980379</v>
      </c>
    </row>
    <row r="14" spans="1:8" x14ac:dyDescent="0.25">
      <c r="A14" s="18" t="s">
        <v>3</v>
      </c>
      <c r="B14" s="91">
        <v>-6.7735977506272915E-2</v>
      </c>
    </row>
    <row r="15" spans="1:8" x14ac:dyDescent="0.25">
      <c r="A15" s="19" t="s">
        <v>4</v>
      </c>
      <c r="B15" s="92">
        <v>8.3591032245966534E-3</v>
      </c>
    </row>
    <row r="16" spans="1:8" x14ac:dyDescent="0.25">
      <c r="A16" s="18">
        <v>2013</v>
      </c>
      <c r="B16" s="91">
        <v>4.6320204186713898E-2</v>
      </c>
    </row>
    <row r="17" spans="1:2" x14ac:dyDescent="0.25">
      <c r="A17" s="2"/>
      <c r="B17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6"/>
  <dimension ref="A1:H42"/>
  <sheetViews>
    <sheetView showGridLines="0" workbookViewId="0">
      <selection activeCell="B6" sqref="B6:L10"/>
    </sheetView>
  </sheetViews>
  <sheetFormatPr defaultRowHeight="15" x14ac:dyDescent="0.25"/>
  <cols>
    <col min="1" max="1" width="14.85546875" customWidth="1"/>
    <col min="2" max="2" width="5.140625" customWidth="1"/>
    <col min="3" max="3" width="35.5703125" bestFit="1" customWidth="1"/>
  </cols>
  <sheetData>
    <row r="1" spans="1:8" x14ac:dyDescent="0.25">
      <c r="C1" s="94"/>
      <c r="D1" s="94"/>
      <c r="E1" s="94"/>
      <c r="F1" s="94"/>
      <c r="G1" s="94" t="s">
        <v>586</v>
      </c>
      <c r="H1" s="94" t="s">
        <v>1375</v>
      </c>
    </row>
    <row r="3" spans="1:8" x14ac:dyDescent="0.25">
      <c r="A3" s="248" t="str">
        <f>"Tabela Referente à "&amp;G1</f>
        <v>Tabela Referente à Figura 7.3</v>
      </c>
      <c r="B3" s="248"/>
      <c r="C3" s="248"/>
    </row>
    <row r="4" spans="1:8" ht="32.25" customHeight="1" x14ac:dyDescent="0.25">
      <c r="A4" s="249" t="str">
        <f>H1</f>
        <v>Variação da tarifa aérea média doméstica real com relação ao mesmo mês do ano anterior, 2011 a 2013</v>
      </c>
      <c r="B4" s="249"/>
      <c r="C4" s="249"/>
    </row>
    <row r="5" spans="1:8" x14ac:dyDescent="0.25">
      <c r="A5" s="2" t="s">
        <v>25</v>
      </c>
      <c r="B5" s="22" t="s">
        <v>40</v>
      </c>
      <c r="C5" s="22" t="s">
        <v>694</v>
      </c>
    </row>
    <row r="6" spans="1:8" x14ac:dyDescent="0.25">
      <c r="A6" s="251">
        <v>2011</v>
      </c>
      <c r="B6" s="91" t="s">
        <v>28</v>
      </c>
      <c r="C6" s="91">
        <v>-0.1895464336605388</v>
      </c>
    </row>
    <row r="7" spans="1:8" x14ac:dyDescent="0.25">
      <c r="A7" s="251"/>
      <c r="B7" s="92" t="s">
        <v>29</v>
      </c>
      <c r="C7" s="92">
        <v>3.1042212822261828E-2</v>
      </c>
    </row>
    <row r="8" spans="1:8" x14ac:dyDescent="0.25">
      <c r="A8" s="251"/>
      <c r="B8" s="91" t="s">
        <v>30</v>
      </c>
      <c r="C8" s="91">
        <v>-0.18991267743212137</v>
      </c>
    </row>
    <row r="9" spans="1:8" x14ac:dyDescent="0.25">
      <c r="A9" s="251"/>
      <c r="B9" s="92" t="s">
        <v>31</v>
      </c>
      <c r="C9" s="92">
        <v>-8.3666700288528406E-2</v>
      </c>
    </row>
    <row r="10" spans="1:8" x14ac:dyDescent="0.25">
      <c r="A10" s="251"/>
      <c r="B10" s="91" t="s">
        <v>32</v>
      </c>
      <c r="C10" s="91">
        <v>-8.3896158010141844E-2</v>
      </c>
    </row>
    <row r="11" spans="1:8" x14ac:dyDescent="0.25">
      <c r="A11" s="251"/>
      <c r="B11" s="92" t="s">
        <v>33</v>
      </c>
      <c r="C11" s="92">
        <v>1.9675622495701539E-2</v>
      </c>
    </row>
    <row r="12" spans="1:8" x14ac:dyDescent="0.25">
      <c r="A12" s="251"/>
      <c r="B12" s="91" t="s">
        <v>34</v>
      </c>
      <c r="C12" s="91">
        <v>-0.22365042497714194</v>
      </c>
    </row>
    <row r="13" spans="1:8" x14ac:dyDescent="0.25">
      <c r="A13" s="251"/>
      <c r="B13" s="92" t="s">
        <v>35</v>
      </c>
      <c r="C13" s="92">
        <v>-7.7269267055326218E-2</v>
      </c>
    </row>
    <row r="14" spans="1:8" x14ac:dyDescent="0.25">
      <c r="A14" s="251"/>
      <c r="B14" s="91" t="s">
        <v>36</v>
      </c>
      <c r="C14" s="91">
        <v>-1.0171736614596028E-2</v>
      </c>
    </row>
    <row r="15" spans="1:8" x14ac:dyDescent="0.25">
      <c r="A15" s="251"/>
      <c r="B15" s="92" t="s">
        <v>37</v>
      </c>
      <c r="C15" s="92">
        <v>4.5016599780834499E-2</v>
      </c>
    </row>
    <row r="16" spans="1:8" x14ac:dyDescent="0.25">
      <c r="A16" s="251"/>
      <c r="B16" s="91" t="s">
        <v>38</v>
      </c>
      <c r="C16" s="91">
        <v>2.8304137803586871E-2</v>
      </c>
    </row>
    <row r="17" spans="1:3" x14ac:dyDescent="0.25">
      <c r="A17" s="251"/>
      <c r="B17" s="92" t="s">
        <v>39</v>
      </c>
      <c r="C17" s="92">
        <v>-1.5160671664322667E-3</v>
      </c>
    </row>
    <row r="18" spans="1:3" x14ac:dyDescent="0.25">
      <c r="A18" s="256">
        <v>2012</v>
      </c>
      <c r="B18" s="99" t="s">
        <v>28</v>
      </c>
      <c r="C18" s="99">
        <v>7.9603862413823112E-2</v>
      </c>
    </row>
    <row r="19" spans="1:3" x14ac:dyDescent="0.25">
      <c r="A19" s="257"/>
      <c r="B19" s="100" t="s">
        <v>29</v>
      </c>
      <c r="C19" s="100">
        <v>2.4403320276975782E-2</v>
      </c>
    </row>
    <row r="20" spans="1:3" x14ac:dyDescent="0.25">
      <c r="A20" s="257"/>
      <c r="B20" s="101" t="s">
        <v>30</v>
      </c>
      <c r="C20" s="101">
        <v>4.3887189072681299E-2</v>
      </c>
    </row>
    <row r="21" spans="1:3" x14ac:dyDescent="0.25">
      <c r="A21" s="257"/>
      <c r="B21" s="100" t="s">
        <v>31</v>
      </c>
      <c r="C21" s="100">
        <v>-1.4251114933889864E-2</v>
      </c>
    </row>
    <row r="22" spans="1:3" x14ac:dyDescent="0.25">
      <c r="A22" s="257"/>
      <c r="B22" s="101" t="s">
        <v>32</v>
      </c>
      <c r="C22" s="101">
        <v>-8.6688527052922293E-2</v>
      </c>
    </row>
    <row r="23" spans="1:3" x14ac:dyDescent="0.25">
      <c r="A23" s="257"/>
      <c r="B23" s="100" t="s">
        <v>33</v>
      </c>
      <c r="C23" s="100">
        <v>-7.6878434758428482E-2</v>
      </c>
    </row>
    <row r="24" spans="1:3" x14ac:dyDescent="0.25">
      <c r="A24" s="257"/>
      <c r="B24" s="101" t="s">
        <v>34</v>
      </c>
      <c r="C24" s="101">
        <v>0.13906867363427655</v>
      </c>
    </row>
    <row r="25" spans="1:3" x14ac:dyDescent="0.25">
      <c r="A25" s="257"/>
      <c r="B25" s="100" t="s">
        <v>35</v>
      </c>
      <c r="C25" s="100">
        <v>-5.1123667797724481E-3</v>
      </c>
    </row>
    <row r="26" spans="1:3" x14ac:dyDescent="0.25">
      <c r="A26" s="257"/>
      <c r="B26" s="101" t="s">
        <v>36</v>
      </c>
      <c r="C26" s="101">
        <v>-8.8609231015759793E-2</v>
      </c>
    </row>
    <row r="27" spans="1:3" x14ac:dyDescent="0.25">
      <c r="A27" s="257"/>
      <c r="B27" s="100" t="s">
        <v>37</v>
      </c>
      <c r="C27" s="100">
        <v>-2.8810727985553175E-2</v>
      </c>
    </row>
    <row r="28" spans="1:3" x14ac:dyDescent="0.25">
      <c r="A28" s="257"/>
      <c r="B28" s="101" t="s">
        <v>38</v>
      </c>
      <c r="C28" s="101">
        <v>7.769272823775264E-2</v>
      </c>
    </row>
    <row r="29" spans="1:3" x14ac:dyDescent="0.25">
      <c r="A29" s="257"/>
      <c r="B29" s="100" t="s">
        <v>39</v>
      </c>
      <c r="C29" s="100">
        <v>0.15247900410961091</v>
      </c>
    </row>
    <row r="30" spans="1:3" x14ac:dyDescent="0.25">
      <c r="A30" s="258">
        <v>2013</v>
      </c>
      <c r="B30" s="99" t="s">
        <v>28</v>
      </c>
      <c r="C30" s="99">
        <v>2.8845882330606587E-2</v>
      </c>
    </row>
    <row r="31" spans="1:3" x14ac:dyDescent="0.25">
      <c r="A31" s="259"/>
      <c r="B31" s="100" t="s">
        <v>29</v>
      </c>
      <c r="C31" s="100">
        <v>-2.0029639973252578E-2</v>
      </c>
    </row>
    <row r="32" spans="1:3" x14ac:dyDescent="0.25">
      <c r="A32" s="259"/>
      <c r="B32" s="101" t="s">
        <v>30</v>
      </c>
      <c r="C32" s="101">
        <v>0.13065490774922184</v>
      </c>
    </row>
    <row r="33" spans="1:3" x14ac:dyDescent="0.25">
      <c r="A33" s="259"/>
      <c r="B33" s="100" t="s">
        <v>31</v>
      </c>
      <c r="C33" s="100">
        <v>-5.3923609099175707E-2</v>
      </c>
    </row>
    <row r="34" spans="1:3" x14ac:dyDescent="0.25">
      <c r="A34" s="259"/>
      <c r="B34" s="101" t="s">
        <v>32</v>
      </c>
      <c r="C34" s="101">
        <v>6.6528043349496579E-2</v>
      </c>
    </row>
    <row r="35" spans="1:3" x14ac:dyDescent="0.25">
      <c r="A35" s="259"/>
      <c r="B35" s="100" t="s">
        <v>33</v>
      </c>
      <c r="C35" s="100">
        <v>0.12920837927830542</v>
      </c>
    </row>
    <row r="36" spans="1:3" x14ac:dyDescent="0.25">
      <c r="A36" s="259"/>
      <c r="B36" s="101" t="s">
        <v>34</v>
      </c>
      <c r="C36" s="101">
        <v>0.21835377240867415</v>
      </c>
    </row>
    <row r="37" spans="1:3" x14ac:dyDescent="0.25">
      <c r="A37" s="259"/>
      <c r="B37" s="100" t="s">
        <v>35</v>
      </c>
      <c r="C37" s="100">
        <v>0.22631452967804422</v>
      </c>
    </row>
    <row r="38" spans="1:3" x14ac:dyDescent="0.25">
      <c r="A38" s="259"/>
      <c r="B38" s="101" t="s">
        <v>36</v>
      </c>
      <c r="C38" s="101">
        <v>0.11019824485642381</v>
      </c>
    </row>
    <row r="39" spans="1:3" x14ac:dyDescent="0.25">
      <c r="A39" s="259"/>
      <c r="B39" s="100" t="s">
        <v>37</v>
      </c>
      <c r="C39" s="100">
        <v>7.2598796202721472E-2</v>
      </c>
    </row>
    <row r="40" spans="1:3" x14ac:dyDescent="0.25">
      <c r="A40" s="259"/>
      <c r="B40" s="101" t="s">
        <v>38</v>
      </c>
      <c r="C40" s="101">
        <v>-0.18100852592861261</v>
      </c>
    </row>
    <row r="41" spans="1:3" x14ac:dyDescent="0.25">
      <c r="A41" s="259"/>
      <c r="B41" s="100" t="s">
        <v>39</v>
      </c>
      <c r="C41" s="100">
        <v>-0.14006706841496319</v>
      </c>
    </row>
    <row r="42" spans="1:3" x14ac:dyDescent="0.25">
      <c r="A42" s="2"/>
      <c r="B42" s="22"/>
      <c r="C42" s="22"/>
    </row>
  </sheetData>
  <mergeCells count="5">
    <mergeCell ref="A18:A29"/>
    <mergeCell ref="A30:A41"/>
    <mergeCell ref="A4:C4"/>
    <mergeCell ref="A3:C3"/>
    <mergeCell ref="A6:A17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7"/>
  <dimension ref="A1:H25"/>
  <sheetViews>
    <sheetView showGridLines="0" workbookViewId="0">
      <selection activeCell="B6" sqref="B6:L10"/>
    </sheetView>
  </sheetViews>
  <sheetFormatPr defaultRowHeight="15" x14ac:dyDescent="0.25"/>
  <cols>
    <col min="1" max="1" width="21.5703125" bestFit="1" customWidth="1"/>
    <col min="2" max="2" width="16" customWidth="1"/>
  </cols>
  <sheetData>
    <row r="1" spans="1:8" x14ac:dyDescent="0.25">
      <c r="C1" s="94"/>
      <c r="D1" s="94"/>
      <c r="E1" s="94"/>
      <c r="F1" s="94"/>
      <c r="G1" s="94" t="s">
        <v>587</v>
      </c>
      <c r="H1" s="94" t="s">
        <v>445</v>
      </c>
    </row>
    <row r="3" spans="1:8" x14ac:dyDescent="0.25">
      <c r="A3" s="248" t="str">
        <f>"Tabela Referente à "&amp;G1</f>
        <v>Tabela Referente à Figura 7.4</v>
      </c>
      <c r="B3" s="248"/>
      <c r="C3" s="248"/>
      <c r="D3" s="248"/>
    </row>
    <row r="4" spans="1:8" ht="32.25" customHeight="1" x14ac:dyDescent="0.25">
      <c r="A4" s="249" t="str">
        <f>H1</f>
        <v>Distribuição percentual de assentos comercializados por intervalo de tarifa doméstica real</v>
      </c>
      <c r="B4" s="249"/>
      <c r="C4" s="249"/>
      <c r="D4" s="249"/>
    </row>
    <row r="5" spans="1:8" x14ac:dyDescent="0.25">
      <c r="A5" s="2" t="s">
        <v>411</v>
      </c>
      <c r="B5" s="22">
        <v>2013</v>
      </c>
      <c r="C5" s="2">
        <v>2012</v>
      </c>
      <c r="D5" s="22">
        <v>2004</v>
      </c>
    </row>
    <row r="6" spans="1:8" x14ac:dyDescent="0.25">
      <c r="A6" s="18" t="s">
        <v>412</v>
      </c>
      <c r="B6" s="91">
        <v>9.8147519813569742E-2</v>
      </c>
      <c r="C6" s="91">
        <v>0.11685306629550092</v>
      </c>
      <c r="D6" s="91">
        <v>1.0875840610202844E-2</v>
      </c>
    </row>
    <row r="7" spans="1:8" x14ac:dyDescent="0.25">
      <c r="A7" s="19" t="s">
        <v>413</v>
      </c>
      <c r="B7" s="92">
        <v>0.29581756037530926</v>
      </c>
      <c r="C7" s="92">
        <v>0.2939744427722451</v>
      </c>
      <c r="D7" s="92">
        <v>3.489541238766241E-2</v>
      </c>
    </row>
    <row r="8" spans="1:8" x14ac:dyDescent="0.25">
      <c r="A8" s="18" t="s">
        <v>414</v>
      </c>
      <c r="B8" s="91">
        <v>0.19498686860460854</v>
      </c>
      <c r="C8" s="91">
        <v>0.21381919839153302</v>
      </c>
      <c r="D8" s="91">
        <v>9.7817090138011598E-2</v>
      </c>
    </row>
    <row r="9" spans="1:8" x14ac:dyDescent="0.25">
      <c r="A9" s="19" t="s">
        <v>415</v>
      </c>
      <c r="B9" s="92">
        <v>0.13767138715467583</v>
      </c>
      <c r="C9" s="92">
        <v>0.12981679257894449</v>
      </c>
      <c r="D9" s="92">
        <v>0.1186668037485395</v>
      </c>
    </row>
    <row r="10" spans="1:8" x14ac:dyDescent="0.25">
      <c r="A10" s="18" t="s">
        <v>416</v>
      </c>
      <c r="B10" s="91">
        <v>8.9711881968188384E-2</v>
      </c>
      <c r="C10" s="91">
        <v>8.1482050377111731E-2</v>
      </c>
      <c r="D10" s="91">
        <v>0.12002785379202502</v>
      </c>
    </row>
    <row r="11" spans="1:8" x14ac:dyDescent="0.25">
      <c r="A11" s="19" t="s">
        <v>417</v>
      </c>
      <c r="B11" s="92">
        <v>5.9521310621260433E-2</v>
      </c>
      <c r="C11" s="92">
        <v>5.2382486302379787E-2</v>
      </c>
      <c r="D11" s="92">
        <v>0.18983219915928001</v>
      </c>
    </row>
    <row r="12" spans="1:8" x14ac:dyDescent="0.25">
      <c r="A12" s="18" t="s">
        <v>418</v>
      </c>
      <c r="B12" s="91">
        <v>3.9295142591717805E-2</v>
      </c>
      <c r="C12" s="91">
        <v>3.519704917811723E-2</v>
      </c>
      <c r="D12" s="91">
        <v>9.2696423316144111E-2</v>
      </c>
    </row>
    <row r="13" spans="1:8" x14ac:dyDescent="0.25">
      <c r="A13" s="19" t="s">
        <v>419</v>
      </c>
      <c r="B13" s="92">
        <v>2.6562285660643857E-2</v>
      </c>
      <c r="C13" s="92">
        <v>2.3586076472673176E-2</v>
      </c>
      <c r="D13" s="92">
        <v>9.4994718046929216E-2</v>
      </c>
    </row>
    <row r="14" spans="1:8" x14ac:dyDescent="0.25">
      <c r="A14" s="18" t="s">
        <v>420</v>
      </c>
      <c r="B14" s="91">
        <v>1.8191613332315667E-2</v>
      </c>
      <c r="C14" s="91">
        <v>1.64250157253156E-2</v>
      </c>
      <c r="D14" s="91">
        <v>8.2608140027760457E-2</v>
      </c>
    </row>
    <row r="15" spans="1:8" x14ac:dyDescent="0.25">
      <c r="A15" s="19" t="s">
        <v>421</v>
      </c>
      <c r="B15" s="92">
        <v>1.2306429427718568E-2</v>
      </c>
      <c r="C15" s="92">
        <v>1.1504882479766341E-2</v>
      </c>
      <c r="D15" s="92">
        <v>3.8203702198873771E-2</v>
      </c>
    </row>
    <row r="16" spans="1:8" x14ac:dyDescent="0.25">
      <c r="A16" s="18" t="s">
        <v>422</v>
      </c>
      <c r="B16" s="91">
        <v>7.705525380653242E-3</v>
      </c>
      <c r="C16" s="91">
        <v>7.8279135944746437E-3</v>
      </c>
      <c r="D16" s="91">
        <v>2.7414681633298486E-2</v>
      </c>
    </row>
    <row r="17" spans="1:4" x14ac:dyDescent="0.25">
      <c r="A17" s="19" t="s">
        <v>423</v>
      </c>
      <c r="B17" s="92">
        <v>5.3213101253698014E-3</v>
      </c>
      <c r="C17" s="92">
        <v>4.8608469530452758E-3</v>
      </c>
      <c r="D17" s="92">
        <v>1.5786766676037282E-2</v>
      </c>
    </row>
    <row r="18" spans="1:4" x14ac:dyDescent="0.25">
      <c r="A18" s="18" t="s">
        <v>424</v>
      </c>
      <c r="B18" s="91">
        <v>3.8982962139653527E-3</v>
      </c>
      <c r="C18" s="91">
        <v>3.3106951822987644E-3</v>
      </c>
      <c r="D18" s="91">
        <v>1.7246372912475511E-2</v>
      </c>
    </row>
    <row r="19" spans="1:4" x14ac:dyDescent="0.25">
      <c r="A19" s="19" t="s">
        <v>425</v>
      </c>
      <c r="B19" s="92">
        <v>4.002836878832833E-3</v>
      </c>
      <c r="C19" s="92">
        <v>2.461285372819472E-3</v>
      </c>
      <c r="D19" s="92">
        <v>1.5761647200674685E-2</v>
      </c>
    </row>
    <row r="20" spans="1:4" x14ac:dyDescent="0.25">
      <c r="A20" s="18" t="s">
        <v>426</v>
      </c>
      <c r="B20" s="91">
        <v>1.8106158690653447E-3</v>
      </c>
      <c r="C20" s="91">
        <v>1.6561437101302878E-3</v>
      </c>
      <c r="D20" s="91">
        <v>9.7894576169936139E-3</v>
      </c>
    </row>
    <row r="21" spans="1:4" x14ac:dyDescent="0.25">
      <c r="A21" s="19" t="s">
        <v>427</v>
      </c>
      <c r="B21" s="92">
        <v>5.0494159821053456E-3</v>
      </c>
      <c r="C21" s="92">
        <v>4.8420546136441469E-3</v>
      </c>
      <c r="D21" s="92">
        <v>3.3382890535091497E-2</v>
      </c>
    </row>
    <row r="22" spans="1:4" x14ac:dyDescent="0.25">
      <c r="A22" s="2"/>
      <c r="B22" s="22"/>
      <c r="C22" s="2"/>
      <c r="D22" s="22"/>
    </row>
    <row r="25" spans="1:4" x14ac:dyDescent="0.25">
      <c r="C25" s="98"/>
    </row>
  </sheetData>
  <mergeCells count="2">
    <mergeCell ref="A4:D4"/>
    <mergeCell ref="A3:D3"/>
  </mergeCells>
  <pageMargins left="0.511811024" right="0.511811024" top="0.78740157499999996" bottom="0.78740157499999996" header="0.31496062000000002" footer="0.31496062000000002"/>
  <drawing r:id="rId1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8"/>
  <dimension ref="A1:H18"/>
  <sheetViews>
    <sheetView showGridLines="0" workbookViewId="0">
      <selection activeCell="B6" sqref="B6:L10"/>
    </sheetView>
  </sheetViews>
  <sheetFormatPr defaultRowHeight="15" x14ac:dyDescent="0.25"/>
  <cols>
    <col min="1" max="1" width="22.5703125" customWidth="1"/>
    <col min="2" max="2" width="27.140625" bestFit="1" customWidth="1"/>
  </cols>
  <sheetData>
    <row r="1" spans="1:8" x14ac:dyDescent="0.25">
      <c r="C1" s="94"/>
      <c r="D1" s="94"/>
      <c r="E1" s="94"/>
      <c r="F1" s="94"/>
      <c r="G1" s="94" t="s">
        <v>588</v>
      </c>
      <c r="H1" s="94" t="s">
        <v>1372</v>
      </c>
    </row>
    <row r="3" spans="1:8" x14ac:dyDescent="0.25">
      <c r="A3" s="248" t="str">
        <f>"Tabela Referente à "&amp;G1</f>
        <v>Tabela Referente à Figura 7.5</v>
      </c>
      <c r="B3" s="248"/>
    </row>
    <row r="4" spans="1:8" ht="30" customHeight="1" x14ac:dyDescent="0.25">
      <c r="A4" s="249" t="str">
        <f>H1</f>
        <v>Evolução do yield tarifa aérea médio doméstico real, 2004 a 2013</v>
      </c>
      <c r="B4" s="249"/>
    </row>
    <row r="5" spans="1:8" x14ac:dyDescent="0.25">
      <c r="A5" s="2" t="s">
        <v>25</v>
      </c>
      <c r="B5" s="22" t="s">
        <v>428</v>
      </c>
    </row>
    <row r="6" spans="1:8" x14ac:dyDescent="0.25">
      <c r="A6" s="18" t="s">
        <v>410</v>
      </c>
      <c r="B6" s="102">
        <v>0.90098627582389224</v>
      </c>
    </row>
    <row r="7" spans="1:8" x14ac:dyDescent="0.25">
      <c r="A7" s="19" t="s">
        <v>58</v>
      </c>
      <c r="B7" s="103">
        <v>0.99059360062282642</v>
      </c>
    </row>
    <row r="8" spans="1:8" x14ac:dyDescent="0.25">
      <c r="A8" s="18" t="s">
        <v>59</v>
      </c>
      <c r="B8" s="102">
        <v>0.93331535535292365</v>
      </c>
    </row>
    <row r="9" spans="1:8" x14ac:dyDescent="0.25">
      <c r="A9" s="19" t="s">
        <v>60</v>
      </c>
      <c r="B9" s="103">
        <v>0.92306529102152557</v>
      </c>
    </row>
    <row r="10" spans="1:8" x14ac:dyDescent="0.25">
      <c r="A10" s="18" t="s">
        <v>61</v>
      </c>
      <c r="B10" s="102">
        <v>0.84271966455131886</v>
      </c>
    </row>
    <row r="11" spans="1:8" x14ac:dyDescent="0.25">
      <c r="A11" s="19" t="s">
        <v>62</v>
      </c>
      <c r="B11" s="103">
        <v>0.60959094204157172</v>
      </c>
    </row>
    <row r="12" spans="1:8" x14ac:dyDescent="0.25">
      <c r="A12" s="18" t="s">
        <v>63</v>
      </c>
      <c r="B12" s="102">
        <v>0.83145025371516679</v>
      </c>
    </row>
    <row r="13" spans="1:8" x14ac:dyDescent="0.25">
      <c r="A13" s="19" t="s">
        <v>64</v>
      </c>
      <c r="B13" s="103">
        <v>0.60204014376348636</v>
      </c>
    </row>
    <row r="14" spans="1:8" x14ac:dyDescent="0.25">
      <c r="A14" s="18" t="s">
        <v>65</v>
      </c>
      <c r="B14" s="102">
        <v>0.43665204272948466</v>
      </c>
    </row>
    <row r="15" spans="1:8" x14ac:dyDescent="0.25">
      <c r="A15" s="19" t="s">
        <v>3</v>
      </c>
      <c r="B15" s="103">
        <v>0.39162744390188431</v>
      </c>
    </row>
    <row r="16" spans="1:8" x14ac:dyDescent="0.25">
      <c r="A16" s="18" t="s">
        <v>4</v>
      </c>
      <c r="B16" s="102">
        <v>0.39300004958602835</v>
      </c>
    </row>
    <row r="17" spans="1:2" x14ac:dyDescent="0.25">
      <c r="A17" s="19">
        <v>2013</v>
      </c>
      <c r="B17" s="103">
        <v>0.39715152460934811</v>
      </c>
    </row>
    <row r="18" spans="1:2" x14ac:dyDescent="0.25">
      <c r="A18" s="2"/>
      <c r="B18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7"/>
  <dimension ref="A1:H17"/>
  <sheetViews>
    <sheetView showGridLines="0" workbookViewId="0">
      <selection activeCell="B6" sqref="B6:L10"/>
    </sheetView>
  </sheetViews>
  <sheetFormatPr defaultRowHeight="15" x14ac:dyDescent="0.25"/>
  <cols>
    <col min="1" max="1" width="12.42578125" customWidth="1"/>
    <col min="2" max="2" width="40.85546875" bestFit="1" customWidth="1"/>
  </cols>
  <sheetData>
    <row r="1" spans="1:8" x14ac:dyDescent="0.25">
      <c r="C1" s="94"/>
      <c r="D1" s="94"/>
      <c r="E1" s="94"/>
      <c r="F1" s="94"/>
      <c r="G1" s="94" t="s">
        <v>589</v>
      </c>
      <c r="H1" s="94" t="s">
        <v>1373</v>
      </c>
    </row>
    <row r="3" spans="1:8" x14ac:dyDescent="0.25">
      <c r="A3" s="248" t="str">
        <f>"Tabela Referente à "&amp;G1</f>
        <v>Tabela Referente à Figura 7.6</v>
      </c>
      <c r="B3" s="248"/>
    </row>
    <row r="4" spans="1:8" ht="31.5" customHeight="1" x14ac:dyDescent="0.25">
      <c r="A4" s="249" t="str">
        <f>H1</f>
        <v>Variação do yield tarifa aérea médio doméstico real com relação ao ano anterior, 2004 a 2013</v>
      </c>
      <c r="B4" s="249"/>
    </row>
    <row r="5" spans="1:8" x14ac:dyDescent="0.25">
      <c r="A5" s="2" t="s">
        <v>25</v>
      </c>
      <c r="B5" s="22" t="s">
        <v>893</v>
      </c>
    </row>
    <row r="6" spans="1:8" x14ac:dyDescent="0.25">
      <c r="A6" s="18" t="s">
        <v>58</v>
      </c>
      <c r="B6" s="91">
        <v>9.9454705585825032E-2</v>
      </c>
    </row>
    <row r="7" spans="1:8" x14ac:dyDescent="0.25">
      <c r="A7" s="19" t="s">
        <v>59</v>
      </c>
      <c r="B7" s="92">
        <v>-5.782214344398106E-2</v>
      </c>
    </row>
    <row r="8" spans="1:8" x14ac:dyDescent="0.25">
      <c r="A8" s="18" t="s">
        <v>60</v>
      </c>
      <c r="B8" s="91">
        <v>-1.0982423328417368E-2</v>
      </c>
    </row>
    <row r="9" spans="1:8" x14ac:dyDescent="0.25">
      <c r="A9" s="19" t="s">
        <v>61</v>
      </c>
      <c r="B9" s="92">
        <v>-8.704219219562559E-2</v>
      </c>
    </row>
    <row r="10" spans="1:8" x14ac:dyDescent="0.25">
      <c r="A10" s="18" t="s">
        <v>62</v>
      </c>
      <c r="B10" s="91">
        <v>-0.27663852205688078</v>
      </c>
    </row>
    <row r="11" spans="1:8" x14ac:dyDescent="0.25">
      <c r="A11" s="19" t="s">
        <v>63</v>
      </c>
      <c r="B11" s="92">
        <v>0.36394784825799653</v>
      </c>
    </row>
    <row r="12" spans="1:8" x14ac:dyDescent="0.25">
      <c r="A12" s="18" t="s">
        <v>64</v>
      </c>
      <c r="B12" s="91">
        <v>-0.27591561723218905</v>
      </c>
    </row>
    <row r="13" spans="1:8" x14ac:dyDescent="0.25">
      <c r="A13" s="19" t="s">
        <v>65</v>
      </c>
      <c r="B13" s="92">
        <v>-0.27471274589784667</v>
      </c>
    </row>
    <row r="14" spans="1:8" x14ac:dyDescent="0.25">
      <c r="A14" s="18" t="s">
        <v>3</v>
      </c>
      <c r="B14" s="91">
        <v>-0.1031132215623094</v>
      </c>
    </row>
    <row r="15" spans="1:8" x14ac:dyDescent="0.25">
      <c r="A15" s="19" t="s">
        <v>4</v>
      </c>
      <c r="B15" s="92">
        <v>3.5048761406208939E-3</v>
      </c>
    </row>
    <row r="16" spans="1:8" x14ac:dyDescent="0.25">
      <c r="A16" s="18">
        <v>2013</v>
      </c>
      <c r="B16" s="91">
        <v>1.056354834482276E-2</v>
      </c>
    </row>
    <row r="17" spans="1:2" x14ac:dyDescent="0.25">
      <c r="A17" s="2"/>
      <c r="B17" s="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68"/>
  <dimension ref="A1:H42"/>
  <sheetViews>
    <sheetView showGridLines="0" workbookViewId="0">
      <selection activeCell="B6" sqref="B6:L10"/>
    </sheetView>
  </sheetViews>
  <sheetFormatPr defaultRowHeight="15" x14ac:dyDescent="0.25"/>
  <cols>
    <col min="1" max="1" width="9.42578125" customWidth="1"/>
    <col min="3" max="3" width="35.5703125" bestFit="1" customWidth="1"/>
  </cols>
  <sheetData>
    <row r="1" spans="1:8" x14ac:dyDescent="0.25">
      <c r="C1" s="94"/>
      <c r="D1" s="94"/>
      <c r="E1" s="94"/>
      <c r="F1" s="94"/>
      <c r="G1" s="94" t="s">
        <v>590</v>
      </c>
      <c r="H1" s="94" t="s">
        <v>1374</v>
      </c>
    </row>
    <row r="3" spans="1:8" x14ac:dyDescent="0.25">
      <c r="A3" s="248" t="str">
        <f>"Tabela Referente à "&amp;G1</f>
        <v>Tabela Referente à Figura 7.7</v>
      </c>
      <c r="B3" s="248"/>
      <c r="C3" s="248"/>
    </row>
    <row r="4" spans="1:8" ht="30" customHeight="1" x14ac:dyDescent="0.25">
      <c r="A4" s="249" t="str">
        <f>H1</f>
        <v>Variação do yield tarifa aérea médio doméstico real com relação ao mesmo mês do ano anterior, 2011 a 2013</v>
      </c>
      <c r="B4" s="249"/>
      <c r="C4" s="249"/>
    </row>
    <row r="5" spans="1:8" x14ac:dyDescent="0.25">
      <c r="A5" s="2" t="s">
        <v>25</v>
      </c>
      <c r="B5" s="22" t="s">
        <v>40</v>
      </c>
      <c r="C5" s="22" t="s">
        <v>694</v>
      </c>
    </row>
    <row r="6" spans="1:8" x14ac:dyDescent="0.25">
      <c r="A6" s="251">
        <v>2011</v>
      </c>
      <c r="B6" s="91" t="s">
        <v>28</v>
      </c>
      <c r="C6" s="91">
        <v>-0.27673064865877617</v>
      </c>
    </row>
    <row r="7" spans="1:8" x14ac:dyDescent="0.25">
      <c r="A7" s="251"/>
      <c r="B7" s="92" t="s">
        <v>29</v>
      </c>
      <c r="C7" s="92">
        <v>-7.9236273961492798E-2</v>
      </c>
    </row>
    <row r="8" spans="1:8" x14ac:dyDescent="0.25">
      <c r="A8" s="251"/>
      <c r="B8" s="91" t="s">
        <v>30</v>
      </c>
      <c r="C8" s="91">
        <v>-0.31950664344585278</v>
      </c>
    </row>
    <row r="9" spans="1:8" x14ac:dyDescent="0.25">
      <c r="A9" s="251"/>
      <c r="B9" s="92" t="s">
        <v>31</v>
      </c>
      <c r="C9" s="92">
        <v>-0.22393611740075658</v>
      </c>
    </row>
    <row r="10" spans="1:8" x14ac:dyDescent="0.25">
      <c r="A10" s="251"/>
      <c r="B10" s="91" t="s">
        <v>32</v>
      </c>
      <c r="C10" s="91">
        <v>-0.2204373211959626</v>
      </c>
    </row>
    <row r="11" spans="1:8" x14ac:dyDescent="0.25">
      <c r="A11" s="251"/>
      <c r="B11" s="92" t="s">
        <v>33</v>
      </c>
      <c r="C11" s="92">
        <v>-0.14553137986305398</v>
      </c>
    </row>
    <row r="12" spans="1:8" x14ac:dyDescent="0.25">
      <c r="A12" s="251"/>
      <c r="B12" s="91" t="s">
        <v>34</v>
      </c>
      <c r="C12" s="91">
        <v>-0.23620432270542088</v>
      </c>
    </row>
    <row r="13" spans="1:8" x14ac:dyDescent="0.25">
      <c r="A13" s="251"/>
      <c r="B13" s="92" t="s">
        <v>35</v>
      </c>
      <c r="C13" s="92">
        <v>-8.3709382606107163E-2</v>
      </c>
    </row>
    <row r="14" spans="1:8" x14ac:dyDescent="0.25">
      <c r="A14" s="251"/>
      <c r="B14" s="91" t="s">
        <v>36</v>
      </c>
      <c r="C14" s="91">
        <v>5.0528885066667417E-3</v>
      </c>
    </row>
    <row r="15" spans="1:8" x14ac:dyDescent="0.25">
      <c r="A15" s="251"/>
      <c r="B15" s="92" t="s">
        <v>37</v>
      </c>
      <c r="C15" s="92">
        <v>5.5960414691101246E-2</v>
      </c>
    </row>
    <row r="16" spans="1:8" x14ac:dyDescent="0.25">
      <c r="A16" s="251"/>
      <c r="B16" s="91" t="s">
        <v>38</v>
      </c>
      <c r="C16" s="91">
        <v>4.3496726734743918E-2</v>
      </c>
    </row>
    <row r="17" spans="1:3" x14ac:dyDescent="0.25">
      <c r="A17" s="251"/>
      <c r="B17" s="92" t="s">
        <v>39</v>
      </c>
      <c r="C17" s="92">
        <v>-3.3540016874386014E-3</v>
      </c>
    </row>
    <row r="18" spans="1:3" x14ac:dyDescent="0.25">
      <c r="A18" s="256">
        <v>2012</v>
      </c>
      <c r="B18" s="99" t="s">
        <v>28</v>
      </c>
      <c r="C18" s="99">
        <v>9.8117386249070293E-2</v>
      </c>
    </row>
    <row r="19" spans="1:3" x14ac:dyDescent="0.25">
      <c r="A19" s="257"/>
      <c r="B19" s="100" t="s">
        <v>29</v>
      </c>
      <c r="C19" s="100">
        <v>3.1748455937744779E-2</v>
      </c>
    </row>
    <row r="20" spans="1:3" x14ac:dyDescent="0.25">
      <c r="A20" s="257"/>
      <c r="B20" s="101" t="s">
        <v>30</v>
      </c>
      <c r="C20" s="101">
        <v>4.1039220519791364E-2</v>
      </c>
    </row>
    <row r="21" spans="1:3" x14ac:dyDescent="0.25">
      <c r="A21" s="257"/>
      <c r="B21" s="100" t="s">
        <v>31</v>
      </c>
      <c r="C21" s="100">
        <v>-3.5192411547924851E-2</v>
      </c>
    </row>
    <row r="22" spans="1:3" x14ac:dyDescent="0.25">
      <c r="A22" s="257"/>
      <c r="B22" s="101" t="s">
        <v>32</v>
      </c>
      <c r="C22" s="101">
        <v>-0.10856586811767756</v>
      </c>
    </row>
    <row r="23" spans="1:3" x14ac:dyDescent="0.25">
      <c r="A23" s="257"/>
      <c r="B23" s="100" t="s">
        <v>33</v>
      </c>
      <c r="C23" s="100">
        <v>-0.10325641355156524</v>
      </c>
    </row>
    <row r="24" spans="1:3" x14ac:dyDescent="0.25">
      <c r="A24" s="257"/>
      <c r="B24" s="101" t="s">
        <v>34</v>
      </c>
      <c r="C24" s="101">
        <v>0.14120570174498748</v>
      </c>
    </row>
    <row r="25" spans="1:3" x14ac:dyDescent="0.25">
      <c r="A25" s="257"/>
      <c r="B25" s="100" t="s">
        <v>35</v>
      </c>
      <c r="C25" s="100">
        <v>-1.0286871990648372E-2</v>
      </c>
    </row>
    <row r="26" spans="1:3" x14ac:dyDescent="0.25">
      <c r="A26" s="257"/>
      <c r="B26" s="101" t="s">
        <v>36</v>
      </c>
      <c r="C26" s="101">
        <v>-8.488677791562127E-2</v>
      </c>
    </row>
    <row r="27" spans="1:3" x14ac:dyDescent="0.25">
      <c r="A27" s="257"/>
      <c r="B27" s="100" t="s">
        <v>37</v>
      </c>
      <c r="C27" s="100">
        <v>-2.5908913542274981E-2</v>
      </c>
    </row>
    <row r="28" spans="1:3" x14ac:dyDescent="0.25">
      <c r="A28" s="257"/>
      <c r="B28" s="101" t="s">
        <v>38</v>
      </c>
      <c r="C28" s="101">
        <v>6.3746587047009973E-2</v>
      </c>
    </row>
    <row r="29" spans="1:3" x14ac:dyDescent="0.25">
      <c r="A29" s="257"/>
      <c r="B29" s="100" t="s">
        <v>39</v>
      </c>
      <c r="C29" s="100">
        <v>0.1573000049501565</v>
      </c>
    </row>
    <row r="30" spans="1:3" x14ac:dyDescent="0.25">
      <c r="A30" s="258">
        <v>2013</v>
      </c>
      <c r="B30" s="99" t="s">
        <v>28</v>
      </c>
      <c r="C30" s="99">
        <v>1.3761229567797795E-2</v>
      </c>
    </row>
    <row r="31" spans="1:3" x14ac:dyDescent="0.25">
      <c r="A31" s="259"/>
      <c r="B31" s="100" t="s">
        <v>29</v>
      </c>
      <c r="C31" s="100">
        <v>-6.9359056230576366E-2</v>
      </c>
    </row>
    <row r="32" spans="1:3" x14ac:dyDescent="0.25">
      <c r="A32" s="259"/>
      <c r="B32" s="101" t="s">
        <v>30</v>
      </c>
      <c r="C32" s="101">
        <v>0.11419212867251005</v>
      </c>
    </row>
    <row r="33" spans="1:3" x14ac:dyDescent="0.25">
      <c r="A33" s="259"/>
      <c r="B33" s="100" t="s">
        <v>31</v>
      </c>
      <c r="C33" s="100">
        <v>-8.3553029882768581E-2</v>
      </c>
    </row>
    <row r="34" spans="1:3" x14ac:dyDescent="0.25">
      <c r="A34" s="259"/>
      <c r="B34" s="101" t="s">
        <v>32</v>
      </c>
      <c r="C34" s="101">
        <v>3.1741911630926323E-2</v>
      </c>
    </row>
    <row r="35" spans="1:3" x14ac:dyDescent="0.25">
      <c r="A35" s="259"/>
      <c r="B35" s="100" t="s">
        <v>33</v>
      </c>
      <c r="C35" s="100">
        <v>0.12503778457942927</v>
      </c>
    </row>
    <row r="36" spans="1:3" x14ac:dyDescent="0.25">
      <c r="A36" s="259"/>
      <c r="B36" s="101" t="s">
        <v>34</v>
      </c>
      <c r="C36" s="101">
        <v>0.19474034528007667</v>
      </c>
    </row>
    <row r="37" spans="1:3" x14ac:dyDescent="0.25">
      <c r="A37" s="259"/>
      <c r="B37" s="100" t="s">
        <v>35</v>
      </c>
      <c r="C37" s="100">
        <v>0.19106773431081181</v>
      </c>
    </row>
    <row r="38" spans="1:3" x14ac:dyDescent="0.25">
      <c r="A38" s="259"/>
      <c r="B38" s="101" t="s">
        <v>36</v>
      </c>
      <c r="C38" s="101">
        <v>4.8508367979287925E-2</v>
      </c>
    </row>
    <row r="39" spans="1:3" x14ac:dyDescent="0.25">
      <c r="A39" s="259"/>
      <c r="B39" s="100" t="s">
        <v>37</v>
      </c>
      <c r="C39" s="100">
        <v>2.2511999905859392E-2</v>
      </c>
    </row>
    <row r="40" spans="1:3" x14ac:dyDescent="0.25">
      <c r="A40" s="259"/>
      <c r="B40" s="101" t="s">
        <v>38</v>
      </c>
      <c r="C40" s="101">
        <v>-0.22669922213065996</v>
      </c>
    </row>
    <row r="41" spans="1:3" x14ac:dyDescent="0.25">
      <c r="A41" s="259"/>
      <c r="B41" s="100" t="s">
        <v>39</v>
      </c>
      <c r="C41" s="100">
        <v>-0.18234501702887573</v>
      </c>
    </row>
    <row r="42" spans="1:3" x14ac:dyDescent="0.25">
      <c r="A42" s="2"/>
      <c r="B42" s="22"/>
      <c r="C42" s="22"/>
    </row>
  </sheetData>
  <mergeCells count="5">
    <mergeCell ref="A3:C3"/>
    <mergeCell ref="A4:C4"/>
    <mergeCell ref="A6:A17"/>
    <mergeCell ref="A18:A29"/>
    <mergeCell ref="A30:A41"/>
  </mergeCells>
  <pageMargins left="0.511811024" right="0.511811024" top="0.78740157499999996" bottom="0.78740157499999996" header="0.31496062000000002" footer="0.31496062000000002"/>
  <drawing r:id="rId1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39"/>
  <dimension ref="A1:H22"/>
  <sheetViews>
    <sheetView showGridLines="0" workbookViewId="0">
      <selection activeCell="B6" sqref="B6:L10"/>
    </sheetView>
  </sheetViews>
  <sheetFormatPr defaultRowHeight="15" x14ac:dyDescent="0.25"/>
  <cols>
    <col min="1" max="1" width="21.5703125" bestFit="1" customWidth="1"/>
  </cols>
  <sheetData>
    <row r="1" spans="1:8" x14ac:dyDescent="0.25">
      <c r="C1" s="94"/>
      <c r="D1" s="94"/>
      <c r="E1" s="94"/>
      <c r="F1" s="94"/>
      <c r="G1" s="94" t="s">
        <v>591</v>
      </c>
      <c r="H1" s="94" t="s">
        <v>1292</v>
      </c>
    </row>
    <row r="3" spans="1:8" x14ac:dyDescent="0.25">
      <c r="A3" s="248" t="str">
        <f>"Tabela Referente à "&amp;G1</f>
        <v>Tabela Referente à Figura 7.8</v>
      </c>
      <c r="B3" s="248"/>
      <c r="C3" s="248"/>
      <c r="D3" s="248"/>
    </row>
    <row r="4" spans="1:8" ht="28.5" customHeight="1" x14ac:dyDescent="0.25">
      <c r="A4" s="249" t="str">
        <f>H1</f>
        <v>Distribuição percentual de assentos comercializados por intervalo de yield tarifa doméstica real</v>
      </c>
      <c r="B4" s="249"/>
      <c r="C4" s="249"/>
      <c r="D4" s="249"/>
    </row>
    <row r="5" spans="1:8" x14ac:dyDescent="0.25">
      <c r="A5" s="2" t="s">
        <v>411</v>
      </c>
      <c r="B5" s="22">
        <v>2013</v>
      </c>
      <c r="C5" s="2">
        <v>2012</v>
      </c>
      <c r="D5" s="22">
        <v>2004</v>
      </c>
    </row>
    <row r="6" spans="1:8" x14ac:dyDescent="0.25">
      <c r="A6" s="18" t="s">
        <v>429</v>
      </c>
      <c r="B6" s="91">
        <v>6.4288222707020448E-2</v>
      </c>
      <c r="C6" s="91">
        <v>6.5378253917647441E-2</v>
      </c>
      <c r="D6" s="91">
        <v>8.31386002055679E-3</v>
      </c>
    </row>
    <row r="7" spans="1:8" x14ac:dyDescent="0.25">
      <c r="A7" s="19" t="s">
        <v>430</v>
      </c>
      <c r="B7" s="92">
        <v>0.25728028474732095</v>
      </c>
      <c r="C7" s="92">
        <v>0.26475723000366824</v>
      </c>
      <c r="D7" s="92">
        <v>7.6977465497096572E-3</v>
      </c>
    </row>
    <row r="8" spans="1:8" x14ac:dyDescent="0.25">
      <c r="A8" s="18" t="s">
        <v>431</v>
      </c>
      <c r="B8" s="91">
        <v>0.21451967389386262</v>
      </c>
      <c r="C8" s="91">
        <v>0.21762781193892658</v>
      </c>
      <c r="D8" s="91">
        <v>3.1435376237580276E-2</v>
      </c>
    </row>
    <row r="9" spans="1:8" x14ac:dyDescent="0.25">
      <c r="A9" s="19" t="s">
        <v>432</v>
      </c>
      <c r="B9" s="92">
        <v>0.13247627927338029</v>
      </c>
      <c r="C9" s="92">
        <v>0.14052699105769675</v>
      </c>
      <c r="D9" s="92">
        <v>3.5208307710553367E-2</v>
      </c>
    </row>
    <row r="10" spans="1:8" x14ac:dyDescent="0.25">
      <c r="A10" s="18" t="s">
        <v>433</v>
      </c>
      <c r="B10" s="91">
        <v>9.3855509501581669E-2</v>
      </c>
      <c r="C10" s="91">
        <v>8.8103381769932904E-2</v>
      </c>
      <c r="D10" s="91">
        <v>7.14327874217041E-2</v>
      </c>
    </row>
    <row r="11" spans="1:8" x14ac:dyDescent="0.25">
      <c r="A11" s="19" t="s">
        <v>434</v>
      </c>
      <c r="B11" s="92">
        <v>6.3692462006849013E-2</v>
      </c>
      <c r="C11" s="92">
        <v>6.0925786515918554E-2</v>
      </c>
      <c r="D11" s="92">
        <v>8.4062392933383703E-2</v>
      </c>
    </row>
    <row r="12" spans="1:8" x14ac:dyDescent="0.25">
      <c r="A12" s="18" t="s">
        <v>435</v>
      </c>
      <c r="B12" s="91">
        <v>4.3900275163561743E-2</v>
      </c>
      <c r="C12" s="91">
        <v>3.9750102773063255E-2</v>
      </c>
      <c r="D12" s="91">
        <v>0.10703490810939023</v>
      </c>
    </row>
    <row r="13" spans="1:8" x14ac:dyDescent="0.25">
      <c r="A13" s="19" t="s">
        <v>436</v>
      </c>
      <c r="B13" s="92">
        <v>3.1566283442513519E-2</v>
      </c>
      <c r="C13" s="92">
        <v>2.6832118930818893E-2</v>
      </c>
      <c r="D13" s="92">
        <v>0.1064104214800889</v>
      </c>
    </row>
    <row r="14" spans="1:8" x14ac:dyDescent="0.25">
      <c r="A14" s="18" t="s">
        <v>437</v>
      </c>
      <c r="B14" s="91">
        <v>2.2445317053922973E-2</v>
      </c>
      <c r="C14" s="91">
        <v>2.0302449335725205E-2</v>
      </c>
      <c r="D14" s="91">
        <v>9.2473024703288206E-2</v>
      </c>
    </row>
    <row r="15" spans="1:8" x14ac:dyDescent="0.25">
      <c r="A15" s="19" t="s">
        <v>438</v>
      </c>
      <c r="B15" s="92">
        <v>1.5992934211977217E-2</v>
      </c>
      <c r="C15" s="92">
        <v>1.4420584703983209E-2</v>
      </c>
      <c r="D15" s="92">
        <v>8.3762057348174046E-2</v>
      </c>
    </row>
    <row r="16" spans="1:8" x14ac:dyDescent="0.25">
      <c r="A16" s="18" t="s">
        <v>439</v>
      </c>
      <c r="B16" s="91">
        <v>1.1341672278912111E-2</v>
      </c>
      <c r="C16" s="91">
        <v>1.0342843626525999E-2</v>
      </c>
      <c r="D16" s="91">
        <v>7.2699399219017663E-2</v>
      </c>
    </row>
    <row r="17" spans="1:4" x14ac:dyDescent="0.25">
      <c r="A17" s="19" t="s">
        <v>440</v>
      </c>
      <c r="B17" s="92">
        <v>9.1142391900791275E-3</v>
      </c>
      <c r="C17" s="92">
        <v>8.4244131123902E-3</v>
      </c>
      <c r="D17" s="92">
        <v>6.3900994127258831E-2</v>
      </c>
    </row>
    <row r="18" spans="1:4" x14ac:dyDescent="0.25">
      <c r="A18" s="18" t="s">
        <v>441</v>
      </c>
      <c r="B18" s="91">
        <v>6.8080594375281691E-3</v>
      </c>
      <c r="C18" s="91">
        <v>6.9926176968049857E-3</v>
      </c>
      <c r="D18" s="91">
        <v>3.6437514824608414E-2</v>
      </c>
    </row>
    <row r="19" spans="1:4" x14ac:dyDescent="0.25">
      <c r="A19" s="19" t="s">
        <v>442</v>
      </c>
      <c r="B19" s="92">
        <v>5.3676701333970787E-3</v>
      </c>
      <c r="C19" s="92">
        <v>5.2592995886738244E-3</v>
      </c>
      <c r="D19" s="92">
        <v>3.701642950953607E-2</v>
      </c>
    </row>
    <row r="20" spans="1:4" x14ac:dyDescent="0.25">
      <c r="A20" s="18" t="s">
        <v>443</v>
      </c>
      <c r="B20" s="91">
        <v>4.1928321853625349E-3</v>
      </c>
      <c r="C20" s="91">
        <v>4.8631075378058721E-3</v>
      </c>
      <c r="D20" s="91">
        <v>6.4620399429856548E-2</v>
      </c>
    </row>
    <row r="21" spans="1:4" x14ac:dyDescent="0.25">
      <c r="A21" s="19" t="s">
        <v>444</v>
      </c>
      <c r="B21" s="92">
        <v>2.3158284772730537E-2</v>
      </c>
      <c r="C21" s="92">
        <v>2.5493007490418117E-2</v>
      </c>
      <c r="D21" s="92">
        <v>9.7494380375293191E-2</v>
      </c>
    </row>
    <row r="22" spans="1:4" x14ac:dyDescent="0.25">
      <c r="A22" s="2"/>
      <c r="B22" s="22"/>
      <c r="C22" s="2"/>
      <c r="D22" s="22"/>
    </row>
  </sheetData>
  <mergeCells count="2">
    <mergeCell ref="A3:D3"/>
    <mergeCell ref="A4:D4"/>
  </mergeCells>
  <pageMargins left="0.511811024" right="0.511811024" top="0.78740157499999996" bottom="0.78740157499999996" header="0.31496062000000002" footer="0.31496062000000002"/>
  <drawing r:id="rId1"/>
</worksheet>
</file>

<file path=xl/worksheets/sheet16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0">
    <tabColor rgb="FF92D050"/>
  </sheetPr>
  <dimension ref="A1:L151"/>
  <sheetViews>
    <sheetView showGridLines="0" workbookViewId="0">
      <selection activeCell="H2" sqref="H2"/>
    </sheetView>
  </sheetViews>
  <sheetFormatPr defaultRowHeight="15" x14ac:dyDescent="0.25"/>
  <cols>
    <col min="1" max="1" width="53.42578125" customWidth="1"/>
    <col min="2" max="10" width="12" customWidth="1"/>
    <col min="11" max="11" width="18.28515625" bestFit="1" customWidth="1"/>
    <col min="12" max="12" width="12" customWidth="1"/>
  </cols>
  <sheetData>
    <row r="1" spans="1:12" x14ac:dyDescent="0.25">
      <c r="C1" s="94"/>
      <c r="D1" s="94"/>
      <c r="E1" s="94"/>
      <c r="F1" s="94"/>
      <c r="G1" s="94" t="s">
        <v>592</v>
      </c>
      <c r="H1" s="94" t="s">
        <v>1293</v>
      </c>
    </row>
    <row r="3" spans="1:12" x14ac:dyDescent="0.25">
      <c r="A3" s="248" t="str">
        <f>"Tabela Referente à "&amp;G1</f>
        <v>Tabela Referente à Figura 8.1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Receita de Voo (R$ 1.000,00)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94" t="s">
        <v>64</v>
      </c>
      <c r="B6" s="120">
        <f>HLOOKUP(B$5,$A$14:$L$37,2,0)</f>
        <v>9614346</v>
      </c>
      <c r="C6" s="120">
        <f t="shared" ref="C6:L6" si="0">HLOOKUP(C$5,$A$14:$L$37,2,0)</f>
        <v>6025382</v>
      </c>
      <c r="D6" s="120">
        <f t="shared" si="0"/>
        <v>376590</v>
      </c>
      <c r="E6" s="120">
        <f t="shared" si="0"/>
        <v>412601.76611000003</v>
      </c>
      <c r="F6" s="120">
        <f t="shared" si="0"/>
        <v>432583</v>
      </c>
      <c r="G6" s="120">
        <f t="shared" si="0"/>
        <v>101748</v>
      </c>
      <c r="H6" s="120">
        <f t="shared" si="0"/>
        <v>472746</v>
      </c>
      <c r="I6" s="120">
        <f t="shared" si="0"/>
        <v>380632</v>
      </c>
      <c r="J6" s="120">
        <f t="shared" si="0"/>
        <v>6985</v>
      </c>
      <c r="K6" s="120">
        <f t="shared" si="0"/>
        <v>122522.56353</v>
      </c>
      <c r="L6" s="120">
        <f t="shared" si="0"/>
        <v>18274246.890680004</v>
      </c>
    </row>
    <row r="7" spans="1:12" x14ac:dyDescent="0.25">
      <c r="A7" s="193" t="s">
        <v>65</v>
      </c>
      <c r="B7" s="118">
        <f>HLOOKUP(B$5,$A$41:$L$64,2,0)</f>
        <v>11207997</v>
      </c>
      <c r="C7" s="118">
        <f t="shared" ref="C7:L7" si="1">HLOOKUP(C$5,$A$41:$L$64,2,0)</f>
        <v>6979447</v>
      </c>
      <c r="D7" s="118">
        <f t="shared" si="1"/>
        <v>868858</v>
      </c>
      <c r="E7" s="118">
        <f t="shared" si="1"/>
        <v>576442</v>
      </c>
      <c r="F7" s="118">
        <f t="shared" si="1"/>
        <v>718816</v>
      </c>
      <c r="G7" s="118">
        <f t="shared" si="1"/>
        <v>195516</v>
      </c>
      <c r="H7" s="118">
        <f t="shared" si="1"/>
        <v>776102</v>
      </c>
      <c r="I7" s="118">
        <f t="shared" si="1"/>
        <v>541968</v>
      </c>
      <c r="J7" s="118">
        <f t="shared" si="1"/>
        <v>90454</v>
      </c>
      <c r="K7" s="118">
        <f t="shared" si="1"/>
        <v>132215.26199</v>
      </c>
      <c r="L7" s="118">
        <f t="shared" si="1"/>
        <v>22344325.549929999</v>
      </c>
    </row>
    <row r="8" spans="1:12" x14ac:dyDescent="0.25">
      <c r="A8" s="194" t="s">
        <v>3</v>
      </c>
      <c r="B8" s="120">
        <f>HLOOKUP(B$5,$A$69:$L$92,2,0)</f>
        <v>12640422</v>
      </c>
      <c r="C8" s="120">
        <f t="shared" ref="C8:L8" si="2">HLOOKUP(C$5,$A$69:$L$92,2,0)</f>
        <v>7258585</v>
      </c>
      <c r="D8" s="120">
        <f t="shared" si="2"/>
        <v>1717029</v>
      </c>
      <c r="E8" s="120">
        <f t="shared" si="2"/>
        <v>833628</v>
      </c>
      <c r="F8" s="120">
        <f t="shared" si="2"/>
        <v>1064888</v>
      </c>
      <c r="G8" s="120">
        <f t="shared" si="2"/>
        <v>241521</v>
      </c>
      <c r="H8" s="120">
        <f t="shared" si="2"/>
        <v>890518</v>
      </c>
      <c r="I8" s="120">
        <f t="shared" si="2"/>
        <v>676246</v>
      </c>
      <c r="J8" s="120">
        <f t="shared" si="2"/>
        <v>154394</v>
      </c>
      <c r="K8" s="120">
        <f t="shared" si="2"/>
        <v>142119.69991999998</v>
      </c>
      <c r="L8" s="120">
        <f t="shared" si="2"/>
        <v>25898388.855099998</v>
      </c>
    </row>
    <row r="9" spans="1:12" x14ac:dyDescent="0.25">
      <c r="A9" s="193" t="s">
        <v>4</v>
      </c>
      <c r="B9" s="118">
        <f>HLOOKUP(B$5,$A$96:$L$119,2,0)</f>
        <v>13211996</v>
      </c>
      <c r="C9" s="118">
        <f t="shared" ref="C9:L9" si="3">HLOOKUP(C$5,$A$96:$L$119,2,0)</f>
        <v>7178050</v>
      </c>
      <c r="D9" s="118">
        <f t="shared" si="3"/>
        <v>2550175</v>
      </c>
      <c r="E9" s="118">
        <f t="shared" si="3"/>
        <v>1319911</v>
      </c>
      <c r="F9" s="118">
        <f t="shared" si="3"/>
        <v>1572181</v>
      </c>
      <c r="G9" s="118">
        <f t="shared" si="3"/>
        <v>203941.291</v>
      </c>
      <c r="H9" s="118">
        <f t="shared" si="3"/>
        <v>930226</v>
      </c>
      <c r="I9" s="118">
        <f t="shared" si="3"/>
        <v>853987</v>
      </c>
      <c r="J9" s="118">
        <f t="shared" si="3"/>
        <v>213245</v>
      </c>
      <c r="K9" s="118">
        <f t="shared" si="3"/>
        <v>144817.15188999998</v>
      </c>
      <c r="L9" s="118">
        <f t="shared" si="3"/>
        <v>28367580.63704</v>
      </c>
    </row>
    <row r="10" spans="1:12" x14ac:dyDescent="0.25">
      <c r="A10" s="194" t="s">
        <v>899</v>
      </c>
      <c r="B10" s="120">
        <f>HLOOKUP(B$5,$A$123:$L$145,2,0)</f>
        <v>14398895</v>
      </c>
      <c r="C10" s="120">
        <f t="shared" ref="C10:L10" si="4">HLOOKUP(C$5,$A$123:$L$145,2,0)</f>
        <v>8843686</v>
      </c>
      <c r="D10" s="120">
        <f t="shared" si="4"/>
        <v>3781508</v>
      </c>
      <c r="E10" s="120">
        <f t="shared" si="4"/>
        <v>1797000</v>
      </c>
      <c r="F10" s="120">
        <f t="shared" si="4"/>
        <v>1454374</v>
      </c>
      <c r="G10" s="120">
        <f t="shared" si="4"/>
        <v>0</v>
      </c>
      <c r="H10" s="120">
        <f t="shared" si="4"/>
        <v>19333</v>
      </c>
      <c r="I10" s="120">
        <f t="shared" si="4"/>
        <v>1037449</v>
      </c>
      <c r="J10" s="120">
        <f t="shared" si="4"/>
        <v>205092.87865999999</v>
      </c>
      <c r="K10" s="120">
        <f t="shared" si="4"/>
        <v>127510.78683</v>
      </c>
      <c r="L10" s="120">
        <f t="shared" si="4"/>
        <v>32529766.132170003</v>
      </c>
    </row>
    <row r="13" spans="1:12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2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923</v>
      </c>
      <c r="J14" s="122" t="s">
        <v>702</v>
      </c>
      <c r="K14" s="122" t="s">
        <v>703</v>
      </c>
      <c r="L14" s="122" t="s">
        <v>738</v>
      </c>
    </row>
    <row r="15" spans="1:12" x14ac:dyDescent="0.25">
      <c r="A15" s="201" t="s">
        <v>704</v>
      </c>
      <c r="B15" s="218">
        <v>380632</v>
      </c>
      <c r="C15" s="219">
        <v>412601.76611000003</v>
      </c>
      <c r="D15" s="219">
        <v>376590</v>
      </c>
      <c r="E15" s="219">
        <v>6025382</v>
      </c>
      <c r="F15" s="219">
        <v>101748</v>
      </c>
      <c r="G15" s="219">
        <v>6985</v>
      </c>
      <c r="H15" s="219">
        <v>9614346</v>
      </c>
      <c r="I15" s="219">
        <v>122522.56353</v>
      </c>
      <c r="J15" s="219">
        <v>432583</v>
      </c>
      <c r="K15" s="219">
        <v>472746</v>
      </c>
      <c r="L15" s="219">
        <v>18274246.890680004</v>
      </c>
    </row>
    <row r="16" spans="1:12" x14ac:dyDescent="0.25">
      <c r="A16" s="203" t="s">
        <v>705</v>
      </c>
      <c r="B16" s="220">
        <v>-364166</v>
      </c>
      <c r="C16" s="221">
        <v>-392803.58745999995</v>
      </c>
      <c r="D16" s="221">
        <v>-398411</v>
      </c>
      <c r="E16" s="221">
        <v>-4697612</v>
      </c>
      <c r="F16" s="221">
        <v>-85652</v>
      </c>
      <c r="G16" s="221">
        <v>-5289</v>
      </c>
      <c r="H16" s="221">
        <v>-7127067</v>
      </c>
      <c r="I16" s="221">
        <v>-105160.05878000001</v>
      </c>
      <c r="J16" s="221">
        <v>-364614</v>
      </c>
      <c r="K16" s="221">
        <v>-475469</v>
      </c>
      <c r="L16" s="221">
        <v>-14359005.639799999</v>
      </c>
    </row>
    <row r="17" spans="1:12" x14ac:dyDescent="0.25">
      <c r="A17" s="201" t="s">
        <v>706</v>
      </c>
      <c r="B17" s="218">
        <v>16466</v>
      </c>
      <c r="C17" s="219">
        <v>19798.178649999998</v>
      </c>
      <c r="D17" s="219">
        <v>-21821</v>
      </c>
      <c r="E17" s="219">
        <v>1327770</v>
      </c>
      <c r="F17" s="219">
        <v>16096</v>
      </c>
      <c r="G17" s="219">
        <v>1696</v>
      </c>
      <c r="H17" s="219">
        <v>2487279</v>
      </c>
      <c r="I17" s="219">
        <v>17362.50475</v>
      </c>
      <c r="J17" s="219">
        <v>67969</v>
      </c>
      <c r="K17" s="219">
        <v>-2723</v>
      </c>
      <c r="L17" s="219">
        <v>3915241.2508799997</v>
      </c>
    </row>
    <row r="18" spans="1:12" x14ac:dyDescent="0.25">
      <c r="A18" s="203" t="s">
        <v>707</v>
      </c>
      <c r="B18" s="220">
        <v>-27211</v>
      </c>
      <c r="C18" s="221">
        <v>-89810.114019999994</v>
      </c>
      <c r="D18" s="221">
        <v>-116410</v>
      </c>
      <c r="E18" s="221">
        <v>-905285</v>
      </c>
      <c r="F18" s="221">
        <v>-12808</v>
      </c>
      <c r="G18" s="221">
        <v>-5611</v>
      </c>
      <c r="H18" s="221">
        <v>-2289589</v>
      </c>
      <c r="I18" s="221">
        <v>-12530.961140000001</v>
      </c>
      <c r="J18" s="221">
        <v>-53189</v>
      </c>
      <c r="K18" s="221">
        <v>-78290</v>
      </c>
      <c r="L18" s="221">
        <v>-3706569.3899900001</v>
      </c>
    </row>
    <row r="19" spans="1:12" x14ac:dyDescent="0.25">
      <c r="A19" s="201" t="s">
        <v>708</v>
      </c>
      <c r="B19" s="218">
        <v>0</v>
      </c>
      <c r="C19" s="219">
        <v>0</v>
      </c>
      <c r="D19" s="219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-1094.5731599999999</v>
      </c>
      <c r="J19" s="219">
        <v>0</v>
      </c>
      <c r="K19" s="219">
        <v>0</v>
      </c>
      <c r="L19" s="219">
        <v>-1094.5731599999999</v>
      </c>
    </row>
    <row r="20" spans="1:12" x14ac:dyDescent="0.25">
      <c r="A20" s="203" t="s">
        <v>709</v>
      </c>
      <c r="B20" s="220">
        <v>-10745</v>
      </c>
      <c r="C20" s="221">
        <v>-70011.935370000007</v>
      </c>
      <c r="D20" s="221">
        <v>-138231</v>
      </c>
      <c r="E20" s="221">
        <v>422485</v>
      </c>
      <c r="F20" s="221">
        <v>3288</v>
      </c>
      <c r="G20" s="221">
        <v>-3915</v>
      </c>
      <c r="H20" s="221">
        <v>197690</v>
      </c>
      <c r="I20" s="221">
        <v>3736.9704499999989</v>
      </c>
      <c r="J20" s="221">
        <v>14780</v>
      </c>
      <c r="K20" s="221">
        <v>-81013</v>
      </c>
      <c r="L20" s="221">
        <v>207577.28773000004</v>
      </c>
    </row>
    <row r="21" spans="1:12" x14ac:dyDescent="0.25">
      <c r="A21" s="201" t="s">
        <v>710</v>
      </c>
      <c r="B21" s="218">
        <v>8687</v>
      </c>
      <c r="C21" s="219">
        <v>-2114.84357</v>
      </c>
      <c r="D21" s="219">
        <v>-11584</v>
      </c>
      <c r="E21" s="219">
        <v>169135</v>
      </c>
      <c r="F21" s="219">
        <v>-1622</v>
      </c>
      <c r="G21" s="219">
        <v>439</v>
      </c>
      <c r="H21" s="219">
        <v>1693582</v>
      </c>
      <c r="I21" s="219">
        <v>181.1520900000005</v>
      </c>
      <c r="J21" s="219">
        <v>17772</v>
      </c>
      <c r="K21" s="219">
        <v>227</v>
      </c>
      <c r="L21" s="219">
        <v>1800837.5473800001</v>
      </c>
    </row>
    <row r="22" spans="1:12" x14ac:dyDescent="0.25">
      <c r="A22" s="205" t="s">
        <v>711</v>
      </c>
      <c r="B22" s="20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271505</v>
      </c>
      <c r="I22" s="217">
        <v>0</v>
      </c>
      <c r="J22" s="217">
        <v>0</v>
      </c>
      <c r="K22" s="217">
        <v>0</v>
      </c>
      <c r="L22" s="217">
        <v>271505</v>
      </c>
    </row>
    <row r="23" spans="1:12" x14ac:dyDescent="0.25">
      <c r="A23" s="206" t="s">
        <v>712</v>
      </c>
      <c r="B23" s="208">
        <v>2250</v>
      </c>
      <c r="C23" s="216">
        <v>0</v>
      </c>
      <c r="D23" s="216">
        <v>14515</v>
      </c>
      <c r="E23" s="216">
        <v>3912</v>
      </c>
      <c r="F23" s="216">
        <v>54</v>
      </c>
      <c r="G23" s="216">
        <v>1067</v>
      </c>
      <c r="H23" s="216">
        <v>2797482</v>
      </c>
      <c r="I23" s="216">
        <v>2558.7179299999998</v>
      </c>
      <c r="J23" s="216">
        <v>47695</v>
      </c>
      <c r="K23" s="216">
        <v>0</v>
      </c>
      <c r="L23" s="216">
        <v>2892095.8230499998</v>
      </c>
    </row>
    <row r="24" spans="1:12" x14ac:dyDescent="0.25">
      <c r="A24" s="205" t="s">
        <v>713</v>
      </c>
      <c r="B24" s="207">
        <v>-92</v>
      </c>
      <c r="C24" s="217">
        <v>0</v>
      </c>
      <c r="D24" s="217">
        <v>-26099</v>
      </c>
      <c r="E24" s="217">
        <v>-196956</v>
      </c>
      <c r="F24" s="217">
        <v>-1676</v>
      </c>
      <c r="G24" s="217">
        <v>-628</v>
      </c>
      <c r="H24" s="217">
        <v>-1375405</v>
      </c>
      <c r="I24" s="217">
        <v>-8215.1759399999992</v>
      </c>
      <c r="J24" s="217">
        <v>-29923</v>
      </c>
      <c r="K24" s="217">
        <v>0</v>
      </c>
      <c r="L24" s="217">
        <v>-1771671.6720700001</v>
      </c>
    </row>
    <row r="25" spans="1:12" x14ac:dyDescent="0.25">
      <c r="A25" s="206" t="s">
        <v>714</v>
      </c>
      <c r="B25" s="208">
        <v>0</v>
      </c>
      <c r="C25" s="216">
        <v>0</v>
      </c>
      <c r="D25" s="216">
        <v>0</v>
      </c>
      <c r="E25" s="216">
        <v>-113086</v>
      </c>
      <c r="F25" s="216">
        <v>0</v>
      </c>
      <c r="G25" s="216">
        <v>0</v>
      </c>
      <c r="H25" s="216">
        <v>0</v>
      </c>
      <c r="I25" s="216">
        <v>0</v>
      </c>
      <c r="J25" s="216">
        <v>0</v>
      </c>
      <c r="K25" s="216">
        <v>0</v>
      </c>
      <c r="L25" s="216">
        <v>-113086</v>
      </c>
    </row>
    <row r="26" spans="1:12" x14ac:dyDescent="0.25">
      <c r="A26" s="205" t="s">
        <v>715</v>
      </c>
      <c r="B26" s="207">
        <v>6529</v>
      </c>
      <c r="C26" s="217">
        <v>0</v>
      </c>
      <c r="D26" s="217">
        <v>0</v>
      </c>
      <c r="E26" s="217">
        <v>463087</v>
      </c>
      <c r="F26" s="217">
        <v>0</v>
      </c>
      <c r="G26" s="217">
        <v>0</v>
      </c>
      <c r="H26" s="217">
        <v>0</v>
      </c>
      <c r="I26" s="217">
        <v>5837.6100999999999</v>
      </c>
      <c r="J26" s="217">
        <v>0</v>
      </c>
      <c r="K26" s="217">
        <v>0</v>
      </c>
      <c r="L26" s="217">
        <v>475454.54535999999</v>
      </c>
    </row>
    <row r="27" spans="1:12" x14ac:dyDescent="0.25">
      <c r="A27" s="206" t="s">
        <v>716</v>
      </c>
      <c r="B27" s="208">
        <v>0</v>
      </c>
      <c r="C27" s="216">
        <v>0</v>
      </c>
      <c r="D27" s="216">
        <v>0</v>
      </c>
      <c r="E27" s="216">
        <v>12178</v>
      </c>
      <c r="F27" s="216">
        <v>0</v>
      </c>
      <c r="G27" s="216">
        <v>0</v>
      </c>
      <c r="H27" s="216">
        <v>0</v>
      </c>
      <c r="I27" s="216"/>
      <c r="J27" s="216">
        <v>0</v>
      </c>
      <c r="K27" s="216">
        <v>227</v>
      </c>
      <c r="L27" s="216">
        <v>48654.694609999999</v>
      </c>
    </row>
    <row r="28" spans="1:12" x14ac:dyDescent="0.25">
      <c r="A28" s="203" t="s">
        <v>717</v>
      </c>
      <c r="B28" s="220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/>
      <c r="J28" s="221">
        <v>0</v>
      </c>
      <c r="K28" s="221">
        <v>0</v>
      </c>
      <c r="L28" s="221">
        <v>-8375.2679799999987</v>
      </c>
    </row>
    <row r="29" spans="1:12" x14ac:dyDescent="0.25">
      <c r="A29" s="201" t="s">
        <v>718</v>
      </c>
      <c r="B29" s="218">
        <v>-2058</v>
      </c>
      <c r="C29" s="219">
        <v>-72126.778940000004</v>
      </c>
      <c r="D29" s="219">
        <v>-149815</v>
      </c>
      <c r="E29" s="219">
        <v>591620</v>
      </c>
      <c r="F29" s="219">
        <v>1666</v>
      </c>
      <c r="G29" s="219">
        <v>-3476</v>
      </c>
      <c r="H29" s="219">
        <v>1891272</v>
      </c>
      <c r="I29" s="219">
        <v>3918.1225399999998</v>
      </c>
      <c r="J29" s="219">
        <v>32552</v>
      </c>
      <c r="K29" s="219">
        <v>-80786</v>
      </c>
      <c r="L29" s="219">
        <v>2055224.3841399997</v>
      </c>
    </row>
    <row r="30" spans="1:12" x14ac:dyDescent="0.25">
      <c r="A30" s="203" t="s">
        <v>719</v>
      </c>
      <c r="B30" s="220">
        <v>0</v>
      </c>
      <c r="C30" s="221">
        <v>0</v>
      </c>
      <c r="D30" s="221">
        <v>0</v>
      </c>
      <c r="E30" s="221">
        <v>134064</v>
      </c>
      <c r="F30" s="221">
        <v>0</v>
      </c>
      <c r="G30" s="221">
        <v>0</v>
      </c>
      <c r="H30" s="221">
        <v>-637553</v>
      </c>
      <c r="I30" s="221">
        <v>-1680.3171399999999</v>
      </c>
      <c r="J30" s="221">
        <v>-4105</v>
      </c>
      <c r="K30" s="221">
        <v>0</v>
      </c>
      <c r="L30" s="221">
        <v>-512307.25234000001</v>
      </c>
    </row>
    <row r="31" spans="1:12" x14ac:dyDescent="0.25">
      <c r="A31" s="201" t="s">
        <v>720</v>
      </c>
      <c r="B31" s="218">
        <v>0</v>
      </c>
      <c r="C31" s="219">
        <v>0</v>
      </c>
      <c r="D31" s="219">
        <v>0</v>
      </c>
      <c r="E31" s="219">
        <v>0</v>
      </c>
      <c r="F31" s="219">
        <v>0</v>
      </c>
      <c r="G31" s="219">
        <v>0</v>
      </c>
      <c r="H31" s="219">
        <v>0</v>
      </c>
      <c r="I31" s="219">
        <v>0</v>
      </c>
      <c r="J31" s="219">
        <v>0</v>
      </c>
      <c r="K31" s="219">
        <v>0</v>
      </c>
      <c r="L31" s="219">
        <v>0</v>
      </c>
    </row>
    <row r="32" spans="1:12" x14ac:dyDescent="0.25">
      <c r="A32" s="203" t="s">
        <v>721</v>
      </c>
      <c r="B32" s="220">
        <v>-2058</v>
      </c>
      <c r="C32" s="221">
        <v>-72126.778940000004</v>
      </c>
      <c r="D32" s="221">
        <v>-149815</v>
      </c>
      <c r="E32" s="221">
        <v>725684</v>
      </c>
      <c r="F32" s="221">
        <v>1666</v>
      </c>
      <c r="G32" s="221">
        <v>-3476</v>
      </c>
      <c r="H32" s="221">
        <v>1253719</v>
      </c>
      <c r="I32" s="221">
        <v>2237.8053999999997</v>
      </c>
      <c r="J32" s="221">
        <v>28447</v>
      </c>
      <c r="K32" s="221">
        <v>-80786</v>
      </c>
      <c r="L32" s="221">
        <v>1542917.1317999999</v>
      </c>
    </row>
    <row r="33" spans="1:12" x14ac:dyDescent="0.25">
      <c r="A33" s="201"/>
      <c r="B33" s="208"/>
      <c r="C33" s="216"/>
      <c r="D33" s="216"/>
      <c r="E33" s="216"/>
      <c r="F33" s="216"/>
      <c r="G33" s="216"/>
      <c r="H33" s="216"/>
      <c r="I33" s="216"/>
      <c r="J33" s="216"/>
      <c r="K33" s="216"/>
      <c r="L33" s="216"/>
    </row>
    <row r="34" spans="1:12" x14ac:dyDescent="0.25">
      <c r="A34" s="205" t="s">
        <v>722</v>
      </c>
      <c r="B34" s="210">
        <v>4.325963134996532E-2</v>
      </c>
      <c r="C34" s="210">
        <v>4.7983746741214348E-2</v>
      </c>
      <c r="D34" s="210">
        <v>-5.7943652247802652E-2</v>
      </c>
      <c r="E34" s="210">
        <v>0.22036279193584737</v>
      </c>
      <c r="F34" s="210">
        <v>0.15819475567087313</v>
      </c>
      <c r="G34" s="210">
        <v>0.24280601288475304</v>
      </c>
      <c r="H34" s="210">
        <v>0.25870496027498907</v>
      </c>
      <c r="I34" s="210">
        <v>0.14170863104532366</v>
      </c>
      <c r="J34" s="210">
        <v>0.15712360402512351</v>
      </c>
      <c r="K34" s="210">
        <v>-5.7599641244981447E-3</v>
      </c>
      <c r="L34" s="210">
        <v>0.21424911649173356</v>
      </c>
    </row>
    <row r="35" spans="1:12" x14ac:dyDescent="0.25">
      <c r="A35" s="206" t="s">
        <v>723</v>
      </c>
      <c r="B35" s="209">
        <v>-5.4067971163748712E-3</v>
      </c>
      <c r="C35" s="209">
        <v>-0.17480967088437266</v>
      </c>
      <c r="D35" s="209">
        <v>-0.39781991024721847</v>
      </c>
      <c r="E35" s="209">
        <v>0.12043784111945102</v>
      </c>
      <c r="F35" s="209">
        <v>1.6373786216928098E-2</v>
      </c>
      <c r="G35" s="209">
        <v>-0.49763779527559054</v>
      </c>
      <c r="H35" s="209">
        <v>0.13040086137944276</v>
      </c>
      <c r="I35" s="209">
        <v>1.8264435019367406E-2</v>
      </c>
      <c r="J35" s="209">
        <v>6.5760790414787454E-2</v>
      </c>
      <c r="K35" s="209">
        <v>-0.17088669179644037</v>
      </c>
      <c r="L35" s="209">
        <v>8.4431229425213611E-2</v>
      </c>
    </row>
    <row r="36" spans="1:12" x14ac:dyDescent="0.25">
      <c r="A36" s="205" t="s">
        <v>724</v>
      </c>
      <c r="B36" s="207">
        <v>-10745</v>
      </c>
      <c r="C36" s="217">
        <v>-70011.935370000007</v>
      </c>
      <c r="D36" s="217">
        <v>-138231</v>
      </c>
      <c r="E36" s="217">
        <v>422485</v>
      </c>
      <c r="F36" s="217">
        <v>3288</v>
      </c>
      <c r="G36" s="217">
        <v>-3915</v>
      </c>
      <c r="H36" s="217">
        <v>197690</v>
      </c>
      <c r="I36" s="217">
        <v>3736.9704499999989</v>
      </c>
      <c r="J36" s="217">
        <v>14780</v>
      </c>
      <c r="K36" s="217">
        <v>-81013</v>
      </c>
      <c r="L36" s="217">
        <v>207577.28773000004</v>
      </c>
    </row>
    <row r="37" spans="1:12" x14ac:dyDescent="0.25">
      <c r="A37" s="206" t="s">
        <v>725</v>
      </c>
      <c r="B37" s="211">
        <v>-2.8229365896719139E-2</v>
      </c>
      <c r="C37" s="211">
        <v>-0.16968404190333677</v>
      </c>
      <c r="D37" s="211">
        <v>-0.36705966701186965</v>
      </c>
      <c r="E37" s="211">
        <v>7.01175460742572E-2</v>
      </c>
      <c r="F37" s="211">
        <v>3.2315131501356294E-2</v>
      </c>
      <c r="G37" s="211">
        <v>-0.56048675733715103</v>
      </c>
      <c r="H37" s="211">
        <v>2.0561981022942172E-2</v>
      </c>
      <c r="I37" s="211">
        <v>3.0500263317498992E-2</v>
      </c>
      <c r="J37" s="211">
        <v>3.416685352868698E-2</v>
      </c>
      <c r="K37" s="211">
        <v>-0.17136686508188329</v>
      </c>
      <c r="L37" s="211"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923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/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923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923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923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v>1037449</v>
      </c>
      <c r="C124" s="212">
        <v>1797000</v>
      </c>
      <c r="D124" s="212">
        <v>3781508</v>
      </c>
      <c r="E124" s="212">
        <v>8843686</v>
      </c>
      <c r="F124" s="212">
        <v>0</v>
      </c>
      <c r="G124" s="212">
        <v>205092.87865999999</v>
      </c>
      <c r="H124" s="212">
        <v>14398895</v>
      </c>
      <c r="I124" s="212">
        <v>127510.78683</v>
      </c>
      <c r="J124" s="212">
        <v>1454374</v>
      </c>
      <c r="K124" s="212">
        <v>19333</v>
      </c>
      <c r="L124" s="212">
        <v>32529766.132170003</v>
      </c>
    </row>
    <row r="125" spans="1:12" x14ac:dyDescent="0.25">
      <c r="A125" s="203" t="s">
        <v>729</v>
      </c>
      <c r="B125" s="213">
        <v>-976809</v>
      </c>
      <c r="C125" s="213">
        <v>-1519247</v>
      </c>
      <c r="D125" s="213">
        <v>-2952839</v>
      </c>
      <c r="E125" s="213">
        <v>-7509016</v>
      </c>
      <c r="F125" s="213">
        <v>0</v>
      </c>
      <c r="G125" s="213">
        <v>-200501.46382</v>
      </c>
      <c r="H125" s="213">
        <v>-15146030</v>
      </c>
      <c r="I125" s="213">
        <v>-98666.121029999995</v>
      </c>
      <c r="J125" s="213">
        <v>-1302601</v>
      </c>
      <c r="K125" s="213">
        <v>-57466</v>
      </c>
      <c r="L125" s="213">
        <v>-30475731.753490001</v>
      </c>
    </row>
    <row r="126" spans="1:12" x14ac:dyDescent="0.25">
      <c r="A126" s="201" t="s">
        <v>706</v>
      </c>
      <c r="B126" s="212">
        <v>60640</v>
      </c>
      <c r="C126" s="212">
        <v>277753</v>
      </c>
      <c r="D126" s="212">
        <v>828669</v>
      </c>
      <c r="E126" s="212">
        <v>1334670</v>
      </c>
      <c r="F126" s="212">
        <v>0</v>
      </c>
      <c r="G126" s="212">
        <v>4591.4148399999831</v>
      </c>
      <c r="H126" s="212">
        <v>-747135</v>
      </c>
      <c r="I126" s="212">
        <v>28844.665800000002</v>
      </c>
      <c r="J126" s="212">
        <v>151773</v>
      </c>
      <c r="K126" s="212">
        <v>-38133</v>
      </c>
      <c r="L126" s="212">
        <v>2054034.3786799998</v>
      </c>
    </row>
    <row r="127" spans="1:12" x14ac:dyDescent="0.25">
      <c r="A127" s="203" t="s">
        <v>730</v>
      </c>
      <c r="B127" s="213">
        <v>-101644</v>
      </c>
      <c r="C127" s="213">
        <v>-226955</v>
      </c>
      <c r="D127" s="213">
        <v>-477664</v>
      </c>
      <c r="E127" s="213">
        <v>-1236244</v>
      </c>
      <c r="F127" s="213">
        <v>0</v>
      </c>
      <c r="G127" s="213">
        <v>-27269.251210000002</v>
      </c>
      <c r="H127" s="213"/>
      <c r="I127" s="213">
        <v>-10050.940939999999</v>
      </c>
      <c r="J127" s="213">
        <v>-117707</v>
      </c>
      <c r="K127" s="213">
        <v>-36601</v>
      </c>
      <c r="L127" s="213">
        <v>-2278773.5540499995</v>
      </c>
    </row>
    <row r="128" spans="1:12" x14ac:dyDescent="0.25">
      <c r="A128" s="201" t="s">
        <v>731</v>
      </c>
      <c r="B128" s="212"/>
      <c r="C128" s="212"/>
      <c r="D128" s="212"/>
      <c r="E128" s="212">
        <v>-91921</v>
      </c>
      <c r="F128" s="212">
        <v>0</v>
      </c>
      <c r="G128" s="212"/>
      <c r="H128" s="212">
        <v>-147012</v>
      </c>
      <c r="I128" s="212">
        <v>-115.54196</v>
      </c>
      <c r="J128" s="212"/>
      <c r="K128" s="212"/>
      <c r="L128" s="212">
        <v>-239048.54196</v>
      </c>
    </row>
    <row r="129" spans="1:12" x14ac:dyDescent="0.25">
      <c r="A129" s="203" t="s">
        <v>709</v>
      </c>
      <c r="B129" s="213">
        <v>-41004</v>
      </c>
      <c r="C129" s="213">
        <v>50798</v>
      </c>
      <c r="D129" s="213">
        <v>351005</v>
      </c>
      <c r="E129" s="213">
        <v>6505</v>
      </c>
      <c r="F129" s="213">
        <v>0</v>
      </c>
      <c r="G129" s="213">
        <v>-22677.836370000019</v>
      </c>
      <c r="H129" s="213">
        <v>-894147</v>
      </c>
      <c r="I129" s="213">
        <v>18678.182900000003</v>
      </c>
      <c r="J129" s="213">
        <v>34066</v>
      </c>
      <c r="K129" s="213">
        <v>-74734</v>
      </c>
      <c r="L129" s="213">
        <v>-463787.71733000019</v>
      </c>
    </row>
    <row r="130" spans="1:12" x14ac:dyDescent="0.25">
      <c r="A130" s="205" t="s">
        <v>711</v>
      </c>
      <c r="B130" s="204"/>
      <c r="C130" s="204"/>
      <c r="D130" s="204"/>
      <c r="E130" s="204"/>
      <c r="F130" s="204">
        <v>0</v>
      </c>
      <c r="G130" s="204"/>
      <c r="H130" s="204">
        <v>5671</v>
      </c>
      <c r="I130" s="204"/>
      <c r="J130" s="204"/>
      <c r="K130" s="204"/>
      <c r="L130" s="204">
        <v>5671</v>
      </c>
    </row>
    <row r="131" spans="1:12" x14ac:dyDescent="0.25">
      <c r="A131" s="206" t="s">
        <v>712</v>
      </c>
      <c r="B131" s="202">
        <v>2585</v>
      </c>
      <c r="C131" s="202">
        <v>28947</v>
      </c>
      <c r="D131" s="202">
        <v>9978</v>
      </c>
      <c r="E131" s="202">
        <v>568013</v>
      </c>
      <c r="F131" s="202">
        <v>0</v>
      </c>
      <c r="G131" s="202"/>
      <c r="H131" s="202">
        <v>669894</v>
      </c>
      <c r="I131" s="202">
        <v>1782.49846</v>
      </c>
      <c r="J131" s="202">
        <v>4234</v>
      </c>
      <c r="K131" s="202">
        <v>63</v>
      </c>
      <c r="L131" s="202">
        <v>1285496.4984599999</v>
      </c>
    </row>
    <row r="132" spans="1:12" x14ac:dyDescent="0.25">
      <c r="A132" s="205" t="s">
        <v>713</v>
      </c>
      <c r="B132" s="204">
        <v>-3120</v>
      </c>
      <c r="C132" s="204">
        <v>-116256</v>
      </c>
      <c r="D132" s="204">
        <v>-183327</v>
      </c>
      <c r="E132" s="204">
        <v>-948784</v>
      </c>
      <c r="F132" s="204">
        <v>0</v>
      </c>
      <c r="G132" s="204"/>
      <c r="H132" s="204">
        <v>-1867440</v>
      </c>
      <c r="I132" s="204">
        <v>-16325.274949999999</v>
      </c>
      <c r="J132" s="204">
        <v>-85089</v>
      </c>
      <c r="K132" s="204">
        <v>-16299</v>
      </c>
      <c r="L132" s="204">
        <v>-3243949.4883099999</v>
      </c>
    </row>
    <row r="133" spans="1:12" x14ac:dyDescent="0.25">
      <c r="A133" s="206" t="s">
        <v>714</v>
      </c>
      <c r="B133" s="202"/>
      <c r="C133" s="202"/>
      <c r="D133" s="202"/>
      <c r="E133" s="202"/>
      <c r="F133" s="202">
        <v>0</v>
      </c>
      <c r="G133" s="202"/>
      <c r="H133" s="202"/>
      <c r="I133" s="202"/>
      <c r="J133" s="202"/>
      <c r="K133" s="202"/>
      <c r="L133" s="202">
        <v>-1.8439700000000001</v>
      </c>
    </row>
    <row r="134" spans="1:12" x14ac:dyDescent="0.25">
      <c r="A134" s="205" t="s">
        <v>715</v>
      </c>
      <c r="B134" s="204">
        <v>-9498</v>
      </c>
      <c r="C134" s="204"/>
      <c r="D134" s="204">
        <v>41942</v>
      </c>
      <c r="E134" s="204">
        <v>-353775</v>
      </c>
      <c r="F134" s="204">
        <v>0</v>
      </c>
      <c r="G134" s="204"/>
      <c r="H134" s="204"/>
      <c r="I134" s="204">
        <v>-915.30920000000015</v>
      </c>
      <c r="J134" s="204">
        <v>-26570</v>
      </c>
      <c r="K134" s="204">
        <v>-2193</v>
      </c>
      <c r="L134" s="204">
        <v>-351009.30920000002</v>
      </c>
    </row>
    <row r="135" spans="1:12" x14ac:dyDescent="0.25">
      <c r="A135" s="206" t="s">
        <v>716</v>
      </c>
      <c r="B135" s="202"/>
      <c r="C135" s="202"/>
      <c r="D135" s="202">
        <v>-11893</v>
      </c>
      <c r="E135" s="202"/>
      <c r="F135" s="202">
        <v>0</v>
      </c>
      <c r="G135" s="202"/>
      <c r="H135" s="202"/>
      <c r="I135" s="202">
        <v>2297.0351600000004</v>
      </c>
      <c r="J135" s="202"/>
      <c r="K135" s="202"/>
      <c r="L135" s="202">
        <v>-9600.8248400000011</v>
      </c>
    </row>
    <row r="136" spans="1:12" x14ac:dyDescent="0.25">
      <c r="A136" s="201" t="s">
        <v>710</v>
      </c>
      <c r="B136" s="212">
        <v>-10033</v>
      </c>
      <c r="C136" s="212">
        <v>-87309</v>
      </c>
      <c r="D136" s="212">
        <v>-143300</v>
      </c>
      <c r="E136" s="212">
        <v>-734546</v>
      </c>
      <c r="F136" s="212">
        <v>0</v>
      </c>
      <c r="G136" s="212">
        <v>0</v>
      </c>
      <c r="H136" s="212">
        <v>-1191875</v>
      </c>
      <c r="I136" s="212">
        <v>-13161.050529999997</v>
      </c>
      <c r="J136" s="212">
        <v>-107425</v>
      </c>
      <c r="K136" s="212">
        <v>-18429</v>
      </c>
      <c r="L136" s="212">
        <v>-2313393.9678600002</v>
      </c>
    </row>
    <row r="137" spans="1:12" x14ac:dyDescent="0.25">
      <c r="A137" s="203" t="s">
        <v>732</v>
      </c>
      <c r="B137" s="213"/>
      <c r="C137" s="213"/>
      <c r="D137" s="213"/>
      <c r="E137" s="213"/>
      <c r="F137" s="213">
        <v>0</v>
      </c>
      <c r="G137" s="213"/>
      <c r="H137" s="213"/>
      <c r="I137" s="213"/>
      <c r="J137" s="213"/>
      <c r="K137" s="213"/>
      <c r="L137" s="213">
        <v>3.2214399999999999</v>
      </c>
    </row>
    <row r="138" spans="1:12" x14ac:dyDescent="0.25">
      <c r="A138" s="201" t="s">
        <v>718</v>
      </c>
      <c r="B138" s="212">
        <v>-51037</v>
      </c>
      <c r="C138" s="212">
        <v>-36511</v>
      </c>
      <c r="D138" s="212">
        <v>207705</v>
      </c>
      <c r="E138" s="212">
        <v>-728041</v>
      </c>
      <c r="F138" s="212">
        <v>0</v>
      </c>
      <c r="G138" s="212">
        <v>-22677.836370000019</v>
      </c>
      <c r="H138" s="212">
        <v>-2086022</v>
      </c>
      <c r="I138" s="212">
        <v>5517.1323700000066</v>
      </c>
      <c r="J138" s="212">
        <v>-73359</v>
      </c>
      <c r="K138" s="212">
        <v>-93163</v>
      </c>
      <c r="L138" s="212">
        <v>-2777178.4637500006</v>
      </c>
    </row>
    <row r="139" spans="1:12" x14ac:dyDescent="0.25">
      <c r="A139" s="203" t="s">
        <v>733</v>
      </c>
      <c r="B139" s="213">
        <v>-803</v>
      </c>
      <c r="C139" s="213"/>
      <c r="D139" s="213">
        <v>-71243</v>
      </c>
      <c r="E139" s="213">
        <v>18267</v>
      </c>
      <c r="F139" s="213">
        <v>0</v>
      </c>
      <c r="G139" s="213"/>
      <c r="H139" s="213">
        <v>432736</v>
      </c>
      <c r="I139" s="213">
        <v>-1465.6257800000001</v>
      </c>
      <c r="J139" s="213"/>
      <c r="K139" s="213"/>
      <c r="L139" s="213">
        <v>376556.03220000002</v>
      </c>
    </row>
    <row r="140" spans="1:12" x14ac:dyDescent="0.25">
      <c r="A140" s="201" t="s">
        <v>734</v>
      </c>
      <c r="B140" s="212"/>
      <c r="C140" s="212"/>
      <c r="D140" s="212"/>
      <c r="E140" s="212"/>
      <c r="F140" s="212">
        <v>0</v>
      </c>
      <c r="G140" s="212"/>
      <c r="H140" s="212"/>
      <c r="I140" s="212"/>
      <c r="J140" s="212"/>
      <c r="K140" s="212"/>
      <c r="L140" s="212">
        <v>0</v>
      </c>
    </row>
    <row r="141" spans="1:12" x14ac:dyDescent="0.25">
      <c r="A141" s="203" t="s">
        <v>721</v>
      </c>
      <c r="B141" s="213">
        <v>-51840</v>
      </c>
      <c r="C141" s="213">
        <v>-36511</v>
      </c>
      <c r="D141" s="213">
        <v>136462</v>
      </c>
      <c r="E141" s="213">
        <v>-709774</v>
      </c>
      <c r="F141" s="213">
        <v>0</v>
      </c>
      <c r="G141" s="213">
        <v>-22677.836370000019</v>
      </c>
      <c r="H141" s="213">
        <v>-1653286</v>
      </c>
      <c r="I141" s="213">
        <v>4051.5065900000063</v>
      </c>
      <c r="J141" s="213">
        <v>-73359</v>
      </c>
      <c r="K141" s="213">
        <v>-93163</v>
      </c>
      <c r="L141" s="213">
        <v>-2400622.4315500003</v>
      </c>
    </row>
    <row r="142" spans="1:12" x14ac:dyDescent="0.25">
      <c r="A142" s="205" t="s">
        <v>735</v>
      </c>
      <c r="B142" s="214">
        <v>-0.20341377280753384</v>
      </c>
      <c r="C142" s="214">
        <v>-4.4365569081289691E-2</v>
      </c>
      <c r="D142" s="214">
        <v>4.8377159055216369E-2</v>
      </c>
      <c r="E142" s="214">
        <v>-8.0941085776973939E-2</v>
      </c>
      <c r="F142" s="214" t="s">
        <v>779</v>
      </c>
      <c r="G142" s="214">
        <v>-0.16867732495374013</v>
      </c>
      <c r="H142" s="214">
        <v>-0.12481470713667896</v>
      </c>
      <c r="I142" s="214">
        <v>3.790607805019567E-2</v>
      </c>
      <c r="J142" s="214">
        <v>-7.2758884718839012E-2</v>
      </c>
      <c r="K142" s="214">
        <v>-2.4068773090138733</v>
      </c>
      <c r="L142" s="214">
        <v>-8.7093821563498555E-2</v>
      </c>
    </row>
    <row r="143" spans="1:12" x14ac:dyDescent="0.25">
      <c r="A143" s="206" t="s">
        <v>736</v>
      </c>
      <c r="B143" s="215">
        <v>-0.54452065586168508</v>
      </c>
      <c r="C143" s="215">
        <v>-56.431221020092735</v>
      </c>
      <c r="D143" s="215">
        <v>-1.590892663534514</v>
      </c>
      <c r="E143" s="215">
        <v>-2.2610604245775887</v>
      </c>
      <c r="F143" s="215" t="s">
        <v>779</v>
      </c>
      <c r="G143" s="215">
        <v>-3.3705000456621512</v>
      </c>
      <c r="H143" s="215">
        <v>-2.0761239330782475</v>
      </c>
      <c r="I143" s="215">
        <v>0.66593181324290585</v>
      </c>
      <c r="J143" s="215">
        <v>0.19367536756843809</v>
      </c>
      <c r="K143" s="215">
        <v>0.81791524367224744</v>
      </c>
      <c r="L143" s="215">
        <v>-2.2028161112246822</v>
      </c>
    </row>
    <row r="144" spans="1:12" x14ac:dyDescent="0.25">
      <c r="A144" s="205" t="s">
        <v>722</v>
      </c>
      <c r="B144" s="210">
        <v>5.8451066028305972E-2</v>
      </c>
      <c r="C144" s="210">
        <v>0.15456483027267667</v>
      </c>
      <c r="D144" s="210">
        <v>0.21913718019372166</v>
      </c>
      <c r="E144" s="210">
        <v>0.15091784127116228</v>
      </c>
      <c r="F144" s="210">
        <v>0</v>
      </c>
      <c r="G144" s="210">
        <v>2.2387002756987795E-2</v>
      </c>
      <c r="H144" s="210">
        <v>-5.1888356710705928E-2</v>
      </c>
      <c r="I144" s="210">
        <v>0.22621353469064781</v>
      </c>
      <c r="J144" s="210">
        <v>0.1043562384916122</v>
      </c>
      <c r="K144" s="210">
        <v>-1.9724305591475715</v>
      </c>
      <c r="L144" s="210">
        <v>6.3143226125092919E-2</v>
      </c>
    </row>
    <row r="145" spans="1:12" x14ac:dyDescent="0.25">
      <c r="A145" s="206" t="s">
        <v>723</v>
      </c>
      <c r="B145" s="209">
        <v>-4.9968721354013548E-2</v>
      </c>
      <c r="C145" s="209">
        <v>-2.0317751808569838E-2</v>
      </c>
      <c r="D145" s="209">
        <v>3.6086661723312499E-2</v>
      </c>
      <c r="E145" s="209">
        <v>-8.0257711546972602E-2</v>
      </c>
      <c r="F145" s="209">
        <v>0</v>
      </c>
      <c r="G145" s="209">
        <v>-0.11057349488762605</v>
      </c>
      <c r="H145" s="209">
        <v>-0.11482033864404179</v>
      </c>
      <c r="I145" s="209">
        <v>3.1773834125904642E-2</v>
      </c>
      <c r="J145" s="209">
        <v>-5.0440258145428893E-2</v>
      </c>
      <c r="K145" s="209">
        <v>-4.8188589458438935</v>
      </c>
      <c r="L145" s="209">
        <v>-7.3797715661285609E-2</v>
      </c>
    </row>
    <row r="146" spans="1:12" x14ac:dyDescent="0.25">
      <c r="A146" s="205" t="s">
        <v>724</v>
      </c>
      <c r="B146" s="210">
        <v>-41004</v>
      </c>
      <c r="C146" s="210">
        <v>50798</v>
      </c>
      <c r="D146" s="210">
        <v>351005</v>
      </c>
      <c r="E146" s="210">
        <v>6505</v>
      </c>
      <c r="F146" s="210">
        <v>0</v>
      </c>
      <c r="G146" s="210">
        <v>-22677.836370000019</v>
      </c>
      <c r="H146" s="210">
        <v>-894147</v>
      </c>
      <c r="I146" s="210">
        <v>18678.182900000003</v>
      </c>
      <c r="J146" s="210">
        <v>34066</v>
      </c>
      <c r="K146" s="210">
        <v>-74734</v>
      </c>
      <c r="L146" s="210">
        <v>-463787.71733000019</v>
      </c>
    </row>
    <row r="147" spans="1:12" x14ac:dyDescent="0.25">
      <c r="A147" s="206" t="s">
        <v>725</v>
      </c>
      <c r="B147" s="211">
        <v>-3.95238705709871E-2</v>
      </c>
      <c r="C147" s="211">
        <v>2.8268224819143015E-2</v>
      </c>
      <c r="D147" s="211">
        <v>9.282143525810338E-2</v>
      </c>
      <c r="E147" s="211">
        <v>7.3555302619292458E-4</v>
      </c>
      <c r="F147" s="211">
        <v>0</v>
      </c>
      <c r="G147" s="211">
        <v>-0.11057349488762605</v>
      </c>
      <c r="H147" s="211">
        <v>-6.2098306849240864E-2</v>
      </c>
      <c r="I147" s="211">
        <v>0.1464831593024529</v>
      </c>
      <c r="J147" s="211">
        <v>2.3423136002156255E-2</v>
      </c>
      <c r="K147" s="211">
        <v>0</v>
      </c>
      <c r="L147" s="211">
        <v>-1.4257333281942711E-2</v>
      </c>
    </row>
    <row r="148" spans="1:12" x14ac:dyDescent="0.25">
      <c r="A148" s="205" t="s">
        <v>737</v>
      </c>
      <c r="B148" s="207"/>
      <c r="C148" s="207"/>
      <c r="D148" s="207"/>
      <c r="E148" s="207"/>
      <c r="F148" s="207">
        <v>0</v>
      </c>
      <c r="G148" s="207"/>
      <c r="H148" s="207"/>
      <c r="I148" s="207"/>
      <c r="J148" s="207"/>
      <c r="K148" s="207"/>
      <c r="L148" s="207"/>
    </row>
    <row r="149" spans="1:12" x14ac:dyDescent="0.25">
      <c r="A149" s="108"/>
      <c r="B149" s="111"/>
      <c r="C149" s="113"/>
      <c r="D149" s="113"/>
      <c r="E149" s="113"/>
      <c r="F149" s="113"/>
      <c r="G149" s="111"/>
      <c r="H149" s="111"/>
      <c r="I149" s="113"/>
      <c r="J149" s="113"/>
      <c r="K149" s="113"/>
      <c r="L149" s="113"/>
    </row>
    <row r="150" spans="1:12" ht="17.25" x14ac:dyDescent="0.25">
      <c r="A150" s="112"/>
      <c r="B150" s="111"/>
      <c r="C150" s="113"/>
      <c r="D150" s="113"/>
      <c r="E150" s="113"/>
      <c r="F150" s="113"/>
      <c r="G150" s="111"/>
      <c r="H150" s="111"/>
      <c r="I150" s="113"/>
      <c r="J150" s="113"/>
      <c r="K150" s="113"/>
      <c r="L150" s="113"/>
    </row>
    <row r="151" spans="1:12" ht="17.25" x14ac:dyDescent="0.25">
      <c r="A151" s="112"/>
      <c r="B151" s="111"/>
      <c r="C151" s="113"/>
      <c r="D151" s="113"/>
      <c r="E151" s="114"/>
      <c r="F151" s="113"/>
      <c r="G151" s="111"/>
      <c r="H151" s="111"/>
      <c r="I151" s="113"/>
      <c r="J151" s="113"/>
      <c r="K151" s="113"/>
      <c r="L151" s="113"/>
    </row>
  </sheetData>
  <mergeCells count="7">
    <mergeCell ref="A40:L40"/>
    <mergeCell ref="A68:L68"/>
    <mergeCell ref="A95:L95"/>
    <mergeCell ref="A122:L122"/>
    <mergeCell ref="A3:K3"/>
    <mergeCell ref="A4:L4"/>
    <mergeCell ref="A13:L13"/>
  </mergeCells>
  <pageMargins left="0.511811024" right="0.511811024" top="0.78740157499999996" bottom="0.78740157499999996" header="0.31496062000000002" footer="0.31496062000000002"/>
  <pageSetup paperSize="9" orientation="portrait" r:id="rId1"/>
  <drawing r:id="rId2"/>
  <legacyDrawing r:id="rId3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49"/>
  <dimension ref="A1:L14"/>
  <sheetViews>
    <sheetView showGridLines="0" workbookViewId="0">
      <selection activeCell="B6" sqref="B6:L10"/>
    </sheetView>
  </sheetViews>
  <sheetFormatPr defaultRowHeight="15" x14ac:dyDescent="0.25"/>
  <cols>
    <col min="1" max="1" width="15" customWidth="1"/>
    <col min="2" max="12" width="13.140625" customWidth="1"/>
  </cols>
  <sheetData>
    <row r="1" spans="1:12" x14ac:dyDescent="0.25">
      <c r="C1" s="94"/>
      <c r="D1" s="94"/>
      <c r="E1" s="94"/>
      <c r="F1" s="94"/>
      <c r="G1" s="94" t="s">
        <v>592</v>
      </c>
      <c r="H1" s="94" t="s">
        <v>1293</v>
      </c>
    </row>
    <row r="3" spans="1:12" x14ac:dyDescent="0.25">
      <c r="A3" s="248" t="str">
        <f>"Tabela Referente à "&amp;G1</f>
        <v>Tabela Referente à Figura 8.1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0" t="str">
        <f>H1</f>
        <v>Receita de Voo (R$ 1.000,00) da indústria, 2009 a 2013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  <c r="L4" s="260"/>
    </row>
    <row r="5" spans="1:12" x14ac:dyDescent="0.25">
      <c r="A5" s="117" t="s">
        <v>739</v>
      </c>
      <c r="B5" s="122" t="s">
        <v>120</v>
      </c>
      <c r="C5" s="122" t="s">
        <v>81</v>
      </c>
      <c r="D5" s="122" t="s">
        <v>83</v>
      </c>
      <c r="E5" s="122" t="s">
        <v>629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2" x14ac:dyDescent="0.25">
      <c r="A6" s="124">
        <v>2009</v>
      </c>
      <c r="B6" s="120">
        <v>8604371.6015399992</v>
      </c>
      <c r="C6" s="121">
        <v>5832428.7112199999</v>
      </c>
      <c r="D6" s="121">
        <v>376590.19054000004</v>
      </c>
      <c r="E6" s="121">
        <v>419159.03538999998</v>
      </c>
      <c r="F6" s="121">
        <v>432560.66763000004</v>
      </c>
      <c r="G6" s="121">
        <v>101169.55885</v>
      </c>
      <c r="H6" s="121">
        <v>472894.16517999995</v>
      </c>
      <c r="I6" s="121">
        <v>199589.56721000001</v>
      </c>
      <c r="J6" s="121">
        <v>0</v>
      </c>
      <c r="K6" s="121">
        <v>122522.56353000001</v>
      </c>
      <c r="L6" s="121">
        <v>16959990.112969991</v>
      </c>
    </row>
    <row r="7" spans="1:12" x14ac:dyDescent="0.25">
      <c r="A7" s="123">
        <v>2010</v>
      </c>
      <c r="B7" s="118">
        <v>10288871.649550002</v>
      </c>
      <c r="C7" s="119">
        <v>6915529.7589999996</v>
      </c>
      <c r="D7" s="119">
        <v>868998.26078000001</v>
      </c>
      <c r="E7" s="119">
        <v>576442.43971000006</v>
      </c>
      <c r="F7" s="119">
        <v>722358.86389000004</v>
      </c>
      <c r="G7" s="119">
        <v>195599.66939000002</v>
      </c>
      <c r="H7" s="119">
        <v>763537.01165</v>
      </c>
      <c r="I7" s="119">
        <v>519364.15134999994</v>
      </c>
      <c r="J7" s="119">
        <v>60971.346570000002</v>
      </c>
      <c r="K7" s="119">
        <v>132215.26199</v>
      </c>
      <c r="L7" s="119">
        <v>21387048.442100003</v>
      </c>
    </row>
    <row r="8" spans="1:12" x14ac:dyDescent="0.25">
      <c r="A8" s="124">
        <v>2011</v>
      </c>
      <c r="B8" s="120">
        <v>11516534.335560001</v>
      </c>
      <c r="C8" s="121">
        <v>7182091.3030000003</v>
      </c>
      <c r="D8" s="121">
        <v>1717028.8285899996</v>
      </c>
      <c r="E8" s="121">
        <v>833627.76584999997</v>
      </c>
      <c r="F8" s="121">
        <v>1077313.4713899998</v>
      </c>
      <c r="G8" s="121">
        <v>241520.93461000003</v>
      </c>
      <c r="H8" s="121">
        <v>890517.99954000011</v>
      </c>
      <c r="I8" s="121">
        <v>616023.70143999998</v>
      </c>
      <c r="J8" s="121">
        <v>154391.35338999997</v>
      </c>
      <c r="K8" s="121">
        <v>142119.69992000001</v>
      </c>
      <c r="L8" s="121">
        <v>24888532.13044998</v>
      </c>
    </row>
    <row r="9" spans="1:12" x14ac:dyDescent="0.25">
      <c r="A9" s="123">
        <v>2012</v>
      </c>
      <c r="B9" s="118">
        <v>12174518.179680001</v>
      </c>
      <c r="C9" s="119">
        <v>7103930.898</v>
      </c>
      <c r="D9" s="119">
        <v>2550174.8905499997</v>
      </c>
      <c r="E9" s="119">
        <v>1319911.38916</v>
      </c>
      <c r="F9" s="119">
        <v>1114715.63154</v>
      </c>
      <c r="G9" s="119">
        <v>203941.29133000001</v>
      </c>
      <c r="H9" s="119">
        <v>933499.10039999976</v>
      </c>
      <c r="I9" s="119">
        <v>817345.21074000001</v>
      </c>
      <c r="J9" s="119">
        <v>231051.62736999997</v>
      </c>
      <c r="K9" s="119">
        <v>144817.15188999998</v>
      </c>
      <c r="L9" s="119">
        <v>26798524.973909993</v>
      </c>
    </row>
    <row r="10" spans="1:12" x14ac:dyDescent="0.25">
      <c r="A10" s="124">
        <v>2013</v>
      </c>
      <c r="B10" s="120">
        <v>13265776.266829997</v>
      </c>
      <c r="C10" s="121">
        <v>8721617.8651900012</v>
      </c>
      <c r="D10" s="121">
        <v>3781508.0985100004</v>
      </c>
      <c r="E10" s="121">
        <v>1796718.50012</v>
      </c>
      <c r="F10" s="121">
        <v>1454459.9959199999</v>
      </c>
      <c r="G10" s="121">
        <v>195842.04027999996</v>
      </c>
      <c r="H10" s="121">
        <v>19332.83660000001</v>
      </c>
      <c r="I10" s="121">
        <v>1003518.1773599999</v>
      </c>
      <c r="J10" s="121">
        <v>746380.59896000021</v>
      </c>
      <c r="K10" s="121">
        <v>127510.78683</v>
      </c>
      <c r="L10" s="121">
        <v>31246385.036439985</v>
      </c>
    </row>
    <row r="11" spans="1:12" x14ac:dyDescent="0.25">
      <c r="A11" s="117"/>
      <c r="B11" s="122"/>
      <c r="C11" s="122"/>
      <c r="D11" s="122"/>
      <c r="E11" s="122"/>
      <c r="F11" s="122"/>
      <c r="G11" s="122"/>
      <c r="H11" s="122"/>
      <c r="I11" s="122"/>
      <c r="J11" s="122"/>
      <c r="K11" s="122"/>
      <c r="L11" s="122"/>
    </row>
    <row r="13" spans="1:12" x14ac:dyDescent="0.25">
      <c r="L13" s="12"/>
    </row>
    <row r="14" spans="1:12" x14ac:dyDescent="0.25">
      <c r="L14" s="12"/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3"/>
  <dimension ref="A1:H10"/>
  <sheetViews>
    <sheetView showGridLines="0" workbookViewId="0">
      <selection activeCell="B6" sqref="B6:L10"/>
    </sheetView>
  </sheetViews>
  <sheetFormatPr defaultRowHeight="15" x14ac:dyDescent="0.25"/>
  <cols>
    <col min="1" max="1" width="13.85546875" customWidth="1"/>
    <col min="2" max="2" width="26.85546875" bestFit="1" customWidth="1"/>
  </cols>
  <sheetData>
    <row r="1" spans="1:8" x14ac:dyDescent="0.25">
      <c r="C1" s="94"/>
      <c r="D1" s="94"/>
      <c r="E1" s="94"/>
      <c r="F1" s="94"/>
      <c r="G1" s="94" t="s">
        <v>593</v>
      </c>
      <c r="H1" s="94" t="s">
        <v>1294</v>
      </c>
    </row>
    <row r="3" spans="1:8" x14ac:dyDescent="0.25">
      <c r="A3" s="248" t="str">
        <f>"Tabela Referente à "&amp;G1</f>
        <v>Tabela Referente à Figura 8.2</v>
      </c>
      <c r="B3" s="248"/>
    </row>
    <row r="4" spans="1:8" ht="34.5" customHeight="1" x14ac:dyDescent="0.25">
      <c r="A4" s="262" t="str">
        <f>H1</f>
        <v>Variação da receita de voo com relação ao ano anterior, 2010 a 2013</v>
      </c>
      <c r="B4" s="262"/>
    </row>
    <row r="5" spans="1:8" x14ac:dyDescent="0.25">
      <c r="A5" s="127" t="s">
        <v>25</v>
      </c>
      <c r="B5" s="122" t="s">
        <v>745</v>
      </c>
      <c r="C5" s="81"/>
      <c r="D5" s="81"/>
      <c r="E5" s="81"/>
      <c r="F5" s="81"/>
    </row>
    <row r="6" spans="1:8" x14ac:dyDescent="0.25">
      <c r="A6" s="123">
        <v>2010</v>
      </c>
      <c r="B6" s="125">
        <v>0.26102953478283331</v>
      </c>
      <c r="C6" s="81"/>
      <c r="D6" s="81"/>
      <c r="E6" s="81"/>
    </row>
    <row r="7" spans="1:8" x14ac:dyDescent="0.25">
      <c r="A7" s="124">
        <v>2011</v>
      </c>
      <c r="B7" s="126">
        <v>0.16371981846175054</v>
      </c>
    </row>
    <row r="8" spans="1:8" x14ac:dyDescent="0.25">
      <c r="A8" s="123">
        <v>2012</v>
      </c>
      <c r="B8" s="125">
        <v>7.6741883910590447E-2</v>
      </c>
    </row>
    <row r="9" spans="1:8" x14ac:dyDescent="0.25">
      <c r="A9" s="124">
        <v>2013</v>
      </c>
      <c r="B9" s="126">
        <v>0.16597406263405401</v>
      </c>
    </row>
    <row r="10" spans="1:8" x14ac:dyDescent="0.25">
      <c r="A10" s="127"/>
      <c r="B10" s="1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1"/>
  <dimension ref="A1:H11"/>
  <sheetViews>
    <sheetView showGridLines="0" workbookViewId="0">
      <selection activeCell="B6" sqref="B6:L10"/>
    </sheetView>
  </sheetViews>
  <sheetFormatPr defaultRowHeight="15" x14ac:dyDescent="0.25"/>
  <cols>
    <col min="1" max="1" width="32" customWidth="1"/>
    <col min="2" max="2" width="26.85546875" bestFit="1" customWidth="1"/>
  </cols>
  <sheetData>
    <row r="1" spans="1:8" x14ac:dyDescent="0.25">
      <c r="C1" s="94"/>
      <c r="D1" s="94"/>
      <c r="E1" s="94"/>
      <c r="F1" s="94"/>
      <c r="G1" s="94" t="s">
        <v>594</v>
      </c>
      <c r="H1" s="94" t="s">
        <v>1295</v>
      </c>
    </row>
    <row r="3" spans="1:8" x14ac:dyDescent="0.25">
      <c r="A3" s="248" t="str">
        <f>"Tabela Referente à "&amp;G1</f>
        <v>Tabela Referente à Figura 8.3</v>
      </c>
      <c r="B3" s="248"/>
    </row>
    <row r="4" spans="1:8" ht="17.25" customHeight="1" x14ac:dyDescent="0.25">
      <c r="A4" s="260" t="str">
        <f>H1</f>
        <v>Composição das Receitas de Voo da indústria, 2013</v>
      </c>
      <c r="B4" s="260"/>
    </row>
    <row r="5" spans="1:8" ht="17.25" customHeight="1" x14ac:dyDescent="0.25">
      <c r="A5" s="127" t="s">
        <v>744</v>
      </c>
      <c r="B5" s="122" t="s">
        <v>918</v>
      </c>
    </row>
    <row r="6" spans="1:8" x14ac:dyDescent="0.25">
      <c r="A6" s="123" t="s">
        <v>740</v>
      </c>
      <c r="B6" s="125">
        <v>0.85493064528152218</v>
      </c>
    </row>
    <row r="7" spans="1:8" x14ac:dyDescent="0.25">
      <c r="A7" s="124" t="s">
        <v>741</v>
      </c>
      <c r="B7" s="126">
        <v>8.9618193100904631E-3</v>
      </c>
    </row>
    <row r="8" spans="1:8" x14ac:dyDescent="0.25">
      <c r="A8" s="123" t="s">
        <v>742</v>
      </c>
      <c r="B8" s="125">
        <v>1.6867804993937884E-2</v>
      </c>
    </row>
    <row r="9" spans="1:8" x14ac:dyDescent="0.25">
      <c r="A9" s="124" t="s">
        <v>743</v>
      </c>
      <c r="B9" s="126">
        <v>8.2883972418586596E-2</v>
      </c>
    </row>
    <row r="10" spans="1:8" x14ac:dyDescent="0.25">
      <c r="A10" s="123" t="s">
        <v>88</v>
      </c>
      <c r="B10" s="125">
        <v>3.6355757995862888E-2</v>
      </c>
    </row>
    <row r="11" spans="1:8" x14ac:dyDescent="0.25">
      <c r="A11" s="127"/>
      <c r="B11" s="222">
        <f>SUM(B6:B10)</f>
        <v>1</v>
      </c>
    </row>
  </sheetData>
  <mergeCells count="2">
    <mergeCell ref="A4:B4"/>
    <mergeCell ref="A3:B3"/>
  </mergeCells>
  <pageMargins left="0.511811024" right="0.511811024" top="0.78740157499999996" bottom="0.78740157499999996" header="0.31496062000000002" footer="0.31496062000000002"/>
  <drawing r:id="rId1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2"/>
  <dimension ref="A1:K16"/>
  <sheetViews>
    <sheetView showGridLines="0" workbookViewId="0">
      <selection activeCell="B6" sqref="B6:L10"/>
    </sheetView>
  </sheetViews>
  <sheetFormatPr defaultRowHeight="15" x14ac:dyDescent="0.25"/>
  <cols>
    <col min="1" max="1" width="32.140625" bestFit="1" customWidth="1"/>
    <col min="2" max="2" width="18.140625" customWidth="1"/>
    <col min="3" max="3" width="19" customWidth="1"/>
    <col min="4" max="4" width="17.5703125" customWidth="1"/>
    <col min="5" max="5" width="17.7109375" customWidth="1"/>
    <col min="6" max="6" width="15.42578125" bestFit="1" customWidth="1"/>
    <col min="7" max="7" width="15.28515625" bestFit="1" customWidth="1"/>
    <col min="8" max="8" width="9.28515625" bestFit="1" customWidth="1"/>
  </cols>
  <sheetData>
    <row r="1" spans="1:11" x14ac:dyDescent="0.25">
      <c r="C1" s="94"/>
      <c r="D1" s="94"/>
      <c r="E1" s="94"/>
      <c r="F1" s="94"/>
      <c r="G1" s="94" t="s">
        <v>1296</v>
      </c>
      <c r="H1" s="94" t="s">
        <v>1297</v>
      </c>
    </row>
    <row r="3" spans="1:11" x14ac:dyDescent="0.25">
      <c r="A3" s="248" t="str">
        <f>"Tabela Referente à "&amp;G1</f>
        <v>Tabela Referente à Figura 8.4</v>
      </c>
      <c r="B3" s="248"/>
      <c r="C3" s="248"/>
      <c r="D3" s="248"/>
      <c r="E3" s="248"/>
    </row>
    <row r="4" spans="1:11" ht="15" customHeight="1" x14ac:dyDescent="0.25">
      <c r="A4" s="263" t="str">
        <f>H1</f>
        <v>Evolução da receita de voo – por tipo de receita, 2009 a 2013</v>
      </c>
      <c r="B4" s="263"/>
      <c r="C4" s="263"/>
      <c r="D4" s="263"/>
      <c r="E4" s="263"/>
      <c r="F4" s="263"/>
    </row>
    <row r="5" spans="1:11" x14ac:dyDescent="0.25">
      <c r="A5" s="127" t="s">
        <v>744</v>
      </c>
      <c r="B5" s="122">
        <v>2009</v>
      </c>
      <c r="C5" s="122">
        <v>2010</v>
      </c>
      <c r="D5" s="122">
        <v>2011</v>
      </c>
      <c r="E5" s="122">
        <v>2012</v>
      </c>
      <c r="F5" s="122">
        <v>2013</v>
      </c>
    </row>
    <row r="6" spans="1:11" x14ac:dyDescent="0.25">
      <c r="A6" s="123" t="s">
        <v>740</v>
      </c>
      <c r="B6" s="135">
        <v>0.85896826424195682</v>
      </c>
      <c r="C6" s="135">
        <v>0.84788930845879673</v>
      </c>
      <c r="D6" s="135">
        <v>0.84986172251965442</v>
      </c>
      <c r="E6" s="135">
        <v>0.86351112399951135</v>
      </c>
      <c r="F6" s="135">
        <v>0.85493064528152207</v>
      </c>
      <c r="G6" s="12"/>
      <c r="H6" s="12"/>
      <c r="I6" s="12"/>
      <c r="J6" s="12"/>
      <c r="K6" s="12"/>
    </row>
    <row r="7" spans="1:11" x14ac:dyDescent="0.25">
      <c r="A7" s="124" t="s">
        <v>741</v>
      </c>
      <c r="B7" s="134">
        <v>1.5435814768544699E-2</v>
      </c>
      <c r="C7" s="134">
        <v>1.5937121000266959E-2</v>
      </c>
      <c r="D7" s="134">
        <v>1.0344526896586608E-2</v>
      </c>
      <c r="E7" s="134">
        <v>1.0283933142525866E-2</v>
      </c>
      <c r="F7" s="134">
        <v>8.9618193100904613E-3</v>
      </c>
      <c r="G7" s="12"/>
      <c r="H7" s="12"/>
      <c r="I7" s="12"/>
      <c r="J7" s="12"/>
      <c r="K7" s="12"/>
    </row>
    <row r="8" spans="1:11" x14ac:dyDescent="0.25">
      <c r="A8" s="123" t="s">
        <v>742</v>
      </c>
      <c r="B8" s="135">
        <v>1.4804045433855505E-2</v>
      </c>
      <c r="C8" s="135">
        <v>1.1148559152317097E-2</v>
      </c>
      <c r="D8" s="135">
        <v>1.7254774754859568E-2</v>
      </c>
      <c r="E8" s="135">
        <v>1.2060346989047139E-2</v>
      </c>
      <c r="F8" s="135">
        <v>1.686780499393788E-2</v>
      </c>
      <c r="G8" s="12"/>
      <c r="H8" s="12"/>
      <c r="I8" s="12"/>
      <c r="J8" s="12"/>
      <c r="K8" s="12"/>
    </row>
    <row r="9" spans="1:11" x14ac:dyDescent="0.25">
      <c r="A9" s="124" t="s">
        <v>743</v>
      </c>
      <c r="B9" s="134">
        <v>7.8145283806341184E-2</v>
      </c>
      <c r="C9" s="134">
        <v>8.8798770150693096E-2</v>
      </c>
      <c r="D9" s="134">
        <v>8.2494720489282511E-2</v>
      </c>
      <c r="E9" s="134">
        <v>6.8164340526518069E-2</v>
      </c>
      <c r="F9" s="134">
        <v>8.2883972418586568E-2</v>
      </c>
      <c r="G9" s="12"/>
      <c r="H9" s="12"/>
      <c r="I9" s="12"/>
      <c r="J9" s="12"/>
      <c r="K9" s="12"/>
    </row>
    <row r="10" spans="1:11" x14ac:dyDescent="0.25">
      <c r="A10" s="123" t="s">
        <v>88</v>
      </c>
      <c r="B10" s="135">
        <v>3.264659174930179E-2</v>
      </c>
      <c r="C10" s="135">
        <v>3.6226241237926018E-2</v>
      </c>
      <c r="D10" s="135">
        <v>4.0044255339616933E-2</v>
      </c>
      <c r="E10" s="135">
        <v>4.5980255342397573E-2</v>
      </c>
      <c r="F10" s="135">
        <v>3.6355757995862881E-2</v>
      </c>
      <c r="G10" s="12"/>
      <c r="H10" s="12"/>
      <c r="I10" s="12"/>
      <c r="J10" s="12"/>
      <c r="K10" s="12"/>
    </row>
    <row r="11" spans="1:11" x14ac:dyDescent="0.25">
      <c r="A11" s="127" t="s">
        <v>159</v>
      </c>
      <c r="B11" s="241">
        <f>SUM(B6:B10)</f>
        <v>1</v>
      </c>
      <c r="C11" s="241">
        <f t="shared" ref="C11:F11" si="0">SUM(C6:C10)</f>
        <v>0.99999999999999989</v>
      </c>
      <c r="D11" s="241">
        <f t="shared" si="0"/>
        <v>1</v>
      </c>
      <c r="E11" s="241">
        <f t="shared" si="0"/>
        <v>1</v>
      </c>
      <c r="F11" s="241">
        <f t="shared" si="0"/>
        <v>0.99999999999999989</v>
      </c>
      <c r="G11" s="9"/>
    </row>
    <row r="12" spans="1:11" x14ac:dyDescent="0.25">
      <c r="B12" s="72"/>
      <c r="C12" s="72"/>
      <c r="D12" s="72"/>
      <c r="E12" s="72"/>
      <c r="F12" s="72"/>
    </row>
    <row r="13" spans="1:11" x14ac:dyDescent="0.25">
      <c r="B13" s="72"/>
      <c r="C13" s="72"/>
      <c r="D13" s="72"/>
      <c r="E13" s="72"/>
      <c r="F13" s="72"/>
    </row>
    <row r="14" spans="1:11" x14ac:dyDescent="0.25">
      <c r="B14" s="72"/>
      <c r="C14" s="72"/>
      <c r="D14" s="72"/>
      <c r="E14" s="72"/>
      <c r="F14" s="72"/>
    </row>
    <row r="15" spans="1:11" x14ac:dyDescent="0.25">
      <c r="B15" s="72"/>
      <c r="C15" s="72"/>
      <c r="D15" s="72"/>
      <c r="E15" s="72"/>
      <c r="F15" s="72"/>
    </row>
    <row r="16" spans="1:11" x14ac:dyDescent="0.25">
      <c r="B16" s="72"/>
      <c r="C16" s="72"/>
      <c r="D16" s="72"/>
      <c r="E16" s="72"/>
      <c r="F16" s="72"/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0"/>
  <dimension ref="A1:L11"/>
  <sheetViews>
    <sheetView showGridLines="0" workbookViewId="0">
      <selection activeCell="B6" sqref="B6:L10"/>
    </sheetView>
  </sheetViews>
  <sheetFormatPr defaultRowHeight="15" x14ac:dyDescent="0.25"/>
  <cols>
    <col min="1" max="1" width="14.42578125" bestFit="1" customWidth="1"/>
    <col min="2" max="4" width="11.140625" customWidth="1"/>
    <col min="5" max="5" width="13.28515625" bestFit="1" customWidth="1"/>
    <col min="6" max="12" width="11.140625" customWidth="1"/>
  </cols>
  <sheetData>
    <row r="1" spans="1:12" x14ac:dyDescent="0.25">
      <c r="C1" s="94"/>
      <c r="D1" s="94"/>
      <c r="E1" s="94"/>
      <c r="F1" s="94"/>
      <c r="G1" s="94" t="s">
        <v>785</v>
      </c>
      <c r="H1" s="94" t="s">
        <v>1298</v>
      </c>
    </row>
    <row r="3" spans="1:12" x14ac:dyDescent="0.25">
      <c r="A3" s="248" t="str">
        <f>"Tabela Referente à "&amp;G1</f>
        <v>Tabela Referente à Figura 8.5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0" t="str">
        <f>H1</f>
        <v>Receita de Voo (R$ 1.000,00) – por empresa, 2010 a 2013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  <c r="L4" s="260"/>
    </row>
    <row r="5" spans="1:12" x14ac:dyDescent="0.25">
      <c r="A5" s="117" t="s">
        <v>739</v>
      </c>
      <c r="B5" s="122" t="s">
        <v>120</v>
      </c>
      <c r="C5" s="122" t="s">
        <v>81</v>
      </c>
      <c r="D5" s="122" t="s">
        <v>83</v>
      </c>
      <c r="E5" s="122" t="s">
        <v>629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2" x14ac:dyDescent="0.25">
      <c r="A6" s="123">
        <v>2010</v>
      </c>
      <c r="B6" s="118">
        <v>10288871.649550002</v>
      </c>
      <c r="C6" s="119">
        <v>6915529.7589999996</v>
      </c>
      <c r="D6" s="119">
        <v>868998.26078000001</v>
      </c>
      <c r="E6" s="119">
        <v>576442.43971000006</v>
      </c>
      <c r="F6" s="119">
        <v>722358.86389000004</v>
      </c>
      <c r="G6" s="119">
        <v>195599.66939000002</v>
      </c>
      <c r="H6" s="119">
        <v>763537.01165</v>
      </c>
      <c r="I6" s="119">
        <v>519364.15134999994</v>
      </c>
      <c r="J6" s="119">
        <v>60971.346570000002</v>
      </c>
      <c r="K6" s="119">
        <v>132215.26199</v>
      </c>
      <c r="L6" s="119">
        <v>21387048.442100003</v>
      </c>
    </row>
    <row r="7" spans="1:12" x14ac:dyDescent="0.25">
      <c r="A7" s="124">
        <v>2011</v>
      </c>
      <c r="B7" s="120">
        <v>11516534.335560001</v>
      </c>
      <c r="C7" s="121">
        <v>7182091.3030000003</v>
      </c>
      <c r="D7" s="121">
        <v>1717028.8285899996</v>
      </c>
      <c r="E7" s="121">
        <v>833627.76584999997</v>
      </c>
      <c r="F7" s="121">
        <v>1077313.4713899998</v>
      </c>
      <c r="G7" s="121">
        <v>241520.93461000003</v>
      </c>
      <c r="H7" s="121">
        <v>890517.99954000011</v>
      </c>
      <c r="I7" s="121">
        <v>616023.70143999998</v>
      </c>
      <c r="J7" s="121">
        <v>154391.35338999997</v>
      </c>
      <c r="K7" s="121">
        <v>142119.69992000001</v>
      </c>
      <c r="L7" s="121">
        <v>24888532.13044998</v>
      </c>
    </row>
    <row r="8" spans="1:12" x14ac:dyDescent="0.25">
      <c r="A8" s="123">
        <v>2012</v>
      </c>
      <c r="B8" s="118">
        <v>12174518.179680001</v>
      </c>
      <c r="C8" s="119">
        <v>7103930.898</v>
      </c>
      <c r="D8" s="119">
        <v>2550174.8905499997</v>
      </c>
      <c r="E8" s="119">
        <v>1319911.38916</v>
      </c>
      <c r="F8" s="119">
        <v>1114715.63154</v>
      </c>
      <c r="G8" s="119">
        <v>203941.29133000001</v>
      </c>
      <c r="H8" s="119">
        <v>933499.10039999976</v>
      </c>
      <c r="I8" s="119">
        <v>817345.21074000001</v>
      </c>
      <c r="J8" s="119">
        <v>231051.62736999997</v>
      </c>
      <c r="K8" s="119">
        <v>144817.15188999998</v>
      </c>
      <c r="L8" s="119">
        <v>26798524.973909993</v>
      </c>
    </row>
    <row r="9" spans="1:12" x14ac:dyDescent="0.25">
      <c r="A9" s="124">
        <v>2013</v>
      </c>
      <c r="B9" s="120">
        <v>13265776.266829997</v>
      </c>
      <c r="C9" s="121">
        <v>8721617.8651900012</v>
      </c>
      <c r="D9" s="121">
        <v>3781508.0985100004</v>
      </c>
      <c r="E9" s="121">
        <v>1796718.50012</v>
      </c>
      <c r="F9" s="121">
        <v>1454459.9959199999</v>
      </c>
      <c r="G9" s="121">
        <v>195842.04027999996</v>
      </c>
      <c r="H9" s="121">
        <v>19332.83660000001</v>
      </c>
      <c r="I9" s="121">
        <v>1003518.1773599999</v>
      </c>
      <c r="J9" s="121">
        <v>746380.59896000021</v>
      </c>
      <c r="K9" s="121">
        <v>127510.78683</v>
      </c>
      <c r="L9" s="121">
        <v>31246385.036439985</v>
      </c>
    </row>
    <row r="10" spans="1:12" x14ac:dyDescent="0.25">
      <c r="A10" s="117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</row>
    <row r="11" spans="1:12" x14ac:dyDescent="0.25">
      <c r="B11" s="94">
        <v>8604371.6015399992</v>
      </c>
      <c r="C11" s="94">
        <v>5832428.7112199999</v>
      </c>
      <c r="D11" s="94">
        <v>376590.19054000004</v>
      </c>
      <c r="E11" s="94">
        <v>419159.03538999998</v>
      </c>
      <c r="F11" s="94">
        <v>432560.66763000004</v>
      </c>
      <c r="G11" s="94">
        <v>101169.55885</v>
      </c>
      <c r="H11" s="94">
        <v>472894.16517999995</v>
      </c>
      <c r="I11" s="94">
        <v>199589.56721000001</v>
      </c>
      <c r="J11" s="94">
        <v>0</v>
      </c>
      <c r="K11" s="94">
        <v>122522.56353000001</v>
      </c>
      <c r="L11" s="94">
        <v>16959990.112969991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2"/>
  <dimension ref="A1:L10"/>
  <sheetViews>
    <sheetView showGridLines="0" workbookViewId="0">
      <selection activeCell="B6" sqref="B6:L10"/>
    </sheetView>
  </sheetViews>
  <sheetFormatPr defaultRowHeight="15" x14ac:dyDescent="0.25"/>
  <cols>
    <col min="1" max="1" width="14.42578125" bestFit="1" customWidth="1"/>
    <col min="2" max="11" width="11.140625" customWidth="1"/>
    <col min="12" max="12" width="11.5703125" bestFit="1" customWidth="1"/>
  </cols>
  <sheetData>
    <row r="1" spans="1:12" x14ac:dyDescent="0.25">
      <c r="C1" s="94"/>
      <c r="D1" s="94"/>
      <c r="E1" s="94"/>
      <c r="F1" s="94"/>
      <c r="G1" s="94" t="s">
        <v>786</v>
      </c>
      <c r="H1" s="94" t="s">
        <v>1299</v>
      </c>
    </row>
    <row r="3" spans="1:12" x14ac:dyDescent="0.25">
      <c r="A3" s="248" t="str">
        <f>"Tabela Referente à "&amp;G1</f>
        <v>Tabela Referente à Figura 8.6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0" t="str">
        <f>H1</f>
        <v>Variação percentual da Receita de Voo (R$ 1.000,00) – por empresa, 2010 a 2013</v>
      </c>
      <c r="B4" s="260"/>
      <c r="C4" s="260"/>
      <c r="D4" s="260"/>
      <c r="E4" s="260"/>
      <c r="F4" s="260"/>
      <c r="G4" s="260"/>
      <c r="H4" s="260"/>
      <c r="I4" s="260"/>
      <c r="J4" s="260"/>
      <c r="K4" s="260"/>
      <c r="L4" s="260"/>
    </row>
    <row r="5" spans="1:12" x14ac:dyDescent="0.25">
      <c r="A5" s="117" t="s">
        <v>739</v>
      </c>
      <c r="B5" s="122" t="s">
        <v>120</v>
      </c>
      <c r="C5" s="122" t="s">
        <v>81</v>
      </c>
      <c r="D5" s="122" t="s">
        <v>83</v>
      </c>
      <c r="E5" s="122" t="s">
        <v>629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2" x14ac:dyDescent="0.25">
      <c r="A6" s="123">
        <v>2010</v>
      </c>
      <c r="B6" s="135">
        <v>0.19577258235900841</v>
      </c>
      <c r="C6" s="135">
        <v>0.1857032638386833</v>
      </c>
      <c r="D6" s="135">
        <v>1.3075435383325478</v>
      </c>
      <c r="E6" s="135">
        <v>0.37523562905821217</v>
      </c>
      <c r="F6" s="135">
        <v>0.66995965640566535</v>
      </c>
      <c r="G6" s="135">
        <v>0.93338462293789104</v>
      </c>
      <c r="H6" s="135">
        <v>0.61460442498665913</v>
      </c>
      <c r="I6" s="135">
        <v>1.6021608173715118</v>
      </c>
      <c r="J6" s="135">
        <v>0</v>
      </c>
      <c r="K6" s="135">
        <v>7.910949771816278E-2</v>
      </c>
      <c r="L6" s="135">
        <v>0.26102953478401281</v>
      </c>
    </row>
    <row r="7" spans="1:12" x14ac:dyDescent="0.25">
      <c r="A7" s="124">
        <v>2011</v>
      </c>
      <c r="B7" s="134">
        <v>0.11931946746208011</v>
      </c>
      <c r="C7" s="134">
        <v>3.8545354194028603E-2</v>
      </c>
      <c r="D7" s="134">
        <v>0.97587142124866832</v>
      </c>
      <c r="E7" s="134">
        <v>0.44615959621117796</v>
      </c>
      <c r="F7" s="134">
        <v>0.49138264267779763</v>
      </c>
      <c r="G7" s="134">
        <v>0.23477169140014764</v>
      </c>
      <c r="H7" s="134">
        <v>0.16630626407434357</v>
      </c>
      <c r="I7" s="134">
        <v>0.18611132447002698</v>
      </c>
      <c r="J7" s="134">
        <v>1.5321952371963166</v>
      </c>
      <c r="K7" s="134">
        <v>7.491145712625169E-2</v>
      </c>
      <c r="L7" s="134">
        <v>0.16371981846066119</v>
      </c>
    </row>
    <row r="8" spans="1:12" x14ac:dyDescent="0.25">
      <c r="A8" s="123">
        <v>2012</v>
      </c>
      <c r="B8" s="135">
        <v>5.7133841218909076E-2</v>
      </c>
      <c r="C8" s="135">
        <v>-1.0882680503845998E-2</v>
      </c>
      <c r="D8" s="135">
        <v>0.48522543599001078</v>
      </c>
      <c r="E8" s="135">
        <v>0.58333424488826369</v>
      </c>
      <c r="F8" s="135">
        <v>3.4717991692559291E-2</v>
      </c>
      <c r="G8" s="135">
        <v>-0.15559580100450665</v>
      </c>
      <c r="H8" s="135">
        <v>4.8265280300006985E-2</v>
      </c>
      <c r="I8" s="135">
        <v>0.3268080575948562</v>
      </c>
      <c r="J8" s="135">
        <v>0.49653217163238716</v>
      </c>
      <c r="K8" s="135">
        <v>1.8980141187452393E-2</v>
      </c>
      <c r="L8" s="135">
        <v>7.6741883910591335E-2</v>
      </c>
    </row>
    <row r="9" spans="1:12" x14ac:dyDescent="0.25">
      <c r="A9" s="124">
        <v>2013</v>
      </c>
      <c r="B9" s="134">
        <v>8.9634601636340072E-2</v>
      </c>
      <c r="C9" s="134">
        <v>0.22771715975523299</v>
      </c>
      <c r="D9" s="134">
        <v>0.48284265229136403</v>
      </c>
      <c r="E9" s="134">
        <v>0.36124175825427418</v>
      </c>
      <c r="F9" s="134">
        <v>0.30478119689650085</v>
      </c>
      <c r="G9" s="134">
        <v>-3.9713640122512217E-2</v>
      </c>
      <c r="H9" s="134">
        <v>-0.97928992476616639</v>
      </c>
      <c r="I9" s="134">
        <v>0.22777764422384572</v>
      </c>
      <c r="J9" s="134">
        <v>2.2303628736826253</v>
      </c>
      <c r="K9" s="134">
        <v>-0.11950494008572632</v>
      </c>
      <c r="L9" s="134">
        <v>0.16597406263442704</v>
      </c>
    </row>
    <row r="10" spans="1:12" x14ac:dyDescent="0.25">
      <c r="A10" s="117"/>
      <c r="B10" s="122"/>
      <c r="C10" s="122"/>
      <c r="D10" s="122"/>
      <c r="E10" s="122"/>
      <c r="F10" s="122"/>
      <c r="G10" s="122"/>
      <c r="H10" s="122"/>
      <c r="I10" s="122"/>
      <c r="J10" s="122"/>
      <c r="K10" s="122"/>
      <c r="L10" s="122"/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4"/>
  <dimension ref="A1:H11"/>
  <sheetViews>
    <sheetView showGridLines="0" workbookViewId="0">
      <selection activeCell="B6" sqref="B6:L10"/>
    </sheetView>
  </sheetViews>
  <sheetFormatPr defaultRowHeight="15" x14ac:dyDescent="0.25"/>
  <cols>
    <col min="2" max="2" width="36.5703125" customWidth="1"/>
    <col min="3" max="3" width="18" bestFit="1" customWidth="1"/>
  </cols>
  <sheetData>
    <row r="1" spans="1:8" x14ac:dyDescent="0.25">
      <c r="C1" s="94"/>
      <c r="D1" s="94"/>
      <c r="E1" s="94"/>
      <c r="F1" s="94"/>
      <c r="G1" s="94" t="s">
        <v>1300</v>
      </c>
      <c r="H1" s="94" t="s">
        <v>1301</v>
      </c>
    </row>
    <row r="3" spans="1:8" x14ac:dyDescent="0.25">
      <c r="A3" s="248" t="str">
        <f>"Tabela Referente à "&amp;G1</f>
        <v>Tabela Referente à Figura 8.7</v>
      </c>
      <c r="B3" s="248"/>
    </row>
    <row r="4" spans="1:8" ht="28.5" customHeight="1" x14ac:dyDescent="0.25">
      <c r="A4" s="262" t="str">
        <f>H1</f>
        <v>Evolução dos custos e despesas de voo da indústria, 2009 a 2013</v>
      </c>
      <c r="B4" s="262"/>
    </row>
    <row r="5" spans="1:8" ht="17.25" customHeight="1" x14ac:dyDescent="0.25">
      <c r="A5" s="127" t="s">
        <v>25</v>
      </c>
      <c r="B5" s="122" t="s">
        <v>919</v>
      </c>
    </row>
    <row r="6" spans="1:8" x14ac:dyDescent="0.25">
      <c r="A6" s="124">
        <v>2009</v>
      </c>
      <c r="B6" s="129">
        <v>18003241374.959991</v>
      </c>
      <c r="C6" s="9"/>
    </row>
    <row r="7" spans="1:8" x14ac:dyDescent="0.25">
      <c r="A7" s="123">
        <v>2010</v>
      </c>
      <c r="B7" s="128">
        <v>21368077302.660011</v>
      </c>
      <c r="C7" s="9"/>
    </row>
    <row r="8" spans="1:8" x14ac:dyDescent="0.25">
      <c r="A8" s="124">
        <v>2011</v>
      </c>
      <c r="B8" s="129">
        <v>26124732890.01001</v>
      </c>
      <c r="C8" s="9"/>
    </row>
    <row r="9" spans="1:8" x14ac:dyDescent="0.25">
      <c r="A9" s="123">
        <v>2012</v>
      </c>
      <c r="B9" s="128">
        <v>29984978062.780006</v>
      </c>
      <c r="C9" s="9"/>
    </row>
    <row r="10" spans="1:8" x14ac:dyDescent="0.25">
      <c r="A10" s="124">
        <v>2013</v>
      </c>
      <c r="B10" s="129">
        <v>31802189375</v>
      </c>
      <c r="C10" s="9"/>
    </row>
    <row r="11" spans="1:8" x14ac:dyDescent="0.25">
      <c r="A11" s="127"/>
      <c r="B11" s="1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5"/>
  <dimension ref="A1:H10"/>
  <sheetViews>
    <sheetView showGridLines="0" workbookViewId="0">
      <selection activeCell="B6" sqref="B6:L10"/>
    </sheetView>
  </sheetViews>
  <sheetFormatPr defaultRowHeight="15" x14ac:dyDescent="0.25"/>
  <cols>
    <col min="1" max="1" width="17.5703125" customWidth="1"/>
    <col min="2" max="2" width="42.7109375" bestFit="1" customWidth="1"/>
  </cols>
  <sheetData>
    <row r="1" spans="1:8" x14ac:dyDescent="0.25">
      <c r="C1" s="94"/>
      <c r="D1" s="94"/>
      <c r="E1" s="94"/>
      <c r="F1" s="94"/>
      <c r="G1" s="94" t="s">
        <v>787</v>
      </c>
      <c r="H1" s="94" t="s">
        <v>1302</v>
      </c>
    </row>
    <row r="3" spans="1:8" x14ac:dyDescent="0.25">
      <c r="A3" s="248" t="str">
        <f>"Tabela Referente à "&amp;G1</f>
        <v>Tabela Referente à Figura 8.8</v>
      </c>
      <c r="B3" s="248"/>
    </row>
    <row r="4" spans="1:8" ht="33.75" customHeight="1" x14ac:dyDescent="0.25">
      <c r="A4" s="262" t="str">
        <f>H1</f>
        <v>Evolução dos custos e despesas de voo da indústria, 2010 a 2013</v>
      </c>
      <c r="B4" s="262"/>
    </row>
    <row r="5" spans="1:8" x14ac:dyDescent="0.25">
      <c r="A5" s="127" t="s">
        <v>25</v>
      </c>
      <c r="B5" s="122" t="s">
        <v>746</v>
      </c>
    </row>
    <row r="6" spans="1:8" x14ac:dyDescent="0.25">
      <c r="A6" s="123" t="s">
        <v>65</v>
      </c>
      <c r="B6" s="135">
        <v>0.18690167273877911</v>
      </c>
    </row>
    <row r="7" spans="1:8" x14ac:dyDescent="0.25">
      <c r="A7" s="124" t="s">
        <v>3</v>
      </c>
      <c r="B7" s="134">
        <v>0.22260568978556927</v>
      </c>
    </row>
    <row r="8" spans="1:8" x14ac:dyDescent="0.25">
      <c r="A8" s="123" t="s">
        <v>4</v>
      </c>
      <c r="B8" s="135">
        <v>0.14776209154070008</v>
      </c>
    </row>
    <row r="9" spans="1:8" x14ac:dyDescent="0.25">
      <c r="A9" s="194" t="s">
        <v>899</v>
      </c>
      <c r="B9" s="134">
        <v>6.060405675185998E-2</v>
      </c>
    </row>
    <row r="10" spans="1:8" x14ac:dyDescent="0.25">
      <c r="A10" s="127"/>
      <c r="B10" s="1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6"/>
  <dimension ref="A1:H15"/>
  <sheetViews>
    <sheetView showGridLines="0" workbookViewId="0">
      <selection activeCell="B6" sqref="B6:L10"/>
    </sheetView>
  </sheetViews>
  <sheetFormatPr defaultRowHeight="15" x14ac:dyDescent="0.25"/>
  <cols>
    <col min="1" max="1" width="59.140625" bestFit="1" customWidth="1"/>
    <col min="2" max="2" width="46.7109375" bestFit="1" customWidth="1"/>
    <col min="3" max="3" width="9.5703125" bestFit="1" customWidth="1"/>
    <col min="4" max="4" width="34.7109375" bestFit="1" customWidth="1"/>
    <col min="5" max="5" width="14.28515625" bestFit="1" customWidth="1"/>
    <col min="7" max="7" width="11.5703125" bestFit="1" customWidth="1"/>
    <col min="8" max="8" width="58.85546875" bestFit="1" customWidth="1"/>
  </cols>
  <sheetData>
    <row r="1" spans="1:8" x14ac:dyDescent="0.25">
      <c r="C1" s="94"/>
      <c r="D1" s="94"/>
      <c r="E1" s="94"/>
      <c r="F1" s="94"/>
      <c r="G1" s="94" t="s">
        <v>1303</v>
      </c>
      <c r="H1" s="94" t="s">
        <v>1304</v>
      </c>
    </row>
    <row r="3" spans="1:8" x14ac:dyDescent="0.25">
      <c r="A3" s="248" t="str">
        <f>"Tabela Referente à "&amp;G1</f>
        <v>Tabela Referente à Figura 8.9</v>
      </c>
      <c r="B3" s="248"/>
    </row>
    <row r="4" spans="1:8" ht="30.75" customHeight="1" x14ac:dyDescent="0.25">
      <c r="A4" s="262" t="str">
        <f>H1</f>
        <v>Composição dos custos e das despesas de voo da indústria, 2013</v>
      </c>
      <c r="B4" s="262"/>
    </row>
    <row r="5" spans="1:8" x14ac:dyDescent="0.25">
      <c r="A5" s="127"/>
      <c r="B5" s="122" t="s">
        <v>747</v>
      </c>
    </row>
    <row r="6" spans="1:8" x14ac:dyDescent="0.25">
      <c r="A6" s="123" t="s">
        <v>748</v>
      </c>
      <c r="B6" s="125">
        <v>9.6357792419440924E-2</v>
      </c>
    </row>
    <row r="7" spans="1:8" x14ac:dyDescent="0.25">
      <c r="A7" s="124" t="s">
        <v>749</v>
      </c>
      <c r="B7" s="126">
        <v>0.37301686522989591</v>
      </c>
    </row>
    <row r="8" spans="1:8" x14ac:dyDescent="0.25">
      <c r="A8" s="123" t="s">
        <v>750</v>
      </c>
      <c r="B8" s="125">
        <v>3.7036463492224558E-2</v>
      </c>
    </row>
    <row r="9" spans="1:8" x14ac:dyDescent="0.25">
      <c r="A9" s="124" t="s">
        <v>751</v>
      </c>
      <c r="B9" s="126">
        <v>0.16964435219894358</v>
      </c>
    </row>
    <row r="10" spans="1:8" x14ac:dyDescent="0.25">
      <c r="A10" s="123" t="s">
        <v>752</v>
      </c>
      <c r="B10" s="125">
        <v>2.5344537550411991E-2</v>
      </c>
    </row>
    <row r="11" spans="1:8" x14ac:dyDescent="0.25">
      <c r="A11" s="124" t="s">
        <v>753</v>
      </c>
      <c r="B11" s="126">
        <v>3.4167325636208654E-2</v>
      </c>
    </row>
    <row r="12" spans="1:8" x14ac:dyDescent="0.25">
      <c r="A12" s="123" t="s">
        <v>754</v>
      </c>
      <c r="B12" s="125">
        <v>8.7982905154623495E-2</v>
      </c>
    </row>
    <row r="13" spans="1:8" x14ac:dyDescent="0.25">
      <c r="A13" s="124" t="s">
        <v>755</v>
      </c>
      <c r="B13" s="126">
        <v>7.281261048116125E-2</v>
      </c>
    </row>
    <row r="14" spans="1:8" x14ac:dyDescent="0.25">
      <c r="A14" s="123" t="s">
        <v>756</v>
      </c>
      <c r="B14" s="125">
        <v>0.10363714783708976</v>
      </c>
    </row>
    <row r="15" spans="1:8" x14ac:dyDescent="0.25">
      <c r="A15" s="127"/>
      <c r="B15" s="122"/>
    </row>
  </sheetData>
  <mergeCells count="2">
    <mergeCell ref="A3:B3"/>
    <mergeCell ref="A4:B4"/>
  </mergeCells>
  <pageMargins left="0.511811024" right="0.511811024" top="0.78740157499999996" bottom="0.78740157499999996" header="0.31496062000000002" footer="0.31496062000000002"/>
  <drawing r:id="rId1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7"/>
  <dimension ref="A1:H15"/>
  <sheetViews>
    <sheetView showGridLines="0" workbookViewId="0">
      <selection activeCell="B6" sqref="B6:L10"/>
    </sheetView>
  </sheetViews>
  <sheetFormatPr defaultRowHeight="15" x14ac:dyDescent="0.25"/>
  <cols>
    <col min="1" max="1" width="58.85546875" bestFit="1" customWidth="1"/>
    <col min="2" max="5" width="24.7109375" customWidth="1"/>
    <col min="6" max="6" width="25.28515625" bestFit="1" customWidth="1"/>
    <col min="7" max="7" width="26.7109375" customWidth="1"/>
    <col min="8" max="8" width="15.42578125" customWidth="1"/>
    <col min="14" max="14" width="12.7109375" bestFit="1" customWidth="1"/>
    <col min="16" max="16" width="12.7109375" bestFit="1" customWidth="1"/>
  </cols>
  <sheetData>
    <row r="1" spans="1:8" x14ac:dyDescent="0.25">
      <c r="C1" s="94"/>
      <c r="D1" s="94"/>
      <c r="E1" s="94"/>
      <c r="F1" s="94"/>
      <c r="G1" s="94" t="s">
        <v>595</v>
      </c>
      <c r="H1" s="94" t="s">
        <v>1305</v>
      </c>
    </row>
    <row r="3" spans="1:8" x14ac:dyDescent="0.25">
      <c r="A3" s="248" t="str">
        <f>"Tabela Referente à "&amp;G1</f>
        <v>Tabela Referente à Figura 8.10</v>
      </c>
      <c r="B3" s="248"/>
      <c r="C3" s="248"/>
      <c r="D3" s="248"/>
      <c r="E3" s="248"/>
    </row>
    <row r="4" spans="1:8" ht="15" customHeight="1" x14ac:dyDescent="0.25">
      <c r="A4" s="264" t="str">
        <f>H1</f>
        <v>Evolução das despesas e dos custos de voo da indústria – por tipo, 2009 a 2013</v>
      </c>
      <c r="B4" s="264"/>
      <c r="C4" s="264"/>
      <c r="D4" s="264"/>
      <c r="E4" s="264"/>
      <c r="F4" s="264"/>
    </row>
    <row r="5" spans="1:8" x14ac:dyDescent="0.25">
      <c r="A5" s="127" t="s">
        <v>744</v>
      </c>
      <c r="B5" s="122">
        <v>2009</v>
      </c>
      <c r="C5" s="122">
        <v>2010</v>
      </c>
      <c r="D5" s="122">
        <v>2011</v>
      </c>
      <c r="E5" s="122">
        <v>2012</v>
      </c>
      <c r="F5" s="122">
        <v>2013</v>
      </c>
    </row>
    <row r="6" spans="1:8" x14ac:dyDescent="0.25">
      <c r="A6" s="123" t="s">
        <v>748</v>
      </c>
      <c r="B6" s="128">
        <v>2120112.4071699996</v>
      </c>
      <c r="C6" s="128">
        <v>2610264.6543700001</v>
      </c>
      <c r="D6" s="128">
        <v>3481554.0975799989</v>
      </c>
      <c r="E6" s="128">
        <v>3433890.3408000004</v>
      </c>
      <c r="F6" s="128">
        <v>3064388.7622799999</v>
      </c>
    </row>
    <row r="7" spans="1:8" x14ac:dyDescent="0.25">
      <c r="A7" s="124" t="s">
        <v>749</v>
      </c>
      <c r="B7" s="129">
        <v>5418312.5771200014</v>
      </c>
      <c r="C7" s="129">
        <v>7067598.2409100039</v>
      </c>
      <c r="D7" s="129">
        <v>9433503.8721299991</v>
      </c>
      <c r="E7" s="129">
        <v>11625836.877190003</v>
      </c>
      <c r="F7" s="129">
        <v>11862752.988110002</v>
      </c>
    </row>
    <row r="8" spans="1:8" x14ac:dyDescent="0.25">
      <c r="A8" s="123" t="s">
        <v>750</v>
      </c>
      <c r="B8" s="128">
        <v>673686.31760999991</v>
      </c>
      <c r="C8" s="128">
        <v>932663.63317999966</v>
      </c>
      <c r="D8" s="128">
        <v>1128453.06608</v>
      </c>
      <c r="E8" s="128">
        <v>1183420.3613000002</v>
      </c>
      <c r="F8" s="128">
        <v>1177840.6257599993</v>
      </c>
    </row>
    <row r="9" spans="1:8" x14ac:dyDescent="0.25">
      <c r="A9" s="124" t="s">
        <v>751</v>
      </c>
      <c r="B9" s="129">
        <v>3549100.5641900003</v>
      </c>
      <c r="C9" s="129">
        <v>3135373.1623400003</v>
      </c>
      <c r="D9" s="129">
        <v>3414550.3519299999</v>
      </c>
      <c r="E9" s="129">
        <v>4218236.3969199993</v>
      </c>
      <c r="F9" s="129">
        <v>5395061.8150300011</v>
      </c>
    </row>
    <row r="10" spans="1:8" x14ac:dyDescent="0.25">
      <c r="A10" s="123" t="s">
        <v>752</v>
      </c>
      <c r="B10" s="128">
        <v>331108.58250999986</v>
      </c>
      <c r="C10" s="128">
        <v>351832.34365000017</v>
      </c>
      <c r="D10" s="128">
        <v>502636.77244999999</v>
      </c>
      <c r="E10" s="128">
        <v>701667.09213</v>
      </c>
      <c r="F10" s="128">
        <v>806011.78280000074</v>
      </c>
    </row>
    <row r="11" spans="1:8" x14ac:dyDescent="0.25">
      <c r="A11" s="124" t="s">
        <v>753</v>
      </c>
      <c r="B11" s="129">
        <v>675934.58586000011</v>
      </c>
      <c r="C11" s="129">
        <v>742620.28747999982</v>
      </c>
      <c r="D11" s="129">
        <v>836154.42864999978</v>
      </c>
      <c r="E11" s="129">
        <v>1041371.4331099999</v>
      </c>
      <c r="F11" s="129">
        <v>1086595.7603199999</v>
      </c>
    </row>
    <row r="12" spans="1:8" x14ac:dyDescent="0.25">
      <c r="A12" s="123" t="s">
        <v>754</v>
      </c>
      <c r="B12" s="128">
        <v>1531980.0838399997</v>
      </c>
      <c r="C12" s="128">
        <v>2029955.12638</v>
      </c>
      <c r="D12" s="128">
        <v>2382663.4985399987</v>
      </c>
      <c r="E12" s="128">
        <v>2663025.9480500002</v>
      </c>
      <c r="F12" s="128">
        <v>2798049.0114899999</v>
      </c>
    </row>
    <row r="13" spans="1:8" x14ac:dyDescent="0.25">
      <c r="A13" s="124" t="s">
        <v>755</v>
      </c>
      <c r="B13" s="129">
        <v>1793321.4967099987</v>
      </c>
      <c r="C13" s="129">
        <v>1923893.1769299989</v>
      </c>
      <c r="D13" s="129">
        <v>2334577.5295500006</v>
      </c>
      <c r="E13" s="129">
        <v>2885128.4000399997</v>
      </c>
      <c r="F13" s="129">
        <v>2315600.42741</v>
      </c>
    </row>
    <row r="14" spans="1:8" x14ac:dyDescent="0.25">
      <c r="A14" s="123" t="s">
        <v>756</v>
      </c>
      <c r="B14" s="128">
        <v>1909684.7599500003</v>
      </c>
      <c r="C14" s="128">
        <v>2573876.6774300002</v>
      </c>
      <c r="D14" s="128">
        <v>2610639.2731000003</v>
      </c>
      <c r="E14" s="128">
        <v>2232401.2132399995</v>
      </c>
      <c r="F14" s="128">
        <v>3295888.2017999999</v>
      </c>
    </row>
    <row r="15" spans="1:8" x14ac:dyDescent="0.25">
      <c r="A15" s="127" t="s">
        <v>159</v>
      </c>
      <c r="B15" s="130">
        <v>18003241.374960002</v>
      </c>
      <c r="C15" s="130">
        <v>21368077.302670002</v>
      </c>
      <c r="D15" s="130">
        <v>26124732.890009996</v>
      </c>
      <c r="E15" s="130">
        <v>29984978.062780008</v>
      </c>
      <c r="F15" s="130">
        <f>SUM(F6:F14)</f>
        <v>31802189.375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8"/>
  <dimension ref="A1:H15"/>
  <sheetViews>
    <sheetView showGridLines="0" workbookViewId="0">
      <selection activeCell="B6" sqref="B6:L10"/>
    </sheetView>
  </sheetViews>
  <sheetFormatPr defaultRowHeight="15" x14ac:dyDescent="0.25"/>
  <cols>
    <col min="1" max="1" width="57.140625" customWidth="1"/>
    <col min="2" max="5" width="28.140625" customWidth="1"/>
    <col min="6" max="6" width="26.7109375" bestFit="1" customWidth="1"/>
  </cols>
  <sheetData>
    <row r="1" spans="1:8" x14ac:dyDescent="0.25">
      <c r="C1" s="94"/>
      <c r="D1" s="94"/>
      <c r="E1" s="94"/>
      <c r="F1" s="94"/>
      <c r="G1" s="94" t="s">
        <v>596</v>
      </c>
      <c r="H1" s="94" t="s">
        <v>1306</v>
      </c>
    </row>
    <row r="3" spans="1:8" x14ac:dyDescent="0.25">
      <c r="A3" s="248" t="str">
        <f>"Tabela Referente à "&amp;G1</f>
        <v>Tabela Referente à Figura 8.11</v>
      </c>
      <c r="B3" s="248"/>
      <c r="C3" s="248"/>
      <c r="D3" s="248"/>
      <c r="E3" s="248"/>
    </row>
    <row r="4" spans="1:8" ht="15" customHeight="1" x14ac:dyDescent="0.25">
      <c r="A4" s="264" t="str">
        <f>H1</f>
        <v>Evolução da composição das despesas e dos custos de voo – por tipo, 2009 a 2013</v>
      </c>
      <c r="B4" s="264"/>
      <c r="C4" s="264"/>
      <c r="D4" s="264"/>
      <c r="E4" s="264"/>
      <c r="F4" s="264"/>
    </row>
    <row r="5" spans="1:8" x14ac:dyDescent="0.25">
      <c r="A5" s="127" t="s">
        <v>744</v>
      </c>
      <c r="B5" s="122">
        <v>2009</v>
      </c>
      <c r="C5" s="122">
        <v>2010</v>
      </c>
      <c r="D5" s="122">
        <v>2011</v>
      </c>
      <c r="E5" s="122">
        <v>2012</v>
      </c>
      <c r="F5" s="122">
        <v>2013</v>
      </c>
    </row>
    <row r="6" spans="1:8" x14ac:dyDescent="0.25">
      <c r="A6" s="123" t="s">
        <v>748</v>
      </c>
      <c r="B6" s="125">
        <f>'Fig 8.10'!B6/'Fig 8.10'!B$15</f>
        <v>0.11776281631810927</v>
      </c>
      <c r="C6" s="125">
        <f>'Fig 8.10'!C6/'Fig 8.10'!C$15</f>
        <v>0.12215720756700184</v>
      </c>
      <c r="D6" s="125">
        <f>'Fig 8.10'!D6/'Fig 8.10'!D$15</f>
        <v>0.13326659117388842</v>
      </c>
      <c r="E6" s="125">
        <f>'Fig 8.10'!E6/'Fig 8.10'!E$15</f>
        <v>0.11452035527958071</v>
      </c>
      <c r="F6" s="125">
        <f>'Fig 8.10'!F6/'Fig 8.10'!F$15</f>
        <v>9.6357792419440924E-2</v>
      </c>
    </row>
    <row r="7" spans="1:8" x14ac:dyDescent="0.25">
      <c r="A7" s="124" t="s">
        <v>749</v>
      </c>
      <c r="B7" s="126">
        <f>'Fig 8.10'!B7/'Fig 8.10'!B$15</f>
        <v>0.30096316903555592</v>
      </c>
      <c r="C7" s="126">
        <f>'Fig 8.10'!C7/'Fig 8.10'!C$15</f>
        <v>0.33075499216894388</v>
      </c>
      <c r="D7" s="126">
        <f>'Fig 8.10'!D7/'Fig 8.10'!D$15</f>
        <v>0.36109474924956408</v>
      </c>
      <c r="E7" s="126">
        <f>'Fig 8.10'!E7/'Fig 8.10'!E$15</f>
        <v>0.38772204044467901</v>
      </c>
      <c r="F7" s="126">
        <f>'Fig 8.10'!F7/'Fig 8.10'!F$15</f>
        <v>0.37301686522989591</v>
      </c>
    </row>
    <row r="8" spans="1:8" x14ac:dyDescent="0.25">
      <c r="A8" s="123" t="s">
        <v>750</v>
      </c>
      <c r="B8" s="125">
        <f>'Fig 8.10'!B8/'Fig 8.10'!B$15</f>
        <v>3.7420279136345061E-2</v>
      </c>
      <c r="C8" s="125">
        <f>'Fig 8.10'!C8/'Fig 8.10'!C$15</f>
        <v>4.3647522421844699E-2</v>
      </c>
      <c r="D8" s="125">
        <f>'Fig 8.10'!D8/'Fig 8.10'!D$15</f>
        <v>4.3194817372143028E-2</v>
      </c>
      <c r="E8" s="125">
        <f>'Fig 8.10'!E8/'Fig 8.10'!E$15</f>
        <v>3.9467107790516133E-2</v>
      </c>
      <c r="F8" s="125">
        <f>'Fig 8.10'!F8/'Fig 8.10'!F$15</f>
        <v>3.7036463492224558E-2</v>
      </c>
    </row>
    <row r="9" spans="1:8" x14ac:dyDescent="0.25">
      <c r="A9" s="124" t="s">
        <v>751</v>
      </c>
      <c r="B9" s="126">
        <f>'Fig 8.10'!B9/'Fig 8.10'!B$15</f>
        <v>0.19713675389179108</v>
      </c>
      <c r="C9" s="126">
        <f>'Fig 8.10'!C9/'Fig 8.10'!C$15</f>
        <v>0.14673164636802519</v>
      </c>
      <c r="D9" s="126">
        <f>'Fig 8.10'!D9/'Fig 8.10'!D$15</f>
        <v>0.13070182827537011</v>
      </c>
      <c r="E9" s="126">
        <f>'Fig 8.10'!E9/'Fig 8.10'!E$15</f>
        <v>0.14067832192800719</v>
      </c>
      <c r="F9" s="126">
        <f>'Fig 8.10'!F9/'Fig 8.10'!F$15</f>
        <v>0.16964435219894358</v>
      </c>
    </row>
    <row r="10" spans="1:8" x14ac:dyDescent="0.25">
      <c r="A10" s="123" t="s">
        <v>752</v>
      </c>
      <c r="B10" s="125">
        <f>'Fig 8.10'!B10/'Fig 8.10'!B$15</f>
        <v>1.8391609355997734E-2</v>
      </c>
      <c r="C10" s="125">
        <f>'Fig 8.10'!C10/'Fig 8.10'!C$15</f>
        <v>1.6465325291856639E-2</v>
      </c>
      <c r="D10" s="125">
        <f>'Fig 8.10'!D10/'Fig 8.10'!D$15</f>
        <v>1.92398817842921E-2</v>
      </c>
      <c r="E10" s="125">
        <f>'Fig 8.10'!E10/'Fig 8.10'!E$15</f>
        <v>2.3400620492731689E-2</v>
      </c>
      <c r="F10" s="125">
        <f>'Fig 8.10'!F10/'Fig 8.10'!F$15</f>
        <v>2.5344537550411991E-2</v>
      </c>
    </row>
    <row r="11" spans="1:8" x14ac:dyDescent="0.25">
      <c r="A11" s="124" t="s">
        <v>753</v>
      </c>
      <c r="B11" s="126">
        <f>'Fig 8.10'!B11/'Fig 8.10'!B$15</f>
        <v>3.7545160439837841E-2</v>
      </c>
      <c r="C11" s="126">
        <f>'Fig 8.10'!C11/'Fig 8.10'!C$15</f>
        <v>3.4753725239809352E-2</v>
      </c>
      <c r="D11" s="126">
        <f>'Fig 8.10'!D11/'Fig 8.10'!D$15</f>
        <v>3.2006238386067566E-2</v>
      </c>
      <c r="E11" s="126">
        <f>'Fig 8.10'!E11/'Fig 8.10'!E$15</f>
        <v>3.4729771385180422E-2</v>
      </c>
      <c r="F11" s="126">
        <f>'Fig 8.10'!F11/'Fig 8.10'!F$15</f>
        <v>3.4167325636208654E-2</v>
      </c>
    </row>
    <row r="12" spans="1:8" x14ac:dyDescent="0.25">
      <c r="A12" s="123" t="s">
        <v>754</v>
      </c>
      <c r="B12" s="125">
        <f>'Fig 8.10'!B12/'Fig 8.10'!B$15</f>
        <v>8.5094681115077994E-2</v>
      </c>
      <c r="C12" s="125">
        <f>'Fig 8.10'!C12/'Fig 8.10'!C$15</f>
        <v>9.4999428241789044E-2</v>
      </c>
      <c r="D12" s="125">
        <f>'Fig 8.10'!D12/'Fig 8.10'!D$15</f>
        <v>9.1203363057201656E-2</v>
      </c>
      <c r="E12" s="125">
        <f>'Fig 8.10'!E12/'Fig 8.10'!E$15</f>
        <v>8.8812002545887545E-2</v>
      </c>
      <c r="F12" s="125">
        <f>'Fig 8.10'!F12/'Fig 8.10'!F$15</f>
        <v>8.7982905154623495E-2</v>
      </c>
    </row>
    <row r="13" spans="1:8" x14ac:dyDescent="0.25">
      <c r="A13" s="124" t="s">
        <v>755</v>
      </c>
      <c r="B13" s="126">
        <f>'Fig 8.10'!B13/'Fig 8.10'!B$15</f>
        <v>9.9611034444289509E-2</v>
      </c>
      <c r="C13" s="126">
        <f>'Fig 8.10'!C13/'Fig 8.10'!C$15</f>
        <v>9.0035858148529019E-2</v>
      </c>
      <c r="D13" s="126">
        <f>'Fig 8.10'!D13/'Fig 8.10'!D$15</f>
        <v>8.9362732984831189E-2</v>
      </c>
      <c r="E13" s="126">
        <f>'Fig 8.10'!E13/'Fig 8.10'!E$15</f>
        <v>9.6219126590633558E-2</v>
      </c>
      <c r="F13" s="126">
        <f>'Fig 8.10'!F13/'Fig 8.10'!F$15</f>
        <v>7.281261048116125E-2</v>
      </c>
    </row>
    <row r="14" spans="1:8" x14ac:dyDescent="0.25">
      <c r="A14" s="123" t="s">
        <v>756</v>
      </c>
      <c r="B14" s="125">
        <f>'Fig 8.10'!B14/'Fig 8.10'!B$15</f>
        <v>0.10607449626299548</v>
      </c>
      <c r="C14" s="125">
        <f>'Fig 8.10'!C14/'Fig 8.10'!C$15</f>
        <v>0.1204542945522004</v>
      </c>
      <c r="D14" s="125">
        <f>'Fig 8.10'!D14/'Fig 8.10'!D$15</f>
        <v>9.9929797716641899E-2</v>
      </c>
      <c r="E14" s="125">
        <f>'Fig 8.10'!E14/'Fig 8.10'!E$15</f>
        <v>7.4450653542783546E-2</v>
      </c>
      <c r="F14" s="125">
        <f>'Fig 8.10'!F14/'Fig 8.10'!F$15</f>
        <v>0.10363714783708976</v>
      </c>
    </row>
    <row r="15" spans="1:8" x14ac:dyDescent="0.25">
      <c r="A15" s="127" t="s">
        <v>159</v>
      </c>
      <c r="B15" s="131">
        <f>'Fig 8.10'!B15/'Fig 8.10'!B$15</f>
        <v>1</v>
      </c>
      <c r="C15" s="131">
        <f>'Fig 8.10'!C15/'Fig 8.10'!C$15</f>
        <v>1</v>
      </c>
      <c r="D15" s="131">
        <f>'Fig 8.10'!D15/'Fig 8.10'!D$15</f>
        <v>1</v>
      </c>
      <c r="E15" s="131">
        <f>'Fig 8.10'!E15/'Fig 8.10'!E$15</f>
        <v>1</v>
      </c>
      <c r="F15" s="131">
        <f>'Fig 8.10'!F15/'Fig 8.10'!F$15</f>
        <v>1</v>
      </c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59"/>
  <dimension ref="A1:H29"/>
  <sheetViews>
    <sheetView showGridLines="0" workbookViewId="0">
      <selection activeCell="B6" sqref="B6:L10"/>
    </sheetView>
  </sheetViews>
  <sheetFormatPr defaultRowHeight="15" x14ac:dyDescent="0.25"/>
  <cols>
    <col min="1" max="1" width="28.140625" bestFit="1" customWidth="1"/>
    <col min="2" max="6" width="28.85546875" bestFit="1" customWidth="1"/>
    <col min="7" max="7" width="10.42578125" bestFit="1" customWidth="1"/>
    <col min="8" max="8" width="61.140625" bestFit="1" customWidth="1"/>
  </cols>
  <sheetData>
    <row r="1" spans="1:8" x14ac:dyDescent="0.25">
      <c r="C1" s="94"/>
      <c r="D1" s="94"/>
      <c r="E1" s="94"/>
      <c r="F1" s="94"/>
      <c r="G1" s="94" t="s">
        <v>597</v>
      </c>
      <c r="H1" s="94" t="s">
        <v>1307</v>
      </c>
    </row>
    <row r="3" spans="1:8" x14ac:dyDescent="0.25">
      <c r="A3" s="248" t="str">
        <f>"Tabela Referente à "&amp;G1</f>
        <v>Tabela Referente à Figura 8.12</v>
      </c>
      <c r="B3" s="248"/>
      <c r="C3" s="248"/>
      <c r="D3" s="248"/>
      <c r="E3" s="248"/>
    </row>
    <row r="4" spans="1:8" ht="14.25" customHeight="1" x14ac:dyDescent="0.25">
      <c r="A4" s="264" t="str">
        <f>H1</f>
        <v>Evolução dos custos e despesas de voo – por empresa, 2009 a 2013</v>
      </c>
      <c r="B4" s="264"/>
      <c r="C4" s="264"/>
      <c r="D4" s="264"/>
      <c r="E4" s="264"/>
      <c r="F4" s="264"/>
    </row>
    <row r="5" spans="1:8" x14ac:dyDescent="0.25">
      <c r="A5" s="127" t="s">
        <v>11</v>
      </c>
      <c r="B5" s="122">
        <v>2009</v>
      </c>
      <c r="C5" s="122">
        <v>2010</v>
      </c>
      <c r="D5" s="122">
        <v>2011</v>
      </c>
      <c r="E5" s="122">
        <v>2012</v>
      </c>
      <c r="F5" s="122">
        <v>2013</v>
      </c>
    </row>
    <row r="6" spans="1:8" x14ac:dyDescent="0.25">
      <c r="A6" s="123" t="s">
        <v>120</v>
      </c>
      <c r="B6" s="128">
        <v>9420.0626499200007</v>
      </c>
      <c r="C6" s="128">
        <v>10758.784300309999</v>
      </c>
      <c r="D6" s="128">
        <v>11965.185483250001</v>
      </c>
      <c r="E6" s="128">
        <v>14004.755529839998</v>
      </c>
      <c r="F6" s="128">
        <v>14612.79642323</v>
      </c>
    </row>
    <row r="7" spans="1:8" x14ac:dyDescent="0.25">
      <c r="A7" s="124" t="s">
        <v>81</v>
      </c>
      <c r="B7" s="129">
        <v>5540.9747276199996</v>
      </c>
      <c r="C7" s="129">
        <v>6317.7487380000002</v>
      </c>
      <c r="D7" s="129">
        <v>7417.1044305199994</v>
      </c>
      <c r="E7" s="129">
        <v>7872.7645652299998</v>
      </c>
      <c r="F7" s="129">
        <v>8745.2608569699987</v>
      </c>
      <c r="G7" s="72"/>
    </row>
    <row r="8" spans="1:8" x14ac:dyDescent="0.25">
      <c r="A8" s="123" t="s">
        <v>83</v>
      </c>
      <c r="B8" s="128">
        <v>514.78265471999998</v>
      </c>
      <c r="C8" s="128">
        <v>920.85988700999997</v>
      </c>
      <c r="D8" s="128">
        <v>1696.8511368200002</v>
      </c>
      <c r="E8" s="128">
        <v>2598.5629659100005</v>
      </c>
      <c r="F8" s="128">
        <v>3430.5033824499997</v>
      </c>
    </row>
    <row r="9" spans="1:8" x14ac:dyDescent="0.25">
      <c r="A9" s="124" t="s">
        <v>629</v>
      </c>
      <c r="B9" s="129">
        <v>490.82169345000005</v>
      </c>
      <c r="C9" s="129">
        <v>636.70302726000011</v>
      </c>
      <c r="D9" s="129">
        <v>874.06037048999997</v>
      </c>
      <c r="E9" s="129">
        <v>1370.4655168899999</v>
      </c>
      <c r="F9" s="129">
        <v>1745.92074458</v>
      </c>
    </row>
    <row r="10" spans="1:8" x14ac:dyDescent="0.25">
      <c r="A10" s="123" t="s">
        <v>82</v>
      </c>
      <c r="B10" s="128">
        <v>425.89900711000001</v>
      </c>
      <c r="C10" s="128">
        <v>681.21886012000004</v>
      </c>
      <c r="D10" s="128">
        <v>1176.68608971</v>
      </c>
      <c r="E10" s="128">
        <v>1236.2161367399999</v>
      </c>
      <c r="F10" s="128">
        <v>1421.6432115499999</v>
      </c>
    </row>
    <row r="11" spans="1:8" x14ac:dyDescent="0.25">
      <c r="A11" s="124" t="s">
        <v>86</v>
      </c>
      <c r="B11" s="129">
        <v>106.03546172</v>
      </c>
      <c r="C11" s="129">
        <v>200.18393172000003</v>
      </c>
      <c r="D11" s="129">
        <v>289.96474301999996</v>
      </c>
      <c r="E11" s="129">
        <v>261.63309261000001</v>
      </c>
      <c r="F11" s="129">
        <v>185.79098625999998</v>
      </c>
    </row>
    <row r="12" spans="1:8" x14ac:dyDescent="0.25">
      <c r="A12" s="123" t="s">
        <v>85</v>
      </c>
      <c r="B12" s="128">
        <v>534.39154446999999</v>
      </c>
      <c r="C12" s="128">
        <v>705.7428251</v>
      </c>
      <c r="D12" s="128">
        <v>1058.7870002599998</v>
      </c>
      <c r="E12" s="128">
        <v>1178.3989997599999</v>
      </c>
      <c r="F12" s="128">
        <v>131.75283024000001</v>
      </c>
    </row>
    <row r="13" spans="1:8" x14ac:dyDescent="0.25">
      <c r="A13" s="124" t="s">
        <v>156</v>
      </c>
      <c r="B13" s="129">
        <v>189.97279431000001</v>
      </c>
      <c r="C13" s="129">
        <v>538.09511355999996</v>
      </c>
      <c r="D13" s="129">
        <v>651.09497864000002</v>
      </c>
      <c r="E13" s="129">
        <v>852.50128315000006</v>
      </c>
      <c r="F13" s="129">
        <v>1038.263901</v>
      </c>
    </row>
    <row r="14" spans="1:8" x14ac:dyDescent="0.25">
      <c r="A14" s="123" t="s">
        <v>155</v>
      </c>
      <c r="B14" s="128">
        <v>0</v>
      </c>
      <c r="C14" s="128">
        <v>52.770479259999995</v>
      </c>
      <c r="D14" s="128">
        <v>179.05109264999999</v>
      </c>
      <c r="E14" s="128">
        <v>260.25513902</v>
      </c>
      <c r="F14" s="128">
        <v>246.94122614000003</v>
      </c>
    </row>
    <row r="15" spans="1:8" x14ac:dyDescent="0.25">
      <c r="A15" s="124" t="s">
        <v>55</v>
      </c>
      <c r="B15" s="129">
        <v>113.84949142000002</v>
      </c>
      <c r="C15" s="129">
        <v>122.47365706999997</v>
      </c>
      <c r="D15" s="129">
        <v>138.31145291999999</v>
      </c>
      <c r="E15" s="129">
        <v>139.07616188999998</v>
      </c>
      <c r="F15" s="129">
        <v>108.71706193999999</v>
      </c>
    </row>
    <row r="16" spans="1:8" x14ac:dyDescent="0.25">
      <c r="A16" s="127"/>
      <c r="B16" s="132"/>
      <c r="C16" s="132"/>
      <c r="D16" s="132"/>
      <c r="E16" s="132"/>
      <c r="F16" s="132"/>
    </row>
    <row r="17" spans="1:6" x14ac:dyDescent="0.25">
      <c r="A17" t="s">
        <v>920</v>
      </c>
      <c r="B17" s="72"/>
      <c r="C17" s="72"/>
      <c r="D17" s="72"/>
      <c r="E17" s="72"/>
      <c r="F17" s="72"/>
    </row>
    <row r="18" spans="1:6" x14ac:dyDescent="0.25">
      <c r="B18" s="72"/>
      <c r="C18" s="72"/>
      <c r="D18" s="72"/>
      <c r="E18" s="72"/>
      <c r="F18" s="72"/>
    </row>
    <row r="19" spans="1:6" x14ac:dyDescent="0.25">
      <c r="B19" s="72"/>
      <c r="C19" s="72"/>
      <c r="D19" s="72"/>
      <c r="E19" s="72"/>
      <c r="F19" s="72"/>
    </row>
    <row r="20" spans="1:6" x14ac:dyDescent="0.25">
      <c r="B20" s="72"/>
      <c r="C20" s="72"/>
      <c r="D20" s="72"/>
      <c r="E20" s="72"/>
      <c r="F20" s="72"/>
    </row>
    <row r="21" spans="1:6" x14ac:dyDescent="0.25">
      <c r="B21" s="72"/>
      <c r="C21" s="72"/>
      <c r="D21" s="72"/>
      <c r="E21" s="72"/>
      <c r="F21" s="72"/>
    </row>
    <row r="22" spans="1:6" x14ac:dyDescent="0.25">
      <c r="B22" s="72"/>
      <c r="C22" s="72"/>
      <c r="D22" s="72"/>
      <c r="E22" s="72"/>
      <c r="F22" s="72"/>
    </row>
    <row r="23" spans="1:6" x14ac:dyDescent="0.25">
      <c r="B23" s="72"/>
      <c r="C23" s="72"/>
      <c r="D23" s="72"/>
      <c r="E23" s="72"/>
      <c r="F23" s="72"/>
    </row>
    <row r="24" spans="1:6" x14ac:dyDescent="0.25">
      <c r="B24" s="72"/>
      <c r="C24" s="72"/>
      <c r="D24" s="72"/>
      <c r="E24" s="72"/>
      <c r="F24" s="72"/>
    </row>
    <row r="25" spans="1:6" x14ac:dyDescent="0.25">
      <c r="B25" s="72"/>
      <c r="C25" s="72"/>
      <c r="D25" s="72"/>
      <c r="E25" s="72"/>
      <c r="F25" s="72"/>
    </row>
    <row r="26" spans="1:6" x14ac:dyDescent="0.25">
      <c r="B26" s="72"/>
      <c r="C26" s="72"/>
      <c r="D26" s="72"/>
      <c r="E26" s="72"/>
      <c r="F26" s="72"/>
    </row>
    <row r="27" spans="1:6" x14ac:dyDescent="0.25">
      <c r="B27" s="72"/>
      <c r="C27" s="72"/>
      <c r="D27" s="72"/>
      <c r="E27" s="72"/>
      <c r="F27" s="72"/>
    </row>
    <row r="28" spans="1:6" x14ac:dyDescent="0.25">
      <c r="B28" s="72"/>
      <c r="C28" s="72"/>
      <c r="D28" s="72"/>
      <c r="E28" s="72"/>
      <c r="F28" s="72"/>
    </row>
    <row r="29" spans="1:6" x14ac:dyDescent="0.25">
      <c r="B29" s="72"/>
      <c r="C29" s="72"/>
      <c r="D29" s="72"/>
      <c r="E29" s="72"/>
      <c r="F29" s="72"/>
    </row>
  </sheetData>
  <mergeCells count="2">
    <mergeCell ref="A3:E3"/>
    <mergeCell ref="A4:F4"/>
  </mergeCells>
  <pageMargins left="0.511811024" right="0.511811024" top="0.78740157499999996" bottom="0.78740157499999996" header="0.31496062000000002" footer="0.31496062000000002"/>
  <drawing r:id="rId1"/>
</worksheet>
</file>

<file path=xl/worksheets/sheet17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69"/>
  <dimension ref="A1:M148"/>
  <sheetViews>
    <sheetView showGridLines="0" workbookViewId="0">
      <selection activeCell="B6" sqref="B6:L10"/>
    </sheetView>
  </sheetViews>
  <sheetFormatPr defaultRowHeight="15" x14ac:dyDescent="0.25"/>
  <cols>
    <col min="1" max="1" width="53.85546875" customWidth="1"/>
    <col min="2" max="7" width="12.28515625" customWidth="1"/>
    <col min="8" max="8" width="14.5703125" customWidth="1"/>
    <col min="9" max="11" width="12.28515625" customWidth="1"/>
    <col min="12" max="12" width="14" bestFit="1" customWidth="1"/>
  </cols>
  <sheetData>
    <row r="1" spans="1:13" x14ac:dyDescent="0.25">
      <c r="C1" s="94"/>
      <c r="D1" s="94"/>
      <c r="E1" s="94"/>
      <c r="F1" s="94"/>
      <c r="G1" s="94" t="s">
        <v>598</v>
      </c>
      <c r="H1" s="94" t="s">
        <v>1308</v>
      </c>
    </row>
    <row r="3" spans="1:13" x14ac:dyDescent="0.25">
      <c r="A3" s="248" t="str">
        <f>"Tabela Referente à "&amp;G1</f>
        <v>Tabela Referente à Figura 8.13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3" ht="15" customHeight="1" x14ac:dyDescent="0.25">
      <c r="A4" s="261" t="str">
        <f>H1</f>
        <v>Resultado Financeiro (R$ 1.000,00)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3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3" x14ac:dyDescent="0.25">
      <c r="A6" s="124">
        <v>2009</v>
      </c>
      <c r="B6" s="120">
        <f>HLOOKUP(B$5,$A$14:$L$37,8,0)</f>
        <v>1693582</v>
      </c>
      <c r="C6" s="120">
        <f t="shared" ref="C6:L6" si="0">HLOOKUP(C$5,$A$14:$L$37,8,0)</f>
        <v>169135</v>
      </c>
      <c r="D6" s="120">
        <f t="shared" si="0"/>
        <v>-11584</v>
      </c>
      <c r="E6" s="120">
        <f t="shared" si="0"/>
        <v>-2114.84357</v>
      </c>
      <c r="F6" s="120">
        <f t="shared" si="0"/>
        <v>17772</v>
      </c>
      <c r="G6" s="120">
        <f t="shared" si="0"/>
        <v>-1622</v>
      </c>
      <c r="H6" s="120">
        <f t="shared" si="0"/>
        <v>227</v>
      </c>
      <c r="I6" s="120">
        <f t="shared" si="0"/>
        <v>8687</v>
      </c>
      <c r="J6" s="120">
        <f t="shared" si="0"/>
        <v>439</v>
      </c>
      <c r="K6" s="120">
        <f t="shared" si="0"/>
        <v>181.1520900000005</v>
      </c>
      <c r="L6" s="120">
        <f t="shared" si="0"/>
        <v>1800837.5473800001</v>
      </c>
    </row>
    <row r="7" spans="1:13" x14ac:dyDescent="0.25">
      <c r="A7" s="123">
        <v>2010</v>
      </c>
      <c r="B7" s="118">
        <f t="shared" ref="B7:L7" si="1">HLOOKUP(B$5,$A$41:$L$64,8,0)</f>
        <v>207626</v>
      </c>
      <c r="C7" s="118">
        <f t="shared" si="1"/>
        <v>-240835</v>
      </c>
      <c r="D7" s="118">
        <f t="shared" si="1"/>
        <v>-44368</v>
      </c>
      <c r="E7" s="118">
        <f t="shared" si="1"/>
        <v>-23724</v>
      </c>
      <c r="F7" s="118">
        <f t="shared" si="1"/>
        <v>-48800</v>
      </c>
      <c r="G7" s="118">
        <f t="shared" si="1"/>
        <v>-9209</v>
      </c>
      <c r="H7" s="118">
        <f t="shared" si="1"/>
        <v>-35119</v>
      </c>
      <c r="I7" s="118">
        <f t="shared" si="1"/>
        <v>3425</v>
      </c>
      <c r="J7" s="118">
        <f t="shared" si="1"/>
        <v>-1818</v>
      </c>
      <c r="K7" s="118">
        <f t="shared" si="1"/>
        <v>0</v>
      </c>
      <c r="L7" s="118">
        <f t="shared" si="1"/>
        <v>-234642.18898357</v>
      </c>
    </row>
    <row r="8" spans="1:13" x14ac:dyDescent="0.25">
      <c r="A8" s="124">
        <v>2011</v>
      </c>
      <c r="B8" s="120">
        <f t="shared" ref="B8:L8" si="2">HLOOKUP(B$5,$A$69:$L$92,8,0)</f>
        <v>-1019716</v>
      </c>
      <c r="C8" s="120">
        <f t="shared" si="2"/>
        <v>-499940</v>
      </c>
      <c r="D8" s="120">
        <f t="shared" si="2"/>
        <v>-76847</v>
      </c>
      <c r="E8" s="120">
        <f t="shared" si="2"/>
        <v>-48325</v>
      </c>
      <c r="F8" s="120">
        <f t="shared" si="2"/>
        <v>-91995</v>
      </c>
      <c r="G8" s="120">
        <f t="shared" si="2"/>
        <v>-18569</v>
      </c>
      <c r="H8" s="120">
        <f t="shared" si="2"/>
        <v>-46714</v>
      </c>
      <c r="I8" s="120">
        <f t="shared" si="2"/>
        <v>1270</v>
      </c>
      <c r="J8" s="120">
        <f t="shared" si="2"/>
        <v>-5232</v>
      </c>
      <c r="K8" s="120">
        <f t="shared" si="2"/>
        <v>-11124.469359999999</v>
      </c>
      <c r="L8" s="120">
        <f t="shared" si="2"/>
        <v>-1840844.6654400001</v>
      </c>
    </row>
    <row r="9" spans="1:13" x14ac:dyDescent="0.25">
      <c r="A9" s="123">
        <v>2012</v>
      </c>
      <c r="B9" s="118">
        <f t="shared" ref="B9:L9" si="3">HLOOKUP(B$5,$A$96:$L$119,8,0)</f>
        <v>-867550</v>
      </c>
      <c r="C9" s="118">
        <f t="shared" si="3"/>
        <v>-439153</v>
      </c>
      <c r="D9" s="118">
        <f t="shared" si="3"/>
        <v>-95346</v>
      </c>
      <c r="E9" s="118">
        <f t="shared" si="3"/>
        <v>-59035</v>
      </c>
      <c r="F9" s="118">
        <f t="shared" si="3"/>
        <v>-128196</v>
      </c>
      <c r="G9" s="118">
        <f t="shared" si="3"/>
        <v>-14272.976000000001</v>
      </c>
      <c r="H9" s="118">
        <f t="shared" si="3"/>
        <v>-37738</v>
      </c>
      <c r="I9" s="118">
        <f t="shared" si="3"/>
        <v>-2383</v>
      </c>
      <c r="J9" s="118">
        <f t="shared" si="3"/>
        <v>-11274</v>
      </c>
      <c r="K9" s="118">
        <f t="shared" si="3"/>
        <v>-14268.333730000002</v>
      </c>
      <c r="L9" s="118">
        <f t="shared" si="3"/>
        <v>-1685262.7505900001</v>
      </c>
      <c r="M9" s="237"/>
    </row>
    <row r="10" spans="1:13" x14ac:dyDescent="0.25">
      <c r="A10" s="124">
        <v>2013</v>
      </c>
      <c r="B10" s="120">
        <f t="shared" ref="B10:L10" si="4">HLOOKUP(B$5,$A$123:$L$148,14,0)</f>
        <v>-1191875</v>
      </c>
      <c r="C10" s="120">
        <f t="shared" si="4"/>
        <v>-734546</v>
      </c>
      <c r="D10" s="120">
        <f t="shared" si="4"/>
        <v>-143300</v>
      </c>
      <c r="E10" s="120">
        <f t="shared" si="4"/>
        <v>-87309</v>
      </c>
      <c r="F10" s="120">
        <f t="shared" si="4"/>
        <v>-107425</v>
      </c>
      <c r="G10" s="120">
        <f t="shared" si="4"/>
        <v>0</v>
      </c>
      <c r="H10" s="120">
        <f t="shared" si="4"/>
        <v>-18429</v>
      </c>
      <c r="I10" s="120">
        <f t="shared" si="4"/>
        <v>-10033</v>
      </c>
      <c r="J10" s="120">
        <f t="shared" si="4"/>
        <v>0</v>
      </c>
      <c r="K10" s="120">
        <f t="shared" si="4"/>
        <v>-13161.050529999997</v>
      </c>
      <c r="L10" s="120">
        <f t="shared" si="4"/>
        <v>-2313393.9678600002</v>
      </c>
    </row>
    <row r="13" spans="1:13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3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55</v>
      </c>
      <c r="J14" s="122" t="s">
        <v>702</v>
      </c>
      <c r="K14" s="122" t="s">
        <v>703</v>
      </c>
      <c r="L14" s="122" t="s">
        <v>738</v>
      </c>
    </row>
    <row r="15" spans="1:13" x14ac:dyDescent="0.25">
      <c r="A15" s="201" t="s">
        <v>704</v>
      </c>
      <c r="B15" s="218">
        <v>380632</v>
      </c>
      <c r="C15" s="219">
        <v>412601.76611000003</v>
      </c>
      <c r="D15" s="219">
        <v>376590</v>
      </c>
      <c r="E15" s="219">
        <v>6025382</v>
      </c>
      <c r="F15" s="219">
        <v>101748</v>
      </c>
      <c r="G15" s="219">
        <v>6985</v>
      </c>
      <c r="H15" s="219">
        <v>9614346</v>
      </c>
      <c r="I15" s="219">
        <v>122522.56353</v>
      </c>
      <c r="J15" s="219">
        <v>432583</v>
      </c>
      <c r="K15" s="219">
        <v>472746</v>
      </c>
      <c r="L15" s="219">
        <v>18274246.890680004</v>
      </c>
    </row>
    <row r="16" spans="1:13" x14ac:dyDescent="0.25">
      <c r="A16" s="203" t="s">
        <v>705</v>
      </c>
      <c r="B16" s="220">
        <v>-364166</v>
      </c>
      <c r="C16" s="221">
        <v>-392803.58745999995</v>
      </c>
      <c r="D16" s="221">
        <v>-398411</v>
      </c>
      <c r="E16" s="221">
        <v>-4697612</v>
      </c>
      <c r="F16" s="221">
        <v>-85652</v>
      </c>
      <c r="G16" s="221">
        <v>-5289</v>
      </c>
      <c r="H16" s="221">
        <v>-7127067</v>
      </c>
      <c r="I16" s="221">
        <v>-105160.05878000001</v>
      </c>
      <c r="J16" s="221">
        <v>-364614</v>
      </c>
      <c r="K16" s="221">
        <v>-475469</v>
      </c>
      <c r="L16" s="221">
        <v>-14359005.639799999</v>
      </c>
    </row>
    <row r="17" spans="1:12" x14ac:dyDescent="0.25">
      <c r="A17" s="201" t="s">
        <v>706</v>
      </c>
      <c r="B17" s="218">
        <v>16466</v>
      </c>
      <c r="C17" s="219">
        <v>19798.178649999998</v>
      </c>
      <c r="D17" s="219">
        <v>-21821</v>
      </c>
      <c r="E17" s="219">
        <v>1327770</v>
      </c>
      <c r="F17" s="219">
        <v>16096</v>
      </c>
      <c r="G17" s="219">
        <v>1696</v>
      </c>
      <c r="H17" s="219">
        <v>2487279</v>
      </c>
      <c r="I17" s="219">
        <v>17362.50475</v>
      </c>
      <c r="J17" s="219">
        <v>67969</v>
      </c>
      <c r="K17" s="219">
        <v>-2723</v>
      </c>
      <c r="L17" s="219">
        <v>3915241.2508799997</v>
      </c>
    </row>
    <row r="18" spans="1:12" x14ac:dyDescent="0.25">
      <c r="A18" s="203" t="s">
        <v>707</v>
      </c>
      <c r="B18" s="220">
        <v>-27211</v>
      </c>
      <c r="C18" s="221">
        <v>-89810.114019999994</v>
      </c>
      <c r="D18" s="221">
        <v>-116410</v>
      </c>
      <c r="E18" s="221">
        <v>-905285</v>
      </c>
      <c r="F18" s="221">
        <v>-12808</v>
      </c>
      <c r="G18" s="221">
        <v>-5611</v>
      </c>
      <c r="H18" s="221">
        <v>-2289589</v>
      </c>
      <c r="I18" s="221">
        <v>-12530.961140000001</v>
      </c>
      <c r="J18" s="221">
        <v>-53189</v>
      </c>
      <c r="K18" s="221">
        <v>-78290</v>
      </c>
      <c r="L18" s="221">
        <v>-3706569.3899900001</v>
      </c>
    </row>
    <row r="19" spans="1:12" x14ac:dyDescent="0.25">
      <c r="A19" s="201" t="s">
        <v>708</v>
      </c>
      <c r="B19" s="218">
        <v>0</v>
      </c>
      <c r="C19" s="219">
        <v>0</v>
      </c>
      <c r="D19" s="219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-1094.5731599999999</v>
      </c>
      <c r="J19" s="219">
        <v>0</v>
      </c>
      <c r="K19" s="219">
        <v>0</v>
      </c>
      <c r="L19" s="219">
        <v>-1094.5731599999999</v>
      </c>
    </row>
    <row r="20" spans="1:12" x14ac:dyDescent="0.25">
      <c r="A20" s="203" t="s">
        <v>709</v>
      </c>
      <c r="B20" s="220">
        <v>-10745</v>
      </c>
      <c r="C20" s="221">
        <v>-70011.935370000007</v>
      </c>
      <c r="D20" s="221">
        <v>-138231</v>
      </c>
      <c r="E20" s="221">
        <v>422485</v>
      </c>
      <c r="F20" s="221">
        <v>3288</v>
      </c>
      <c r="G20" s="221">
        <v>-3915</v>
      </c>
      <c r="H20" s="221">
        <v>197690</v>
      </c>
      <c r="I20" s="221">
        <v>3736.9704499999989</v>
      </c>
      <c r="J20" s="221">
        <v>14780</v>
      </c>
      <c r="K20" s="221">
        <v>-81013</v>
      </c>
      <c r="L20" s="221">
        <v>207577.28773000004</v>
      </c>
    </row>
    <row r="21" spans="1:12" x14ac:dyDescent="0.25">
      <c r="A21" s="201" t="s">
        <v>710</v>
      </c>
      <c r="B21" s="218">
        <v>8687</v>
      </c>
      <c r="C21" s="219">
        <v>-2114.84357</v>
      </c>
      <c r="D21" s="219">
        <v>-11584</v>
      </c>
      <c r="E21" s="219">
        <v>169135</v>
      </c>
      <c r="F21" s="219">
        <v>-1622</v>
      </c>
      <c r="G21" s="219">
        <v>439</v>
      </c>
      <c r="H21" s="219">
        <v>1693582</v>
      </c>
      <c r="I21" s="219">
        <v>181.1520900000005</v>
      </c>
      <c r="J21" s="219">
        <v>17772</v>
      </c>
      <c r="K21" s="219">
        <v>227</v>
      </c>
      <c r="L21" s="219">
        <v>1800837.5473800001</v>
      </c>
    </row>
    <row r="22" spans="1:12" x14ac:dyDescent="0.25">
      <c r="A22" s="205" t="s">
        <v>711</v>
      </c>
      <c r="B22" s="20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271505</v>
      </c>
      <c r="I22" s="217">
        <v>0</v>
      </c>
      <c r="J22" s="217">
        <v>0</v>
      </c>
      <c r="K22" s="217">
        <v>0</v>
      </c>
      <c r="L22" s="217">
        <v>271505</v>
      </c>
    </row>
    <row r="23" spans="1:12" x14ac:dyDescent="0.25">
      <c r="A23" s="206" t="s">
        <v>712</v>
      </c>
      <c r="B23" s="208">
        <v>2250</v>
      </c>
      <c r="C23" s="216">
        <v>0</v>
      </c>
      <c r="D23" s="216">
        <v>14515</v>
      </c>
      <c r="E23" s="216">
        <v>3912</v>
      </c>
      <c r="F23" s="216">
        <v>54</v>
      </c>
      <c r="G23" s="216">
        <v>1067</v>
      </c>
      <c r="H23" s="216">
        <v>2797482</v>
      </c>
      <c r="I23" s="216">
        <v>2558.7179299999998</v>
      </c>
      <c r="J23" s="216">
        <v>47695</v>
      </c>
      <c r="K23" s="216">
        <v>0</v>
      </c>
      <c r="L23" s="216">
        <v>2892095.8230499998</v>
      </c>
    </row>
    <row r="24" spans="1:12" x14ac:dyDescent="0.25">
      <c r="A24" s="205" t="s">
        <v>713</v>
      </c>
      <c r="B24" s="207">
        <v>-92</v>
      </c>
      <c r="C24" s="217">
        <v>0</v>
      </c>
      <c r="D24" s="217">
        <v>-26099</v>
      </c>
      <c r="E24" s="217">
        <v>-196956</v>
      </c>
      <c r="F24" s="217">
        <v>-1676</v>
      </c>
      <c r="G24" s="217">
        <v>-628</v>
      </c>
      <c r="H24" s="217">
        <v>-1375405</v>
      </c>
      <c r="I24" s="217">
        <v>-8215.1759399999992</v>
      </c>
      <c r="J24" s="217">
        <v>-29923</v>
      </c>
      <c r="K24" s="217">
        <v>0</v>
      </c>
      <c r="L24" s="217">
        <v>-1771671.6720700001</v>
      </c>
    </row>
    <row r="25" spans="1:12" x14ac:dyDescent="0.25">
      <c r="A25" s="206" t="s">
        <v>714</v>
      </c>
      <c r="B25" s="208">
        <v>0</v>
      </c>
      <c r="C25" s="216">
        <v>0</v>
      </c>
      <c r="D25" s="216">
        <v>0</v>
      </c>
      <c r="E25" s="216">
        <v>-113086</v>
      </c>
      <c r="F25" s="216">
        <v>0</v>
      </c>
      <c r="G25" s="216">
        <v>0</v>
      </c>
      <c r="H25" s="216">
        <v>0</v>
      </c>
      <c r="I25" s="216">
        <v>0</v>
      </c>
      <c r="J25" s="216">
        <v>0</v>
      </c>
      <c r="K25" s="216">
        <v>0</v>
      </c>
      <c r="L25" s="216">
        <v>-113086</v>
      </c>
    </row>
    <row r="26" spans="1:12" x14ac:dyDescent="0.25">
      <c r="A26" s="205" t="s">
        <v>715</v>
      </c>
      <c r="B26" s="207">
        <v>6529</v>
      </c>
      <c r="C26" s="217">
        <v>0</v>
      </c>
      <c r="D26" s="217">
        <v>0</v>
      </c>
      <c r="E26" s="217">
        <v>463087</v>
      </c>
      <c r="F26" s="217">
        <v>0</v>
      </c>
      <c r="G26" s="217">
        <v>0</v>
      </c>
      <c r="H26" s="217">
        <v>0</v>
      </c>
      <c r="I26" s="217">
        <v>5837.6100999999999</v>
      </c>
      <c r="J26" s="217">
        <v>0</v>
      </c>
      <c r="K26" s="217">
        <v>0</v>
      </c>
      <c r="L26" s="217">
        <v>475454.54535999999</v>
      </c>
    </row>
    <row r="27" spans="1:12" x14ac:dyDescent="0.25">
      <c r="A27" s="206" t="s">
        <v>716</v>
      </c>
      <c r="B27" s="208">
        <v>0</v>
      </c>
      <c r="C27" s="216">
        <v>0</v>
      </c>
      <c r="D27" s="216">
        <v>0</v>
      </c>
      <c r="E27" s="216">
        <v>12178</v>
      </c>
      <c r="F27" s="216">
        <v>0</v>
      </c>
      <c r="G27" s="216">
        <v>0</v>
      </c>
      <c r="H27" s="216">
        <v>0</v>
      </c>
      <c r="I27" s="216"/>
      <c r="J27" s="216">
        <v>0</v>
      </c>
      <c r="K27" s="216">
        <v>227</v>
      </c>
      <c r="L27" s="216">
        <v>48654.694609999999</v>
      </c>
    </row>
    <row r="28" spans="1:12" x14ac:dyDescent="0.25">
      <c r="A28" s="203" t="s">
        <v>717</v>
      </c>
      <c r="B28" s="220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/>
      <c r="J28" s="221">
        <v>0</v>
      </c>
      <c r="K28" s="221">
        <v>0</v>
      </c>
      <c r="L28" s="221">
        <v>-8375.2679799999987</v>
      </c>
    </row>
    <row r="29" spans="1:12" x14ac:dyDescent="0.25">
      <c r="A29" s="201" t="s">
        <v>718</v>
      </c>
      <c r="B29" s="218">
        <v>-2058</v>
      </c>
      <c r="C29" s="219">
        <v>-72126.778940000004</v>
      </c>
      <c r="D29" s="219">
        <v>-149815</v>
      </c>
      <c r="E29" s="219">
        <v>591620</v>
      </c>
      <c r="F29" s="219">
        <v>1666</v>
      </c>
      <c r="G29" s="219">
        <v>-3476</v>
      </c>
      <c r="H29" s="219">
        <v>1891272</v>
      </c>
      <c r="I29" s="219">
        <v>3918.1225399999998</v>
      </c>
      <c r="J29" s="219">
        <v>32552</v>
      </c>
      <c r="K29" s="219">
        <v>-80786</v>
      </c>
      <c r="L29" s="219">
        <v>2055224.3841399997</v>
      </c>
    </row>
    <row r="30" spans="1:12" x14ac:dyDescent="0.25">
      <c r="A30" s="203" t="s">
        <v>719</v>
      </c>
      <c r="B30" s="220">
        <v>0</v>
      </c>
      <c r="C30" s="221">
        <v>0</v>
      </c>
      <c r="D30" s="221">
        <v>0</v>
      </c>
      <c r="E30" s="221">
        <v>134064</v>
      </c>
      <c r="F30" s="221">
        <v>0</v>
      </c>
      <c r="G30" s="221">
        <v>0</v>
      </c>
      <c r="H30" s="221">
        <v>-637553</v>
      </c>
      <c r="I30" s="221">
        <v>-1680.3171399999999</v>
      </c>
      <c r="J30" s="221">
        <v>-4105</v>
      </c>
      <c r="K30" s="221">
        <v>0</v>
      </c>
      <c r="L30" s="221">
        <v>-512307.25234000001</v>
      </c>
    </row>
    <row r="31" spans="1:12" x14ac:dyDescent="0.25">
      <c r="A31" s="201" t="s">
        <v>720</v>
      </c>
      <c r="B31" s="218">
        <v>0</v>
      </c>
      <c r="C31" s="219">
        <v>0</v>
      </c>
      <c r="D31" s="219">
        <v>0</v>
      </c>
      <c r="E31" s="219">
        <v>0</v>
      </c>
      <c r="F31" s="219">
        <v>0</v>
      </c>
      <c r="G31" s="219">
        <v>0</v>
      </c>
      <c r="H31" s="219">
        <v>0</v>
      </c>
      <c r="I31" s="219">
        <v>0</v>
      </c>
      <c r="J31" s="219">
        <v>0</v>
      </c>
      <c r="K31" s="219">
        <v>0</v>
      </c>
      <c r="L31" s="219">
        <v>0</v>
      </c>
    </row>
    <row r="32" spans="1:12" x14ac:dyDescent="0.25">
      <c r="A32" s="203" t="s">
        <v>721</v>
      </c>
      <c r="B32" s="220">
        <v>-2058</v>
      </c>
      <c r="C32" s="221">
        <v>-72126.778940000004</v>
      </c>
      <c r="D32" s="221">
        <v>-149815</v>
      </c>
      <c r="E32" s="221">
        <v>725684</v>
      </c>
      <c r="F32" s="221">
        <v>1666</v>
      </c>
      <c r="G32" s="221">
        <v>-3476</v>
      </c>
      <c r="H32" s="221">
        <v>1253719</v>
      </c>
      <c r="I32" s="221">
        <v>2237.8053999999997</v>
      </c>
      <c r="J32" s="221">
        <v>28447</v>
      </c>
      <c r="K32" s="221">
        <v>-80786</v>
      </c>
      <c r="L32" s="221">
        <v>1542917.1317999999</v>
      </c>
    </row>
    <row r="33" spans="1:12" x14ac:dyDescent="0.25">
      <c r="A33" s="201"/>
      <c r="B33" s="208"/>
      <c r="C33" s="216"/>
      <c r="D33" s="216"/>
      <c r="E33" s="216"/>
      <c r="F33" s="216"/>
      <c r="G33" s="216"/>
      <c r="H33" s="216"/>
      <c r="I33" s="216"/>
      <c r="J33" s="216"/>
      <c r="K33" s="216"/>
      <c r="L33" s="216"/>
    </row>
    <row r="34" spans="1:12" x14ac:dyDescent="0.25">
      <c r="A34" s="205" t="s">
        <v>722</v>
      </c>
      <c r="B34" s="210">
        <v>4.325963134996532E-2</v>
      </c>
      <c r="C34" s="210">
        <v>4.7983746741214348E-2</v>
      </c>
      <c r="D34" s="210">
        <v>-5.7943652247802652E-2</v>
      </c>
      <c r="E34" s="210">
        <v>0.22036279193584737</v>
      </c>
      <c r="F34" s="210">
        <v>0.15819475567087313</v>
      </c>
      <c r="G34" s="210">
        <v>0.24280601288475304</v>
      </c>
      <c r="H34" s="210">
        <v>0.25870496027498907</v>
      </c>
      <c r="I34" s="210">
        <v>0.14170863104532366</v>
      </c>
      <c r="J34" s="210">
        <v>0.15712360402512351</v>
      </c>
      <c r="K34" s="210">
        <v>-5.7599641244981447E-3</v>
      </c>
      <c r="L34" s="210">
        <v>0.21424911649173356</v>
      </c>
    </row>
    <row r="35" spans="1:12" x14ac:dyDescent="0.25">
      <c r="A35" s="206" t="s">
        <v>723</v>
      </c>
      <c r="B35" s="209">
        <v>-5.4067971163748712E-3</v>
      </c>
      <c r="C35" s="209">
        <v>-0.17480967088437266</v>
      </c>
      <c r="D35" s="209">
        <v>-0.39781991024721847</v>
      </c>
      <c r="E35" s="209">
        <v>0.12043784111945102</v>
      </c>
      <c r="F35" s="209">
        <v>1.6373786216928098E-2</v>
      </c>
      <c r="G35" s="209">
        <v>-0.49763779527559054</v>
      </c>
      <c r="H35" s="209">
        <v>0.13040086137944276</v>
      </c>
      <c r="I35" s="209">
        <v>1.8264435019367406E-2</v>
      </c>
      <c r="J35" s="209">
        <v>6.5760790414787454E-2</v>
      </c>
      <c r="K35" s="209">
        <v>-0.17088669179644037</v>
      </c>
      <c r="L35" s="209">
        <v>8.4431229425213611E-2</v>
      </c>
    </row>
    <row r="36" spans="1:12" x14ac:dyDescent="0.25">
      <c r="A36" s="205" t="s">
        <v>724</v>
      </c>
      <c r="B36" s="207">
        <v>-10745</v>
      </c>
      <c r="C36" s="217">
        <v>-70011.935370000007</v>
      </c>
      <c r="D36" s="217">
        <v>-138231</v>
      </c>
      <c r="E36" s="217">
        <v>422485</v>
      </c>
      <c r="F36" s="217">
        <v>3288</v>
      </c>
      <c r="G36" s="217">
        <v>-3915</v>
      </c>
      <c r="H36" s="217">
        <v>197690</v>
      </c>
      <c r="I36" s="217">
        <v>3736.9704499999989</v>
      </c>
      <c r="J36" s="217">
        <v>14780</v>
      </c>
      <c r="K36" s="217">
        <v>-81013</v>
      </c>
      <c r="L36" s="217">
        <v>207577.28773000004</v>
      </c>
    </row>
    <row r="37" spans="1:12" x14ac:dyDescent="0.25">
      <c r="A37" s="206" t="s">
        <v>725</v>
      </c>
      <c r="B37" s="211">
        <v>-2.8229365896719139E-2</v>
      </c>
      <c r="C37" s="211">
        <v>-0.16968404190333677</v>
      </c>
      <c r="D37" s="211">
        <v>-0.36705966701186965</v>
      </c>
      <c r="E37" s="211">
        <v>7.01175460742572E-2</v>
      </c>
      <c r="F37" s="211">
        <v>3.2315131501356294E-2</v>
      </c>
      <c r="G37" s="211">
        <v>-0.56048675733715103</v>
      </c>
      <c r="H37" s="211">
        <v>2.0561981022942172E-2</v>
      </c>
      <c r="I37" s="211">
        <v>3.0500263317498992E-2</v>
      </c>
      <c r="J37" s="211">
        <v>3.416685352868698E-2</v>
      </c>
      <c r="K37" s="211">
        <v>-0.17136686508188329</v>
      </c>
      <c r="L37" s="211"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159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>
        <f>SUM(I49:I55)</f>
        <v>0</v>
      </c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159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159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159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</sheetData>
  <mergeCells count="7">
    <mergeCell ref="A122:L122"/>
    <mergeCell ref="A40:L40"/>
    <mergeCell ref="A3:L3"/>
    <mergeCell ref="A4:L4"/>
    <mergeCell ref="A68:L68"/>
    <mergeCell ref="A95:L95"/>
    <mergeCell ref="A13:L13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70"/>
  <dimension ref="A1:L120"/>
  <sheetViews>
    <sheetView showGridLines="0" workbookViewId="0">
      <selection activeCell="B6" sqref="B6:L10"/>
    </sheetView>
  </sheetViews>
  <sheetFormatPr defaultRowHeight="15" x14ac:dyDescent="0.25"/>
  <cols>
    <col min="1" max="1" width="53.85546875" customWidth="1"/>
    <col min="2" max="7" width="12.28515625" customWidth="1"/>
    <col min="8" max="8" width="14.5703125" customWidth="1"/>
    <col min="9" max="11" width="12.28515625" customWidth="1"/>
    <col min="12" max="12" width="14" bestFit="1" customWidth="1"/>
  </cols>
  <sheetData>
    <row r="1" spans="1:12" x14ac:dyDescent="0.25">
      <c r="C1" s="94"/>
      <c r="D1" s="94"/>
      <c r="E1" s="94"/>
      <c r="F1" s="94"/>
      <c r="G1" s="94" t="s">
        <v>599</v>
      </c>
      <c r="H1" s="94" t="s">
        <v>1309</v>
      </c>
    </row>
    <row r="3" spans="1:12" x14ac:dyDescent="0.25">
      <c r="A3" s="248" t="str">
        <f>"Tabela Referente à "&amp;G1</f>
        <v>Tabela Referente à Figura 8.14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1" t="str">
        <f>H1</f>
        <v>Resultado Financeiro (R$ 1.000,00)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2" x14ac:dyDescent="0.25">
      <c r="A6" s="123">
        <v>2010</v>
      </c>
      <c r="B6" s="118">
        <f t="shared" ref="B6:K6" si="0">HLOOKUP(B$5,$A$13:$L$36,8,0)</f>
        <v>207626</v>
      </c>
      <c r="C6" s="118">
        <f t="shared" si="0"/>
        <v>-240835</v>
      </c>
      <c r="D6" s="118">
        <f t="shared" si="0"/>
        <v>-44368</v>
      </c>
      <c r="E6" s="118">
        <f t="shared" si="0"/>
        <v>-23724</v>
      </c>
      <c r="F6" s="118">
        <f t="shared" si="0"/>
        <v>-48800</v>
      </c>
      <c r="G6" s="118">
        <f t="shared" si="0"/>
        <v>-9209</v>
      </c>
      <c r="H6" s="118">
        <f t="shared" si="0"/>
        <v>-35119</v>
      </c>
      <c r="I6" s="118">
        <f t="shared" si="0"/>
        <v>3425</v>
      </c>
      <c r="J6" s="118">
        <f t="shared" si="0"/>
        <v>-1818</v>
      </c>
      <c r="K6" s="118">
        <f t="shared" si="0"/>
        <v>0</v>
      </c>
      <c r="L6" s="118">
        <f>HLOOKUP(L$5,$A$13:$L$36,8,0)</f>
        <v>-234642.18898357</v>
      </c>
    </row>
    <row r="7" spans="1:12" x14ac:dyDescent="0.25">
      <c r="A7" s="124">
        <v>2011</v>
      </c>
      <c r="B7" s="120">
        <f t="shared" ref="B7:K7" si="1">HLOOKUP(B$5,$A$41:$L$64,8,0)</f>
        <v>-1019716</v>
      </c>
      <c r="C7" s="120">
        <f t="shared" si="1"/>
        <v>-499940</v>
      </c>
      <c r="D7" s="120">
        <f t="shared" si="1"/>
        <v>-76847</v>
      </c>
      <c r="E7" s="120">
        <f t="shared" si="1"/>
        <v>-48325</v>
      </c>
      <c r="F7" s="120">
        <f t="shared" si="1"/>
        <v>-91995</v>
      </c>
      <c r="G7" s="120">
        <f t="shared" si="1"/>
        <v>-18569</v>
      </c>
      <c r="H7" s="120">
        <f t="shared" si="1"/>
        <v>-46714</v>
      </c>
      <c r="I7" s="120">
        <f t="shared" si="1"/>
        <v>1270</v>
      </c>
      <c r="J7" s="120">
        <f t="shared" si="1"/>
        <v>-5232</v>
      </c>
      <c r="K7" s="120">
        <f t="shared" si="1"/>
        <v>-11124.469359999999</v>
      </c>
      <c r="L7" s="120">
        <f>HLOOKUP(L$5,$A$41:$L$64,8,0)</f>
        <v>-1840844.6654400001</v>
      </c>
    </row>
    <row r="8" spans="1:12" x14ac:dyDescent="0.25">
      <c r="A8" s="123">
        <v>2012</v>
      </c>
      <c r="B8" s="118">
        <f t="shared" ref="B8:K8" si="2">HLOOKUP(B$5,$A$68:$L$91,8,0)</f>
        <v>-867550</v>
      </c>
      <c r="C8" s="118">
        <f t="shared" si="2"/>
        <v>-439153</v>
      </c>
      <c r="D8" s="118">
        <f t="shared" si="2"/>
        <v>-95346</v>
      </c>
      <c r="E8" s="118">
        <f t="shared" si="2"/>
        <v>-59035</v>
      </c>
      <c r="F8" s="118">
        <f t="shared" si="2"/>
        <v>-128196</v>
      </c>
      <c r="G8" s="118">
        <f t="shared" si="2"/>
        <v>-14272.976000000001</v>
      </c>
      <c r="H8" s="118">
        <f t="shared" si="2"/>
        <v>-37738</v>
      </c>
      <c r="I8" s="118">
        <f t="shared" si="2"/>
        <v>-2383</v>
      </c>
      <c r="J8" s="118">
        <f t="shared" si="2"/>
        <v>-11274</v>
      </c>
      <c r="K8" s="118">
        <f t="shared" si="2"/>
        <v>-14268.333730000002</v>
      </c>
      <c r="L8" s="118">
        <f>HLOOKUP(L$5,$A$68:$L$91,8,0)</f>
        <v>-1685262.7505900001</v>
      </c>
    </row>
    <row r="9" spans="1:12" x14ac:dyDescent="0.25">
      <c r="A9" s="124">
        <v>2013</v>
      </c>
      <c r="B9" s="120">
        <f t="shared" ref="B9:K9" si="3">HLOOKUP(B$5,$A$95:$L$120,14,0)</f>
        <v>-1191875</v>
      </c>
      <c r="C9" s="120">
        <f t="shared" si="3"/>
        <v>-734546</v>
      </c>
      <c r="D9" s="120">
        <f t="shared" si="3"/>
        <v>-143300</v>
      </c>
      <c r="E9" s="120">
        <f t="shared" si="3"/>
        <v>-87309</v>
      </c>
      <c r="F9" s="120">
        <f t="shared" si="3"/>
        <v>-107425</v>
      </c>
      <c r="G9" s="120">
        <f t="shared" si="3"/>
        <v>0</v>
      </c>
      <c r="H9" s="120">
        <f t="shared" si="3"/>
        <v>-18429</v>
      </c>
      <c r="I9" s="120">
        <f t="shared" si="3"/>
        <v>-10033</v>
      </c>
      <c r="J9" s="120">
        <f t="shared" si="3"/>
        <v>0</v>
      </c>
      <c r="K9" s="120">
        <f t="shared" si="3"/>
        <v>-13161.050529999997</v>
      </c>
      <c r="L9" s="120">
        <f>HLOOKUP(L$5,$A$95:$L$120,14,0)</f>
        <v>-2313393.9678600002</v>
      </c>
    </row>
    <row r="12" spans="1:12" x14ac:dyDescent="0.25">
      <c r="A12" s="260" t="s">
        <v>726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159</v>
      </c>
      <c r="J13" s="122" t="s">
        <v>702</v>
      </c>
      <c r="K13" s="122" t="s">
        <v>703</v>
      </c>
      <c r="L13" s="122" t="s">
        <v>738</v>
      </c>
    </row>
    <row r="14" spans="1:12" x14ac:dyDescent="0.25">
      <c r="A14" s="201" t="s">
        <v>704</v>
      </c>
      <c r="B14" s="218">
        <v>541968</v>
      </c>
      <c r="C14" s="219">
        <v>576442</v>
      </c>
      <c r="D14" s="219">
        <v>868858</v>
      </c>
      <c r="E14" s="219">
        <v>6979447</v>
      </c>
      <c r="F14" s="219">
        <v>195516</v>
      </c>
      <c r="G14" s="219">
        <v>90454</v>
      </c>
      <c r="H14" s="219">
        <v>11207997</v>
      </c>
      <c r="I14" s="219">
        <v>132215.26199</v>
      </c>
      <c r="J14" s="219">
        <v>718816</v>
      </c>
      <c r="K14" s="219">
        <v>776102</v>
      </c>
      <c r="L14" s="219">
        <v>22344325.549929999</v>
      </c>
    </row>
    <row r="15" spans="1:12" x14ac:dyDescent="0.25">
      <c r="A15" s="203" t="s">
        <v>705</v>
      </c>
      <c r="B15" s="220">
        <v>-503922</v>
      </c>
      <c r="C15" s="221">
        <v>-506301</v>
      </c>
      <c r="D15" s="221">
        <v>-758108</v>
      </c>
      <c r="E15" s="221">
        <v>-5410520</v>
      </c>
      <c r="F15" s="221">
        <v>-164505</v>
      </c>
      <c r="G15" s="221">
        <v>-68825</v>
      </c>
      <c r="H15" s="221">
        <v>-8063240</v>
      </c>
      <c r="I15" s="221">
        <v>-112331.22929999999</v>
      </c>
      <c r="J15" s="221">
        <v>-608264</v>
      </c>
      <c r="K15" s="221">
        <v>-655525</v>
      </c>
      <c r="L15" s="221">
        <v>-17110216.88047</v>
      </c>
    </row>
    <row r="16" spans="1:12" x14ac:dyDescent="0.25">
      <c r="A16" s="201" t="s">
        <v>706</v>
      </c>
      <c r="B16" s="218">
        <v>38046</v>
      </c>
      <c r="C16" s="219">
        <v>70141</v>
      </c>
      <c r="D16" s="219">
        <v>110750</v>
      </c>
      <c r="E16" s="219">
        <v>1568927</v>
      </c>
      <c r="F16" s="219">
        <v>31011</v>
      </c>
      <c r="G16" s="219">
        <v>20629</v>
      </c>
      <c r="H16" s="219">
        <v>3144757</v>
      </c>
      <c r="I16" s="219">
        <v>19884.03269</v>
      </c>
      <c r="J16" s="219">
        <v>110552</v>
      </c>
      <c r="K16" s="219">
        <v>120577</v>
      </c>
      <c r="L16" s="219">
        <v>5233108.6684600003</v>
      </c>
    </row>
    <row r="17" spans="1:12" x14ac:dyDescent="0.25">
      <c r="A17" s="203" t="s">
        <v>707</v>
      </c>
      <c r="B17" s="220">
        <v>-38347</v>
      </c>
      <c r="C17" s="221">
        <v>-130401</v>
      </c>
      <c r="D17" s="221">
        <v>-162638</v>
      </c>
      <c r="E17" s="221">
        <v>-852751</v>
      </c>
      <c r="F17" s="221">
        <v>-34283</v>
      </c>
      <c r="G17" s="221">
        <v>-15879</v>
      </c>
      <c r="H17" s="221">
        <v>-2293797</v>
      </c>
      <c r="I17" s="221">
        <v>-17460.481390000001</v>
      </c>
      <c r="J17" s="221">
        <v>-48862</v>
      </c>
      <c r="K17" s="221">
        <v>-87566</v>
      </c>
      <c r="L17" s="221">
        <v>-3747986.5882000001</v>
      </c>
    </row>
    <row r="18" spans="1:12" x14ac:dyDescent="0.25">
      <c r="A18" s="201" t="s">
        <v>708</v>
      </c>
      <c r="B18" s="218"/>
      <c r="C18" s="219">
        <v>0</v>
      </c>
      <c r="D18" s="219">
        <v>0</v>
      </c>
      <c r="E18" s="219">
        <v>0</v>
      </c>
      <c r="F18" s="219">
        <v>0</v>
      </c>
      <c r="G18" s="219">
        <v>0</v>
      </c>
      <c r="H18" s="219">
        <v>-73574</v>
      </c>
      <c r="I18" s="219">
        <v>-311.33485999999999</v>
      </c>
      <c r="J18" s="219">
        <v>0</v>
      </c>
      <c r="K18" s="219">
        <v>0</v>
      </c>
      <c r="L18" s="219">
        <v>-73624.195359999998</v>
      </c>
    </row>
    <row r="19" spans="1:12" x14ac:dyDescent="0.25">
      <c r="A19" s="203" t="s">
        <v>709</v>
      </c>
      <c r="B19" s="220">
        <v>-301</v>
      </c>
      <c r="C19" s="221">
        <v>-60260</v>
      </c>
      <c r="D19" s="221">
        <v>-51888</v>
      </c>
      <c r="E19" s="221">
        <v>716176</v>
      </c>
      <c r="F19" s="221">
        <v>-3272</v>
      </c>
      <c r="G19" s="221">
        <v>4750</v>
      </c>
      <c r="H19" s="221">
        <v>777386</v>
      </c>
      <c r="I19" s="221">
        <v>2112.2164400000001</v>
      </c>
      <c r="J19" s="221">
        <v>61690</v>
      </c>
      <c r="K19" s="221">
        <v>33011</v>
      </c>
      <c r="L19" s="221">
        <v>1411236.7483999999</v>
      </c>
    </row>
    <row r="20" spans="1:12" x14ac:dyDescent="0.25">
      <c r="A20" s="201" t="s">
        <v>710</v>
      </c>
      <c r="B20" s="218">
        <v>3425</v>
      </c>
      <c r="C20" s="219">
        <v>-23724</v>
      </c>
      <c r="D20" s="219">
        <v>-44368</v>
      </c>
      <c r="E20" s="219">
        <v>-240835</v>
      </c>
      <c r="F20" s="219">
        <v>-9209</v>
      </c>
      <c r="G20" s="219">
        <v>-1818</v>
      </c>
      <c r="H20" s="219">
        <v>207626</v>
      </c>
      <c r="I20" s="219"/>
      <c r="J20" s="219">
        <v>-48800</v>
      </c>
      <c r="K20" s="219">
        <v>-35119</v>
      </c>
      <c r="L20" s="219">
        <v>-234642.18898357</v>
      </c>
    </row>
    <row r="21" spans="1:12" x14ac:dyDescent="0.25">
      <c r="A21" s="205" t="s">
        <v>711</v>
      </c>
      <c r="B21" s="20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36504</v>
      </c>
      <c r="I21" s="217">
        <v>0</v>
      </c>
      <c r="J21" s="217">
        <v>0</v>
      </c>
      <c r="K21" s="217">
        <v>0</v>
      </c>
      <c r="L21" s="217">
        <v>36504</v>
      </c>
    </row>
    <row r="22" spans="1:12" x14ac:dyDescent="0.25">
      <c r="A22" s="206" t="s">
        <v>712</v>
      </c>
      <c r="B22" s="208">
        <v>2469</v>
      </c>
      <c r="C22" s="216">
        <v>0</v>
      </c>
      <c r="D22" s="216">
        <v>15332</v>
      </c>
      <c r="E22" s="216">
        <v>148584</v>
      </c>
      <c r="F22" s="216">
        <v>1953</v>
      </c>
      <c r="G22" s="216">
        <v>826</v>
      </c>
      <c r="H22" s="216">
        <v>1270212</v>
      </c>
      <c r="I22" s="216">
        <v>0</v>
      </c>
      <c r="J22" s="216">
        <v>8753</v>
      </c>
      <c r="K22" s="216">
        <v>360</v>
      </c>
      <c r="L22" s="216">
        <v>1450928.1018999999</v>
      </c>
    </row>
    <row r="23" spans="1:12" x14ac:dyDescent="0.25">
      <c r="A23" s="205" t="s">
        <v>713</v>
      </c>
      <c r="B23" s="207">
        <v>-197</v>
      </c>
      <c r="C23" s="217">
        <v>-23724</v>
      </c>
      <c r="D23" s="217">
        <v>-59700</v>
      </c>
      <c r="E23" s="217">
        <v>-421442</v>
      </c>
      <c r="F23" s="217">
        <v>-11162</v>
      </c>
      <c r="G23" s="217">
        <v>-2644</v>
      </c>
      <c r="H23" s="217">
        <v>-1099090</v>
      </c>
      <c r="I23" s="217">
        <v>0</v>
      </c>
      <c r="J23" s="217">
        <v>-57553</v>
      </c>
      <c r="K23" s="217">
        <v>-22385</v>
      </c>
      <c r="L23" s="217">
        <v>-1744005.91246</v>
      </c>
    </row>
    <row r="24" spans="1:12" x14ac:dyDescent="0.25">
      <c r="A24" s="206" t="s">
        <v>714</v>
      </c>
      <c r="B24" s="208">
        <v>0</v>
      </c>
      <c r="C24" s="216">
        <v>0</v>
      </c>
      <c r="D24" s="216">
        <v>0</v>
      </c>
      <c r="E24" s="216">
        <v>0</v>
      </c>
      <c r="F24" s="216">
        <v>0</v>
      </c>
      <c r="G24" s="216">
        <v>0</v>
      </c>
      <c r="H24" s="216">
        <v>0</v>
      </c>
      <c r="I24" s="216">
        <v>0</v>
      </c>
      <c r="J24" s="216">
        <v>0</v>
      </c>
      <c r="K24" s="216">
        <v>0</v>
      </c>
      <c r="L24" s="216">
        <v>0</v>
      </c>
    </row>
    <row r="25" spans="1:12" x14ac:dyDescent="0.25">
      <c r="A25" s="205" t="s">
        <v>715</v>
      </c>
      <c r="B25" s="207">
        <v>1153</v>
      </c>
      <c r="C25" s="217">
        <v>0</v>
      </c>
      <c r="D25" s="217">
        <v>0</v>
      </c>
      <c r="E25" s="217">
        <v>32023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-2506</v>
      </c>
      <c r="L25" s="217">
        <v>32411.004970000002</v>
      </c>
    </row>
    <row r="26" spans="1:12" x14ac:dyDescent="0.25">
      <c r="A26" s="206" t="s">
        <v>716</v>
      </c>
      <c r="B26" s="208">
        <v>0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0</v>
      </c>
      <c r="J26" s="216">
        <v>0</v>
      </c>
      <c r="K26" s="216">
        <v>-10588</v>
      </c>
      <c r="L26" s="216">
        <v>-10492.643690000001</v>
      </c>
    </row>
    <row r="27" spans="1:12" x14ac:dyDescent="0.25">
      <c r="A27" s="203" t="s">
        <v>717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165.91467</v>
      </c>
    </row>
    <row r="28" spans="1:12" x14ac:dyDescent="0.25">
      <c r="A28" s="201" t="s">
        <v>718</v>
      </c>
      <c r="B28" s="218">
        <v>3124</v>
      </c>
      <c r="C28" s="219">
        <v>-83984</v>
      </c>
      <c r="D28" s="219">
        <v>-96256</v>
      </c>
      <c r="E28" s="219">
        <v>475341</v>
      </c>
      <c r="F28" s="219">
        <v>-12481</v>
      </c>
      <c r="G28" s="219">
        <v>2932</v>
      </c>
      <c r="H28" s="219">
        <v>985012</v>
      </c>
      <c r="I28" s="219">
        <v>2112.2164400000001</v>
      </c>
      <c r="J28" s="219">
        <v>12890</v>
      </c>
      <c r="K28" s="219">
        <v>-2108</v>
      </c>
      <c r="L28" s="219">
        <v>1177008.35329</v>
      </c>
    </row>
    <row r="29" spans="1:12" x14ac:dyDescent="0.25">
      <c r="A29" s="203" t="s">
        <v>719</v>
      </c>
      <c r="B29" s="220">
        <v>-1228</v>
      </c>
      <c r="C29" s="221">
        <v>99101</v>
      </c>
      <c r="D29" s="221">
        <v>0</v>
      </c>
      <c r="E29" s="221">
        <v>-182878</v>
      </c>
      <c r="F29" s="221">
        <v>2172</v>
      </c>
      <c r="G29" s="221">
        <v>-1062</v>
      </c>
      <c r="H29" s="221">
        <v>-395011</v>
      </c>
      <c r="I29" s="221">
        <v>-826.21328999999992</v>
      </c>
      <c r="J29" s="221">
        <v>7058</v>
      </c>
      <c r="K29" s="221">
        <v>10096</v>
      </c>
      <c r="L29" s="221">
        <v>-462694.17722999997</v>
      </c>
    </row>
    <row r="30" spans="1:12" x14ac:dyDescent="0.25">
      <c r="A30" s="201" t="s">
        <v>720</v>
      </c>
      <c r="B30" s="218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3717</v>
      </c>
      <c r="H30" s="219">
        <v>0</v>
      </c>
      <c r="I30" s="219">
        <v>0</v>
      </c>
      <c r="J30" s="219">
        <v>0</v>
      </c>
      <c r="K30" s="219">
        <v>0</v>
      </c>
      <c r="L30" s="219">
        <v>3717</v>
      </c>
    </row>
    <row r="31" spans="1:12" x14ac:dyDescent="0.25">
      <c r="A31" s="203" t="s">
        <v>721</v>
      </c>
      <c r="B31" s="220">
        <v>1896</v>
      </c>
      <c r="C31" s="221">
        <v>15117</v>
      </c>
      <c r="D31" s="221">
        <v>-96256</v>
      </c>
      <c r="E31" s="221">
        <v>292463</v>
      </c>
      <c r="F31" s="221">
        <v>-10309</v>
      </c>
      <c r="G31" s="221">
        <v>5587</v>
      </c>
      <c r="H31" s="221">
        <v>590001</v>
      </c>
      <c r="I31" s="221">
        <v>1286.00315</v>
      </c>
      <c r="J31" s="221">
        <v>19948</v>
      </c>
      <c r="K31" s="221">
        <v>7988</v>
      </c>
      <c r="L31" s="221">
        <v>718031.17606000009</v>
      </c>
    </row>
    <row r="32" spans="1:12" x14ac:dyDescent="0.25">
      <c r="A32" s="201"/>
      <c r="B32" s="208"/>
      <c r="C32" s="216"/>
      <c r="D32" s="216"/>
      <c r="E32" s="216"/>
      <c r="F32" s="216"/>
      <c r="G32" s="216"/>
      <c r="H32" s="216"/>
      <c r="I32" s="216"/>
      <c r="J32" s="216"/>
      <c r="K32" s="216"/>
      <c r="L32" s="216"/>
    </row>
    <row r="33" spans="1:12" x14ac:dyDescent="0.25">
      <c r="A33" s="205" t="s">
        <v>722</v>
      </c>
      <c r="B33" s="210">
        <v>7.019971658843327E-2</v>
      </c>
      <c r="C33" s="210">
        <v>0.12167919756020554</v>
      </c>
      <c r="D33" s="210">
        <v>0.12746616823462523</v>
      </c>
      <c r="E33" s="210">
        <v>0.22479245132171646</v>
      </c>
      <c r="F33" s="210">
        <v>0.15861105996440189</v>
      </c>
      <c r="G33" s="210">
        <v>0.22806067172264355</v>
      </c>
      <c r="H33" s="210">
        <v>0.28058153477378694</v>
      </c>
      <c r="I33" s="210">
        <v>0.15039135717557262</v>
      </c>
      <c r="J33" s="210">
        <v>0.15379735565151584</v>
      </c>
      <c r="K33" s="210">
        <v>0.15536231062411898</v>
      </c>
      <c r="L33" s="210">
        <v>0.23420302648053723</v>
      </c>
    </row>
    <row r="34" spans="1:12" x14ac:dyDescent="0.25">
      <c r="A34" s="206" t="s">
        <v>723</v>
      </c>
      <c r="B34" s="209">
        <v>3.498361526879816E-3</v>
      </c>
      <c r="C34" s="209">
        <v>2.6224667876386522E-2</v>
      </c>
      <c r="D34" s="209">
        <v>-0.11078450103469152</v>
      </c>
      <c r="E34" s="209">
        <v>4.1903463125373686E-2</v>
      </c>
      <c r="F34" s="209">
        <v>-5.2727142535649259E-2</v>
      </c>
      <c r="G34" s="209">
        <v>6.1766201605235813E-2</v>
      </c>
      <c r="H34" s="209">
        <v>5.2641074047396694E-2</v>
      </c>
      <c r="I34" s="209">
        <v>9.7265862552030173E-3</v>
      </c>
      <c r="J34" s="209">
        <v>2.7751190847170905E-2</v>
      </c>
      <c r="K34" s="209">
        <v>1.0292461557888009E-2</v>
      </c>
      <c r="L34" s="209">
        <v>3.2134833269212258E-2</v>
      </c>
    </row>
    <row r="35" spans="1:12" x14ac:dyDescent="0.25">
      <c r="A35" s="205" t="s">
        <v>724</v>
      </c>
      <c r="B35" s="207">
        <v>-301</v>
      </c>
      <c r="C35" s="217">
        <v>-60260</v>
      </c>
      <c r="D35" s="217">
        <v>-51888</v>
      </c>
      <c r="E35" s="217">
        <v>716176</v>
      </c>
      <c r="F35" s="217">
        <v>-3272</v>
      </c>
      <c r="G35" s="217">
        <v>4750</v>
      </c>
      <c r="H35" s="217">
        <v>777386</v>
      </c>
      <c r="I35" s="217">
        <v>2112.2164400000001</v>
      </c>
      <c r="J35" s="217">
        <v>61690</v>
      </c>
      <c r="K35" s="217">
        <v>33011</v>
      </c>
      <c r="L35" s="217">
        <v>1411236.7483999999</v>
      </c>
    </row>
    <row r="36" spans="1:12" x14ac:dyDescent="0.25">
      <c r="A36" s="206" t="s">
        <v>725</v>
      </c>
      <c r="B36" s="211">
        <v>-5.5538334366604669E-4</v>
      </c>
      <c r="C36" s="211">
        <v>-0.1045378372845837</v>
      </c>
      <c r="D36" s="211">
        <v>-5.9719770089013392E-2</v>
      </c>
      <c r="E36" s="211">
        <v>0.10261214104785092</v>
      </c>
      <c r="F36" s="211">
        <v>-1.6735203257022442E-2</v>
      </c>
      <c r="G36" s="211">
        <v>5.2512879474650095E-2</v>
      </c>
      <c r="H36" s="211">
        <v>6.9359940049948263E-2</v>
      </c>
      <c r="I36" s="211">
        <v>1.5975587146359518E-2</v>
      </c>
      <c r="J36" s="211">
        <v>8.5821684547923258E-2</v>
      </c>
      <c r="K36" s="211">
        <v>4.2534357597326128E-2</v>
      </c>
      <c r="L36" s="211">
        <v>6.3158619187072357E-2</v>
      </c>
    </row>
    <row r="37" spans="1:12" x14ac:dyDescent="0.25">
      <c r="A37" s="107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</row>
    <row r="38" spans="1:12" x14ac:dyDescent="0.25">
      <c r="A38" s="108"/>
      <c r="B38" s="108"/>
      <c r="C38" s="108"/>
      <c r="D38" s="108"/>
      <c r="E38" s="108"/>
      <c r="F38" s="108"/>
      <c r="G38" s="108"/>
      <c r="H38" s="108"/>
      <c r="I38" s="108"/>
      <c r="J38" s="108"/>
      <c r="K38" s="108"/>
      <c r="L38" s="108"/>
    </row>
    <row r="39" spans="1:12" x14ac:dyDescent="0.25">
      <c r="A39" s="108"/>
      <c r="B39" s="109"/>
      <c r="C39" s="109"/>
      <c r="D39" s="109"/>
      <c r="E39" s="109"/>
      <c r="F39" s="104"/>
      <c r="G39" s="109"/>
      <c r="H39" s="109"/>
      <c r="I39" s="109"/>
      <c r="J39" s="109"/>
      <c r="K39" s="109"/>
      <c r="L39" s="110"/>
    </row>
    <row r="40" spans="1:12" x14ac:dyDescent="0.25">
      <c r="A40" s="260" t="s">
        <v>727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>
        <v>1000</v>
      </c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159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676246</v>
      </c>
      <c r="C42" s="219">
        <v>833628</v>
      </c>
      <c r="D42" s="219">
        <v>1717029</v>
      </c>
      <c r="E42" s="219">
        <v>7258585</v>
      </c>
      <c r="F42" s="219">
        <v>241521</v>
      </c>
      <c r="G42" s="219">
        <v>154394</v>
      </c>
      <c r="H42" s="219">
        <v>12640422</v>
      </c>
      <c r="I42" s="219">
        <v>142119.69991999998</v>
      </c>
      <c r="J42" s="219">
        <v>1064888</v>
      </c>
      <c r="K42" s="219">
        <v>890518</v>
      </c>
      <c r="L42" s="219">
        <v>25898388.855099998</v>
      </c>
    </row>
    <row r="43" spans="1:12" x14ac:dyDescent="0.25">
      <c r="A43" s="203" t="s">
        <v>705</v>
      </c>
      <c r="B43" s="220">
        <v>-634371</v>
      </c>
      <c r="C43" s="221">
        <v>-753143</v>
      </c>
      <c r="D43" s="221">
        <v>-1437795</v>
      </c>
      <c r="E43" s="221">
        <v>-6386822</v>
      </c>
      <c r="F43" s="221">
        <v>-246381</v>
      </c>
      <c r="G43" s="221">
        <v>-163628</v>
      </c>
      <c r="H43" s="221">
        <v>-9193475</v>
      </c>
      <c r="I43" s="221">
        <v>-128138.37714</v>
      </c>
      <c r="J43" s="221">
        <v>-1017038</v>
      </c>
      <c r="K43" s="221">
        <v>-959012</v>
      </c>
      <c r="L43" s="221">
        <v>-21230309.556720003</v>
      </c>
    </row>
    <row r="44" spans="1:12" x14ac:dyDescent="0.25">
      <c r="A44" s="201" t="s">
        <v>706</v>
      </c>
      <c r="B44" s="218">
        <v>41875</v>
      </c>
      <c r="C44" s="219">
        <v>80485</v>
      </c>
      <c r="D44" s="219">
        <v>279234</v>
      </c>
      <c r="E44" s="219">
        <v>871763</v>
      </c>
      <c r="F44" s="219">
        <v>-4860</v>
      </c>
      <c r="G44" s="219">
        <v>-9237</v>
      </c>
      <c r="H44" s="219">
        <v>3446947</v>
      </c>
      <c r="I44" s="219">
        <v>13981.322779999999</v>
      </c>
      <c r="J44" s="219">
        <v>47850</v>
      </c>
      <c r="K44" s="219">
        <v>-68494</v>
      </c>
      <c r="L44" s="219">
        <v>4668076.2983799996</v>
      </c>
    </row>
    <row r="45" spans="1:12" x14ac:dyDescent="0.25">
      <c r="A45" s="203" t="s">
        <v>707</v>
      </c>
      <c r="B45" s="220">
        <v>-40427</v>
      </c>
      <c r="C45" s="221">
        <v>-120917</v>
      </c>
      <c r="D45" s="221">
        <v>-259052</v>
      </c>
      <c r="E45" s="221">
        <v>-1090318</v>
      </c>
      <c r="F45" s="221">
        <v>-41860</v>
      </c>
      <c r="G45" s="221">
        <v>-15424</v>
      </c>
      <c r="H45" s="221">
        <v>-2687710</v>
      </c>
      <c r="I45" s="221">
        <v>-7595.1378999999988</v>
      </c>
      <c r="J45" s="221">
        <v>-99549</v>
      </c>
      <c r="K45" s="221">
        <v>-99775</v>
      </c>
      <c r="L45" s="221">
        <v>-4510563.4455300001</v>
      </c>
    </row>
    <row r="46" spans="1:12" x14ac:dyDescent="0.25">
      <c r="A46" s="201" t="s">
        <v>708</v>
      </c>
      <c r="B46" s="218">
        <v>0</v>
      </c>
      <c r="C46" s="219">
        <v>0</v>
      </c>
      <c r="D46" s="219">
        <v>0</v>
      </c>
      <c r="E46" s="219">
        <v>-28092</v>
      </c>
      <c r="F46" s="219">
        <v>0</v>
      </c>
      <c r="G46" s="219">
        <v>0</v>
      </c>
      <c r="H46" s="219">
        <v>-202524</v>
      </c>
      <c r="I46" s="219">
        <v>103.71755</v>
      </c>
      <c r="J46" s="219">
        <v>0</v>
      </c>
      <c r="K46" s="219">
        <v>0</v>
      </c>
      <c r="L46" s="219">
        <v>-230939.24009000001</v>
      </c>
    </row>
    <row r="47" spans="1:12" x14ac:dyDescent="0.25">
      <c r="A47" s="203" t="s">
        <v>709</v>
      </c>
      <c r="B47" s="220">
        <v>1448</v>
      </c>
      <c r="C47" s="221">
        <v>-40432</v>
      </c>
      <c r="D47" s="221">
        <v>20182</v>
      </c>
      <c r="E47" s="221">
        <v>-246647</v>
      </c>
      <c r="F47" s="221">
        <v>-46720</v>
      </c>
      <c r="G47" s="221">
        <v>-26661</v>
      </c>
      <c r="H47" s="221">
        <v>556713</v>
      </c>
      <c r="I47" s="221">
        <v>6489.9024300000001</v>
      </c>
      <c r="J47" s="221">
        <v>-51699</v>
      </c>
      <c r="K47" s="221">
        <v>-168268</v>
      </c>
      <c r="L47" s="221">
        <v>-75425.38724000004</v>
      </c>
    </row>
    <row r="48" spans="1:12" x14ac:dyDescent="0.25">
      <c r="A48" s="201" t="s">
        <v>710</v>
      </c>
      <c r="B48" s="218">
        <v>1270</v>
      </c>
      <c r="C48" s="219">
        <v>-48325</v>
      </c>
      <c r="D48" s="219">
        <v>-76847</v>
      </c>
      <c r="E48" s="219">
        <v>-499940</v>
      </c>
      <c r="F48" s="219">
        <v>-18569</v>
      </c>
      <c r="G48" s="219">
        <v>-5232</v>
      </c>
      <c r="H48" s="219">
        <v>-1019716</v>
      </c>
      <c r="I48" s="219">
        <v>-11124.469359999999</v>
      </c>
      <c r="J48" s="219">
        <v>-91995</v>
      </c>
      <c r="K48" s="219">
        <v>-46714</v>
      </c>
      <c r="L48" s="219">
        <v>-1840844.6654400001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40251</v>
      </c>
      <c r="I49" s="217">
        <v>0</v>
      </c>
      <c r="J49" s="217">
        <v>0</v>
      </c>
      <c r="K49" s="217">
        <v>0</v>
      </c>
      <c r="L49" s="217">
        <v>40251</v>
      </c>
    </row>
    <row r="50" spans="1:12" x14ac:dyDescent="0.25">
      <c r="A50" s="206" t="s">
        <v>712</v>
      </c>
      <c r="B50" s="208">
        <v>5584</v>
      </c>
      <c r="C50" s="216">
        <v>0</v>
      </c>
      <c r="D50" s="216">
        <v>54912</v>
      </c>
      <c r="E50" s="216">
        <v>443865</v>
      </c>
      <c r="F50" s="216">
        <v>4320</v>
      </c>
      <c r="G50" s="216">
        <v>514</v>
      </c>
      <c r="H50" s="216">
        <v>1982209</v>
      </c>
      <c r="I50" s="216">
        <v>147.65100000000001</v>
      </c>
      <c r="J50" s="216">
        <v>7022</v>
      </c>
      <c r="K50" s="216">
        <v>514</v>
      </c>
      <c r="L50" s="216">
        <v>2499285.4942900003</v>
      </c>
    </row>
    <row r="51" spans="1:12" x14ac:dyDescent="0.25">
      <c r="A51" s="205" t="s">
        <v>713</v>
      </c>
      <c r="B51" s="207">
        <v>-583</v>
      </c>
      <c r="C51" s="217">
        <v>-48325</v>
      </c>
      <c r="D51" s="217">
        <v>-131759</v>
      </c>
      <c r="E51" s="217">
        <v>-667818</v>
      </c>
      <c r="F51" s="217">
        <v>-22889</v>
      </c>
      <c r="G51" s="217">
        <v>-5746</v>
      </c>
      <c r="H51" s="217">
        <v>-3042176</v>
      </c>
      <c r="I51" s="217">
        <v>-11059.794699999999</v>
      </c>
      <c r="J51" s="217">
        <v>-99017</v>
      </c>
      <c r="K51" s="217">
        <v>-28744</v>
      </c>
      <c r="L51" s="217">
        <v>-4083131.10549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1811</v>
      </c>
      <c r="L52" s="216">
        <v>1811</v>
      </c>
    </row>
    <row r="53" spans="1:12" x14ac:dyDescent="0.25">
      <c r="A53" s="205" t="s">
        <v>715</v>
      </c>
      <c r="B53" s="207">
        <v>-3731</v>
      </c>
      <c r="C53" s="217">
        <v>0</v>
      </c>
      <c r="D53" s="217">
        <v>0</v>
      </c>
      <c r="E53" s="217">
        <v>-275987</v>
      </c>
      <c r="F53" s="217">
        <v>0</v>
      </c>
      <c r="G53" s="217">
        <v>0</v>
      </c>
      <c r="H53" s="217">
        <v>0</v>
      </c>
      <c r="I53" s="217">
        <v>-212.32566000000014</v>
      </c>
      <c r="J53" s="217">
        <v>0</v>
      </c>
      <c r="K53" s="217">
        <v>3574</v>
      </c>
      <c r="L53" s="217">
        <v>-276379.59512999997</v>
      </c>
    </row>
    <row r="54" spans="1:12" x14ac:dyDescent="0.25">
      <c r="A54" s="206" t="s">
        <v>716</v>
      </c>
      <c r="B54" s="208">
        <v>0</v>
      </c>
      <c r="C54" s="216"/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-23869</v>
      </c>
      <c r="L54" s="216">
        <v>-22909.173790000001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282.76094000000001</v>
      </c>
    </row>
    <row r="56" spans="1:12" x14ac:dyDescent="0.25">
      <c r="A56" s="201" t="s">
        <v>718</v>
      </c>
      <c r="B56" s="218">
        <v>2718</v>
      </c>
      <c r="C56" s="219">
        <v>-88757</v>
      </c>
      <c r="D56" s="219">
        <v>-56665</v>
      </c>
      <c r="E56" s="219">
        <v>-746587</v>
      </c>
      <c r="F56" s="219">
        <v>-65289</v>
      </c>
      <c r="G56" s="219">
        <v>-29893</v>
      </c>
      <c r="H56" s="219">
        <v>-463003</v>
      </c>
      <c r="I56" s="219">
        <v>-4634.566929999999</v>
      </c>
      <c r="J56" s="219">
        <v>-143694</v>
      </c>
      <c r="K56" s="219">
        <v>-214982</v>
      </c>
      <c r="L56" s="219">
        <v>-1914215.0063199999</v>
      </c>
    </row>
    <row r="57" spans="1:12" x14ac:dyDescent="0.25">
      <c r="A57" s="203" t="s">
        <v>719</v>
      </c>
      <c r="B57" s="220">
        <v>-626</v>
      </c>
      <c r="C57" s="221">
        <v>0</v>
      </c>
      <c r="D57" s="221">
        <v>0</v>
      </c>
      <c r="E57" s="221">
        <v>228313</v>
      </c>
      <c r="F57" s="221">
        <v>17729</v>
      </c>
      <c r="G57" s="221">
        <v>9464</v>
      </c>
      <c r="H57" s="221">
        <v>40466</v>
      </c>
      <c r="I57" s="221">
        <v>0</v>
      </c>
      <c r="J57" s="221">
        <v>54336</v>
      </c>
      <c r="K57" s="221">
        <v>-27002</v>
      </c>
      <c r="L57" s="221">
        <v>322177.12583999999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0</v>
      </c>
      <c r="H58" s="219">
        <v>0</v>
      </c>
      <c r="I58" s="219">
        <v>0</v>
      </c>
      <c r="J58" s="219">
        <v>0</v>
      </c>
      <c r="K58" s="219">
        <v>0</v>
      </c>
      <c r="L58" s="219">
        <v>-873.07500000000005</v>
      </c>
    </row>
    <row r="59" spans="1:12" x14ac:dyDescent="0.25">
      <c r="A59" s="203" t="s">
        <v>721</v>
      </c>
      <c r="B59" s="220">
        <v>2092</v>
      </c>
      <c r="C59" s="221">
        <v>-88757</v>
      </c>
      <c r="D59" s="221">
        <v>-56665</v>
      </c>
      <c r="E59" s="221">
        <v>-518274</v>
      </c>
      <c r="F59" s="221">
        <v>-47560</v>
      </c>
      <c r="G59" s="221">
        <v>-20429</v>
      </c>
      <c r="H59" s="221">
        <v>-422537</v>
      </c>
      <c r="I59" s="221">
        <v>-4634.5669200000002</v>
      </c>
      <c r="J59" s="221">
        <v>-89358</v>
      </c>
      <c r="K59" s="221">
        <v>-241984</v>
      </c>
      <c r="L59" s="221">
        <v>-1592910.95576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6.1922732260153851E-2</v>
      </c>
      <c r="C61" s="210">
        <v>9.65478606764648E-2</v>
      </c>
      <c r="D61" s="210">
        <v>0.16262625733170494</v>
      </c>
      <c r="E61" s="210">
        <v>0.12010095631586597</v>
      </c>
      <c r="F61" s="210">
        <v>-2.0122473822152112E-2</v>
      </c>
      <c r="G61" s="210">
        <v>-5.9827454434757829E-2</v>
      </c>
      <c r="H61" s="210">
        <v>0.27269239903541193</v>
      </c>
      <c r="I61" s="210">
        <v>9.8377091901194327E-2</v>
      </c>
      <c r="J61" s="210">
        <v>4.4934302950169411E-2</v>
      </c>
      <c r="K61" s="210">
        <v>-7.6914784428838048E-2</v>
      </c>
      <c r="L61" s="210">
        <v>0.18024581855256011</v>
      </c>
    </row>
    <row r="62" spans="1:12" x14ac:dyDescent="0.25">
      <c r="A62" s="206" t="s">
        <v>723</v>
      </c>
      <c r="B62" s="209">
        <v>3.0935487973311488E-3</v>
      </c>
      <c r="C62" s="209">
        <v>-0.10647075194211326</v>
      </c>
      <c r="D62" s="209">
        <v>-3.30017722472946E-2</v>
      </c>
      <c r="E62" s="209">
        <v>-7.1401519717686018E-2</v>
      </c>
      <c r="F62" s="209">
        <v>-0.19691869444064905</v>
      </c>
      <c r="G62" s="209">
        <v>-0.1323173180304934</v>
      </c>
      <c r="H62" s="209">
        <v>-3.342744411539425E-2</v>
      </c>
      <c r="I62" s="209">
        <v>-3.2610306119481153E-2</v>
      </c>
      <c r="J62" s="209">
        <v>-8.3913050010893164E-2</v>
      </c>
      <c r="K62" s="209">
        <v>-0.2717339795489816</v>
      </c>
      <c r="L62" s="209">
        <v>-6.150617958021426E-2</v>
      </c>
    </row>
    <row r="63" spans="1:12" x14ac:dyDescent="0.25">
      <c r="A63" s="205" t="s">
        <v>724</v>
      </c>
      <c r="B63" s="210">
        <v>1448</v>
      </c>
      <c r="C63" s="210">
        <v>-40432</v>
      </c>
      <c r="D63" s="210">
        <v>20182</v>
      </c>
      <c r="E63" s="210">
        <v>-246647</v>
      </c>
      <c r="F63" s="210">
        <v>-46720</v>
      </c>
      <c r="G63" s="210">
        <v>-26661</v>
      </c>
      <c r="H63" s="210">
        <v>556713</v>
      </c>
      <c r="I63" s="210">
        <v>6489.9024300000001</v>
      </c>
      <c r="J63" s="210">
        <v>-51699</v>
      </c>
      <c r="K63" s="210">
        <v>-168268</v>
      </c>
      <c r="L63" s="210">
        <v>-75425.38724000004</v>
      </c>
    </row>
    <row r="64" spans="1:12" x14ac:dyDescent="0.25">
      <c r="A64" s="206" t="s">
        <v>725</v>
      </c>
      <c r="B64" s="211">
        <v>2.1412326283630511E-3</v>
      </c>
      <c r="C64" s="211">
        <v>-4.8501249958014844E-2</v>
      </c>
      <c r="D64" s="211">
        <v>1.175402395649695E-2</v>
      </c>
      <c r="E64" s="211">
        <v>-3.3980038809216948E-2</v>
      </c>
      <c r="F64" s="211">
        <v>-0.19344073600225239</v>
      </c>
      <c r="G64" s="211">
        <v>-0.1726815808904491</v>
      </c>
      <c r="H64" s="211">
        <v>4.4042279601108257E-2</v>
      </c>
      <c r="I64" s="211">
        <v>4.5665044562106481E-2</v>
      </c>
      <c r="J64" s="211">
        <v>-4.8548767569922845E-2</v>
      </c>
      <c r="K64" s="211">
        <v>-0.18895519237118172</v>
      </c>
      <c r="L64" s="211">
        <v>-2.9123582807409664E-3</v>
      </c>
    </row>
    <row r="65" spans="1:12" x14ac:dyDescent="0.25">
      <c r="A65" s="108"/>
      <c r="B65" s="109"/>
      <c r="C65" s="109"/>
      <c r="D65" s="109"/>
      <c r="E65" s="109"/>
      <c r="F65" s="104"/>
      <c r="G65" s="109"/>
      <c r="H65" s="109"/>
      <c r="I65" s="109"/>
      <c r="J65" s="109"/>
      <c r="K65" s="109"/>
      <c r="L65" s="110"/>
    </row>
    <row r="66" spans="1:12" x14ac:dyDescent="0.25">
      <c r="A66" s="108"/>
      <c r="B66" s="109"/>
      <c r="C66" s="109"/>
      <c r="D66" s="109"/>
      <c r="E66" s="109"/>
      <c r="F66" s="104"/>
      <c r="G66" s="109"/>
      <c r="H66" s="109"/>
      <c r="I66" s="109"/>
      <c r="J66" s="109"/>
      <c r="K66" s="109"/>
      <c r="L66" s="110"/>
    </row>
    <row r="67" spans="1:12" x14ac:dyDescent="0.25">
      <c r="A67" s="260" t="s">
        <v>903</v>
      </c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>
        <v>1000</v>
      </c>
    </row>
    <row r="68" spans="1:12" x14ac:dyDescent="0.25">
      <c r="A68" s="117" t="s">
        <v>695</v>
      </c>
      <c r="B68" s="122" t="s">
        <v>696</v>
      </c>
      <c r="C68" s="122" t="s">
        <v>697</v>
      </c>
      <c r="D68" s="122" t="s">
        <v>698</v>
      </c>
      <c r="E68" s="122" t="s">
        <v>699</v>
      </c>
      <c r="F68" s="122" t="s">
        <v>700</v>
      </c>
      <c r="G68" s="122" t="s">
        <v>701</v>
      </c>
      <c r="H68" s="122" t="s">
        <v>12</v>
      </c>
      <c r="I68" s="122" t="s">
        <v>159</v>
      </c>
      <c r="J68" s="122" t="s">
        <v>702</v>
      </c>
      <c r="K68" s="122" t="s">
        <v>703</v>
      </c>
      <c r="L68" s="122" t="s">
        <v>738</v>
      </c>
    </row>
    <row r="69" spans="1:12" x14ac:dyDescent="0.25">
      <c r="A69" s="201" t="s">
        <v>704</v>
      </c>
      <c r="B69" s="218">
        <v>853987</v>
      </c>
      <c r="C69" s="219">
        <v>1319911</v>
      </c>
      <c r="D69" s="219">
        <v>2550175</v>
      </c>
      <c r="E69" s="219">
        <v>7178050</v>
      </c>
      <c r="F69" s="219">
        <v>203941.291</v>
      </c>
      <c r="G69" s="219">
        <v>213245</v>
      </c>
      <c r="H69" s="219">
        <v>13211996</v>
      </c>
      <c r="I69" s="219">
        <v>144817.15188999998</v>
      </c>
      <c r="J69" s="219">
        <v>1572181</v>
      </c>
      <c r="K69" s="219">
        <v>930226</v>
      </c>
      <c r="L69" s="219">
        <v>28367580.63704</v>
      </c>
    </row>
    <row r="70" spans="1:12" x14ac:dyDescent="0.25">
      <c r="A70" s="203" t="s">
        <v>705</v>
      </c>
      <c r="B70" s="220">
        <v>-805957</v>
      </c>
      <c r="C70" s="221">
        <v>-1185949</v>
      </c>
      <c r="D70" s="221">
        <v>-2172560</v>
      </c>
      <c r="E70" s="221">
        <v>-6787237</v>
      </c>
      <c r="F70" s="221">
        <v>-191115.88</v>
      </c>
      <c r="G70" s="221">
        <v>-202638</v>
      </c>
      <c r="H70" s="221">
        <v>-13947679</v>
      </c>
      <c r="I70" s="221">
        <v>-128365.39181</v>
      </c>
      <c r="J70" s="221">
        <v>-1425721</v>
      </c>
      <c r="K70" s="221">
        <v>-1055615</v>
      </c>
      <c r="L70" s="221">
        <v>-28078047.576839998</v>
      </c>
    </row>
    <row r="71" spans="1:12" x14ac:dyDescent="0.25">
      <c r="A71" s="201" t="s">
        <v>706</v>
      </c>
      <c r="B71" s="218">
        <v>48030</v>
      </c>
      <c r="C71" s="219">
        <v>133962</v>
      </c>
      <c r="D71" s="219">
        <v>377615</v>
      </c>
      <c r="E71" s="219">
        <v>390813</v>
      </c>
      <c r="F71" s="219">
        <v>12825.410999999993</v>
      </c>
      <c r="G71" s="219">
        <v>10607</v>
      </c>
      <c r="H71" s="219">
        <v>-735683</v>
      </c>
      <c r="I71" s="219">
        <v>16451.760079999978</v>
      </c>
      <c r="J71" s="219">
        <v>146460</v>
      </c>
      <c r="K71" s="219">
        <v>-125389</v>
      </c>
      <c r="L71" s="219">
        <v>289533.06020000204</v>
      </c>
    </row>
    <row r="72" spans="1:12" x14ac:dyDescent="0.25">
      <c r="A72" s="203" t="s">
        <v>707</v>
      </c>
      <c r="B72" s="220">
        <v>-44175</v>
      </c>
      <c r="C72" s="221">
        <v>-184516</v>
      </c>
      <c r="D72" s="221">
        <v>-426002</v>
      </c>
      <c r="E72" s="221">
        <v>-1077617</v>
      </c>
      <c r="F72" s="221">
        <v>-48242.197999999997</v>
      </c>
      <c r="G72" s="221">
        <v>-12640</v>
      </c>
      <c r="H72" s="221"/>
      <c r="I72" s="221">
        <v>-10710.77008</v>
      </c>
      <c r="J72" s="221">
        <v>-255284</v>
      </c>
      <c r="K72" s="221">
        <v>-122784</v>
      </c>
      <c r="L72" s="221">
        <v>-2190735.2879000003</v>
      </c>
    </row>
    <row r="73" spans="1:12" x14ac:dyDescent="0.25">
      <c r="A73" s="201" t="s">
        <v>708</v>
      </c>
      <c r="B73" s="218">
        <v>0</v>
      </c>
      <c r="C73" s="219">
        <v>0</v>
      </c>
      <c r="D73" s="219">
        <v>0</v>
      </c>
      <c r="E73" s="219">
        <v>-284739</v>
      </c>
      <c r="F73" s="219">
        <v>0</v>
      </c>
      <c r="G73" s="219">
        <v>0</v>
      </c>
      <c r="H73" s="219">
        <v>-209209</v>
      </c>
      <c r="I73" s="219">
        <v>-4.41995</v>
      </c>
      <c r="J73" s="219">
        <v>0</v>
      </c>
      <c r="K73" s="219"/>
      <c r="L73" s="219">
        <v>-494118.82254000002</v>
      </c>
    </row>
    <row r="74" spans="1:12" x14ac:dyDescent="0.25">
      <c r="A74" s="203" t="s">
        <v>709</v>
      </c>
      <c r="B74" s="220">
        <v>3855</v>
      </c>
      <c r="C74" s="221">
        <v>-50554</v>
      </c>
      <c r="D74" s="221">
        <v>-48387</v>
      </c>
      <c r="E74" s="221">
        <v>-971543</v>
      </c>
      <c r="F74" s="221">
        <v>-35416.787000000004</v>
      </c>
      <c r="G74" s="221">
        <v>-2033</v>
      </c>
      <c r="H74" s="221">
        <v>-944892</v>
      </c>
      <c r="I74" s="221">
        <v>5736.5700499999775</v>
      </c>
      <c r="J74" s="221">
        <v>-108824</v>
      </c>
      <c r="K74" s="221">
        <v>-248173</v>
      </c>
      <c r="L74" s="221">
        <v>-2395321.0502399984</v>
      </c>
    </row>
    <row r="75" spans="1:12" x14ac:dyDescent="0.25">
      <c r="A75" s="201" t="s">
        <v>710</v>
      </c>
      <c r="B75" s="218">
        <v>-2383</v>
      </c>
      <c r="C75" s="219">
        <v>-59035</v>
      </c>
      <c r="D75" s="219">
        <v>-95346</v>
      </c>
      <c r="E75" s="219">
        <v>-439153</v>
      </c>
      <c r="F75" s="219">
        <v>-14272.976000000001</v>
      </c>
      <c r="G75" s="219">
        <v>-11274</v>
      </c>
      <c r="H75" s="219">
        <v>-867550</v>
      </c>
      <c r="I75" s="219">
        <v>-14268.333730000002</v>
      </c>
      <c r="J75" s="219">
        <v>-128196</v>
      </c>
      <c r="K75" s="219">
        <v>-37738</v>
      </c>
      <c r="L75" s="219">
        <v>-1685262.7505900001</v>
      </c>
    </row>
    <row r="76" spans="1:12" x14ac:dyDescent="0.25">
      <c r="A76" s="205" t="s">
        <v>711</v>
      </c>
      <c r="B76" s="207">
        <v>0</v>
      </c>
      <c r="C76" s="217">
        <v>0</v>
      </c>
      <c r="D76" s="217">
        <v>0</v>
      </c>
      <c r="E76" s="217">
        <v>0</v>
      </c>
      <c r="F76" s="217">
        <v>0</v>
      </c>
      <c r="G76" s="217">
        <v>0</v>
      </c>
      <c r="H76" s="217">
        <v>-31018</v>
      </c>
      <c r="I76" s="217"/>
      <c r="J76" s="217">
        <v>0</v>
      </c>
      <c r="K76" s="217"/>
      <c r="L76" s="217">
        <v>-31018</v>
      </c>
    </row>
    <row r="77" spans="1:12" x14ac:dyDescent="0.25">
      <c r="A77" s="206" t="s">
        <v>712</v>
      </c>
      <c r="B77" s="208">
        <v>2850</v>
      </c>
      <c r="C77" s="216">
        <v>0</v>
      </c>
      <c r="D77" s="216">
        <v>71491</v>
      </c>
      <c r="E77" s="216">
        <v>334900</v>
      </c>
      <c r="F77" s="216">
        <v>0</v>
      </c>
      <c r="G77" s="216">
        <v>1007</v>
      </c>
      <c r="H77" s="216">
        <v>1738381</v>
      </c>
      <c r="I77" s="216">
        <v>928.05043000000001</v>
      </c>
      <c r="J77" s="216">
        <v>4429</v>
      </c>
      <c r="K77" s="216">
        <v>8022</v>
      </c>
      <c r="L77" s="216">
        <v>2162060.6776799997</v>
      </c>
    </row>
    <row r="78" spans="1:12" x14ac:dyDescent="0.25">
      <c r="A78" s="205" t="s">
        <v>713</v>
      </c>
      <c r="B78" s="207">
        <v>-2158</v>
      </c>
      <c r="C78" s="217">
        <v>-6027</v>
      </c>
      <c r="D78" s="217">
        <v>-166837</v>
      </c>
      <c r="E78" s="217">
        <v>-588826</v>
      </c>
      <c r="F78" s="217">
        <v>-14272.976000000001</v>
      </c>
      <c r="G78" s="217">
        <v>-12281</v>
      </c>
      <c r="H78" s="217">
        <v>-2574913</v>
      </c>
      <c r="I78" s="217">
        <v>-16125.788560000001</v>
      </c>
      <c r="J78" s="217">
        <v>-99523</v>
      </c>
      <c r="K78" s="217">
        <v>-42725</v>
      </c>
      <c r="L78" s="217">
        <v>-3539700.1220399998</v>
      </c>
    </row>
    <row r="79" spans="1:12" x14ac:dyDescent="0.25">
      <c r="A79" s="206" t="s">
        <v>714</v>
      </c>
      <c r="B79" s="208">
        <v>0</v>
      </c>
      <c r="C79" s="216">
        <v>0</v>
      </c>
      <c r="D79" s="216">
        <v>0</v>
      </c>
      <c r="E79" s="216">
        <v>0</v>
      </c>
      <c r="F79" s="216">
        <v>0</v>
      </c>
      <c r="G79" s="216">
        <v>0</v>
      </c>
      <c r="H79" s="216"/>
      <c r="I79" s="216"/>
      <c r="J79" s="216">
        <v>0</v>
      </c>
      <c r="K79" s="216"/>
      <c r="L79" s="216">
        <v>0</v>
      </c>
    </row>
    <row r="80" spans="1:12" x14ac:dyDescent="0.25">
      <c r="A80" s="205" t="s">
        <v>715</v>
      </c>
      <c r="B80" s="207">
        <v>-3075</v>
      </c>
      <c r="C80" s="217">
        <v>7869</v>
      </c>
      <c r="D80" s="217">
        <v>0</v>
      </c>
      <c r="E80" s="217">
        <v>-185227</v>
      </c>
      <c r="F80" s="217">
        <v>0</v>
      </c>
      <c r="G80" s="217">
        <v>0</v>
      </c>
      <c r="H80" s="217"/>
      <c r="I80" s="217">
        <v>929.40439999999944</v>
      </c>
      <c r="J80" s="217">
        <v>-29841</v>
      </c>
      <c r="K80" s="217">
        <v>-3035</v>
      </c>
      <c r="L80" s="217">
        <v>-212467.30622999999</v>
      </c>
    </row>
    <row r="81" spans="1:12" x14ac:dyDescent="0.25">
      <c r="A81" s="206" t="s">
        <v>716</v>
      </c>
      <c r="B81" s="208">
        <v>0</v>
      </c>
      <c r="C81" s="216">
        <v>-60877</v>
      </c>
      <c r="D81" s="216">
        <v>0</v>
      </c>
      <c r="E81" s="216">
        <v>0</v>
      </c>
      <c r="F81" s="216">
        <v>0</v>
      </c>
      <c r="G81" s="216">
        <v>0</v>
      </c>
      <c r="H81" s="216"/>
      <c r="I81" s="216"/>
      <c r="J81" s="216">
        <v>-3261</v>
      </c>
      <c r="K81" s="216"/>
      <c r="L81" s="216">
        <v>-64138</v>
      </c>
    </row>
    <row r="82" spans="1:12" x14ac:dyDescent="0.25">
      <c r="A82" s="203" t="s">
        <v>717</v>
      </c>
      <c r="B82" s="220">
        <v>0</v>
      </c>
      <c r="C82" s="221">
        <v>0</v>
      </c>
      <c r="D82" s="221">
        <v>0</v>
      </c>
      <c r="E82" s="221"/>
      <c r="F82" s="221">
        <v>471.40600000000001</v>
      </c>
      <c r="G82" s="221">
        <v>0</v>
      </c>
      <c r="H82" s="221"/>
      <c r="I82" s="221">
        <v>3986.0710199999994</v>
      </c>
      <c r="J82" s="221">
        <v>0</v>
      </c>
      <c r="K82" s="221"/>
      <c r="L82" s="221">
        <v>4196.1596999999992</v>
      </c>
    </row>
    <row r="83" spans="1:12" x14ac:dyDescent="0.25">
      <c r="A83" s="201" t="s">
        <v>718</v>
      </c>
      <c r="B83" s="218">
        <v>1472</v>
      </c>
      <c r="C83" s="219">
        <v>-109589</v>
      </c>
      <c r="D83" s="219">
        <v>-143733</v>
      </c>
      <c r="E83" s="219">
        <v>-1410696</v>
      </c>
      <c r="F83" s="219">
        <v>-49218.357000000004</v>
      </c>
      <c r="G83" s="219">
        <v>-13307</v>
      </c>
      <c r="H83" s="219">
        <v>-1812442</v>
      </c>
      <c r="I83" s="219">
        <v>-4545.6926600000261</v>
      </c>
      <c r="J83" s="219">
        <v>-237020</v>
      </c>
      <c r="K83" s="219">
        <v>-285911</v>
      </c>
      <c r="L83" s="219">
        <v>-4076387.641129998</v>
      </c>
    </row>
    <row r="84" spans="1:12" x14ac:dyDescent="0.25">
      <c r="A84" s="203" t="s">
        <v>719</v>
      </c>
      <c r="B84" s="220">
        <v>-837</v>
      </c>
      <c r="C84" s="221">
        <v>0</v>
      </c>
      <c r="D84" s="221">
        <v>0</v>
      </c>
      <c r="E84" s="221">
        <v>77663</v>
      </c>
      <c r="F84" s="221">
        <v>38566.485999999997</v>
      </c>
      <c r="G84" s="221">
        <v>-31</v>
      </c>
      <c r="H84" s="221">
        <v>496946</v>
      </c>
      <c r="I84" s="221">
        <v>0</v>
      </c>
      <c r="J84" s="221">
        <v>0</v>
      </c>
      <c r="K84" s="221"/>
      <c r="L84" s="221">
        <v>612555.68989000004</v>
      </c>
    </row>
    <row r="85" spans="1:12" x14ac:dyDescent="0.25">
      <c r="A85" s="201" t="s">
        <v>720</v>
      </c>
      <c r="B85" s="218">
        <v>0</v>
      </c>
      <c r="C85" s="219">
        <v>0</v>
      </c>
      <c r="D85" s="219">
        <v>0</v>
      </c>
      <c r="E85" s="219">
        <v>0</v>
      </c>
      <c r="F85" s="219">
        <v>0</v>
      </c>
      <c r="G85" s="219">
        <v>0</v>
      </c>
      <c r="H85" s="219"/>
      <c r="I85" s="219">
        <v>0</v>
      </c>
      <c r="J85" s="219">
        <v>0</v>
      </c>
      <c r="K85" s="219"/>
      <c r="L85" s="219">
        <v>1.248</v>
      </c>
    </row>
    <row r="86" spans="1:12" x14ac:dyDescent="0.25">
      <c r="A86" s="203" t="s">
        <v>721</v>
      </c>
      <c r="B86" s="220">
        <v>635</v>
      </c>
      <c r="C86" s="221">
        <v>-109589</v>
      </c>
      <c r="D86" s="221">
        <v>-143733</v>
      </c>
      <c r="E86" s="221">
        <v>-1333033</v>
      </c>
      <c r="F86" s="221">
        <v>-10651.871000000006</v>
      </c>
      <c r="G86" s="221">
        <v>-13338</v>
      </c>
      <c r="H86" s="221">
        <v>-1315496</v>
      </c>
      <c r="I86" s="221">
        <v>-4545.6926600000261</v>
      </c>
      <c r="J86" s="221">
        <v>-237020</v>
      </c>
      <c r="K86" s="221">
        <v>-285911</v>
      </c>
      <c r="L86" s="221">
        <v>-3463830.7032400002</v>
      </c>
    </row>
    <row r="87" spans="1:12" x14ac:dyDescent="0.25">
      <c r="A87" s="201"/>
      <c r="B87" s="208"/>
      <c r="C87" s="216"/>
      <c r="D87" s="216"/>
      <c r="E87" s="216"/>
      <c r="F87" s="216"/>
      <c r="G87" s="216"/>
      <c r="H87" s="216"/>
      <c r="I87" s="216"/>
      <c r="J87" s="216"/>
      <c r="K87" s="216"/>
      <c r="L87" s="216"/>
    </row>
    <row r="88" spans="1:12" x14ac:dyDescent="0.25">
      <c r="A88" s="205" t="s">
        <v>722</v>
      </c>
      <c r="B88" s="214">
        <v>5.6242073942577582E-2</v>
      </c>
      <c r="C88" s="214">
        <v>0.10149320673893922</v>
      </c>
      <c r="D88" s="214">
        <v>0.14807415177389788</v>
      </c>
      <c r="E88" s="214">
        <v>5.4445566692904061E-2</v>
      </c>
      <c r="F88" s="214">
        <v>6.2887760183885436E-2</v>
      </c>
      <c r="G88" s="214">
        <v>4.9740908344861542E-2</v>
      </c>
      <c r="H88" s="214">
        <v>-5.5682956610038331E-2</v>
      </c>
      <c r="I88" s="214">
        <v>0.11360367101057466</v>
      </c>
      <c r="J88" s="214">
        <v>9.3157212814555065E-2</v>
      </c>
      <c r="K88" s="214">
        <v>-0.13479412529858337</v>
      </c>
      <c r="L88" s="214">
        <v>1.020647703110621E-2</v>
      </c>
    </row>
    <row r="89" spans="1:12" x14ac:dyDescent="0.25">
      <c r="A89" s="206" t="s">
        <v>723</v>
      </c>
      <c r="B89" s="215">
        <v>7.4357103796662014E-4</v>
      </c>
      <c r="C89" s="215">
        <v>-8.3027567767826771E-2</v>
      </c>
      <c r="D89" s="215">
        <v>-5.6362014371562734E-2</v>
      </c>
      <c r="E89" s="215">
        <v>-0.18570962865959417</v>
      </c>
      <c r="F89" s="215">
        <v>-5.2230085176816925E-2</v>
      </c>
      <c r="G89" s="215">
        <v>-6.2547773687542496E-2</v>
      </c>
      <c r="H89" s="215">
        <v>-9.956830141335192E-2</v>
      </c>
      <c r="I89" s="215">
        <v>-3.1389186989762355E-2</v>
      </c>
      <c r="J89" s="215">
        <v>-0.15075872307323393</v>
      </c>
      <c r="K89" s="215">
        <v>-0.30735649186326763</v>
      </c>
      <c r="L89" s="215">
        <v>-0.12210525626275021</v>
      </c>
    </row>
    <row r="90" spans="1:12" x14ac:dyDescent="0.25">
      <c r="A90" s="205" t="s">
        <v>724</v>
      </c>
      <c r="B90" s="214">
        <v>3855</v>
      </c>
      <c r="C90" s="214">
        <v>-50554</v>
      </c>
      <c r="D90" s="214">
        <v>-48387</v>
      </c>
      <c r="E90" s="214">
        <v>-971543</v>
      </c>
      <c r="F90" s="214">
        <v>-35416.787000000004</v>
      </c>
      <c r="G90" s="214">
        <v>-2033</v>
      </c>
      <c r="H90" s="214">
        <v>-944892</v>
      </c>
      <c r="I90" s="214">
        <v>5736.5700499999775</v>
      </c>
      <c r="J90" s="214">
        <v>-108824</v>
      </c>
      <c r="K90" s="214">
        <v>-248173</v>
      </c>
      <c r="L90" s="214">
        <v>-2395321.0502399984</v>
      </c>
    </row>
    <row r="91" spans="1:12" x14ac:dyDescent="0.25">
      <c r="A91" s="206" t="s">
        <v>725</v>
      </c>
      <c r="B91" s="211">
        <v>4.514120238364284E-3</v>
      </c>
      <c r="C91" s="211">
        <v>-3.8301067268929498E-2</v>
      </c>
      <c r="D91" s="211">
        <v>-1.8973991980942486E-2</v>
      </c>
      <c r="E91" s="211">
        <v>-0.13534915471472056</v>
      </c>
      <c r="F91" s="211">
        <v>-0.17366167893876872</v>
      </c>
      <c r="G91" s="211">
        <v>-9.5336350207507799E-3</v>
      </c>
      <c r="H91" s="211">
        <v>-7.151773282401841E-2</v>
      </c>
      <c r="I91" s="211">
        <v>3.9612504286490553E-2</v>
      </c>
      <c r="J91" s="211">
        <v>-6.92184932905308E-2</v>
      </c>
      <c r="K91" s="211">
        <v>-0.26678785585438375</v>
      </c>
      <c r="L91" s="211">
        <v>-8.4438679522510621E-2</v>
      </c>
    </row>
    <row r="92" spans="1:12" x14ac:dyDescent="0.25">
      <c r="A92" s="106"/>
      <c r="B92" s="115"/>
      <c r="C92" s="116"/>
      <c r="D92" s="105"/>
      <c r="E92" s="105"/>
      <c r="F92" s="104"/>
      <c r="G92" s="105"/>
      <c r="H92" s="105"/>
      <c r="I92" s="105"/>
      <c r="J92" s="105"/>
      <c r="K92" s="105"/>
      <c r="L92" s="105"/>
    </row>
    <row r="93" spans="1:12" x14ac:dyDescent="0.25">
      <c r="A93" s="106"/>
      <c r="B93" s="187" t="s">
        <v>866</v>
      </c>
      <c r="C93" s="188" t="s">
        <v>802</v>
      </c>
      <c r="D93" s="189" t="s">
        <v>801</v>
      </c>
      <c r="E93" s="189" t="s">
        <v>800</v>
      </c>
      <c r="F93" s="190" t="s">
        <v>805</v>
      </c>
      <c r="G93" s="189" t="s">
        <v>701</v>
      </c>
      <c r="H93" s="189" t="s">
        <v>12</v>
      </c>
      <c r="I93" s="189" t="s">
        <v>905</v>
      </c>
      <c r="J93" s="189" t="s">
        <v>803</v>
      </c>
      <c r="K93" s="189" t="s">
        <v>906</v>
      </c>
      <c r="L93" s="191" t="s">
        <v>738</v>
      </c>
    </row>
    <row r="94" spans="1:12" x14ac:dyDescent="0.25">
      <c r="A94" s="260" t="s">
        <v>904</v>
      </c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</row>
    <row r="95" spans="1:12" x14ac:dyDescent="0.25">
      <c r="A95" s="117" t="s">
        <v>695</v>
      </c>
      <c r="B95" s="122" t="s">
        <v>696</v>
      </c>
      <c r="C95" s="122" t="s">
        <v>697</v>
      </c>
      <c r="D95" s="122" t="s">
        <v>698</v>
      </c>
      <c r="E95" s="122" t="s">
        <v>699</v>
      </c>
      <c r="F95" s="122" t="s">
        <v>700</v>
      </c>
      <c r="G95" s="122" t="s">
        <v>701</v>
      </c>
      <c r="H95" s="122" t="s">
        <v>12</v>
      </c>
      <c r="I95" s="122" t="s">
        <v>159</v>
      </c>
      <c r="J95" s="122" t="s">
        <v>702</v>
      </c>
      <c r="K95" s="122" t="s">
        <v>703</v>
      </c>
      <c r="L95" s="122" t="s">
        <v>738</v>
      </c>
    </row>
    <row r="96" spans="1:12" x14ac:dyDescent="0.25">
      <c r="A96" s="201" t="s">
        <v>728</v>
      </c>
      <c r="B96" s="212">
        <f>'Fonte DRE'!B124</f>
        <v>1037449</v>
      </c>
      <c r="C96" s="212">
        <f>'Fonte DRE'!C124</f>
        <v>1797000</v>
      </c>
      <c r="D96" s="212">
        <f>'Fonte DRE'!D124</f>
        <v>3781508</v>
      </c>
      <c r="E96" s="212">
        <f>'Fonte DRE'!E124</f>
        <v>8843686</v>
      </c>
      <c r="F96" s="212">
        <f>'Fonte DRE'!F124</f>
        <v>0</v>
      </c>
      <c r="G96" s="212">
        <f>'Fonte DRE'!G124</f>
        <v>205092.87865999999</v>
      </c>
      <c r="H96" s="212">
        <f>'Fonte DRE'!H124</f>
        <v>14398895</v>
      </c>
      <c r="I96" s="212">
        <f>'Fonte DRE'!I124</f>
        <v>127510.78683</v>
      </c>
      <c r="J96" s="212">
        <f>'Fonte DRE'!J124</f>
        <v>1454374</v>
      </c>
      <c r="K96" s="212">
        <f>'Fonte DRE'!K124</f>
        <v>19333</v>
      </c>
      <c r="L96" s="212">
        <f>'Fonte DRE'!L124</f>
        <v>32529766.132170003</v>
      </c>
    </row>
    <row r="97" spans="1:12" x14ac:dyDescent="0.25">
      <c r="A97" s="203" t="s">
        <v>729</v>
      </c>
      <c r="B97" s="213">
        <f>'Fonte DRE'!B125</f>
        <v>-976809</v>
      </c>
      <c r="C97" s="213">
        <f>'Fonte DRE'!C125</f>
        <v>-1519247</v>
      </c>
      <c r="D97" s="213">
        <f>'Fonte DRE'!D125</f>
        <v>-2952839</v>
      </c>
      <c r="E97" s="213">
        <f>'Fonte DRE'!E125</f>
        <v>-7509016</v>
      </c>
      <c r="F97" s="213">
        <f>'Fonte DRE'!F125</f>
        <v>0</v>
      </c>
      <c r="G97" s="213">
        <f>'Fonte DRE'!G125</f>
        <v>-200501.46382</v>
      </c>
      <c r="H97" s="213">
        <f>'Fonte DRE'!H125</f>
        <v>-15146030</v>
      </c>
      <c r="I97" s="213">
        <f>'Fonte DRE'!I125</f>
        <v>-98666.121029999995</v>
      </c>
      <c r="J97" s="213">
        <f>'Fonte DRE'!J125</f>
        <v>-1302601</v>
      </c>
      <c r="K97" s="213">
        <f>'Fonte DRE'!K125</f>
        <v>-57466</v>
      </c>
      <c r="L97" s="213">
        <f>'Fonte DRE'!L125</f>
        <v>-30475731.753490001</v>
      </c>
    </row>
    <row r="98" spans="1:12" x14ac:dyDescent="0.25">
      <c r="A98" s="201" t="s">
        <v>706</v>
      </c>
      <c r="B98" s="212">
        <f>'Fonte DRE'!B126</f>
        <v>60640</v>
      </c>
      <c r="C98" s="212">
        <f>'Fonte DRE'!C126</f>
        <v>277753</v>
      </c>
      <c r="D98" s="212">
        <f>'Fonte DRE'!D126</f>
        <v>828669</v>
      </c>
      <c r="E98" s="212">
        <f>'Fonte DRE'!E126</f>
        <v>1334670</v>
      </c>
      <c r="F98" s="212">
        <f>'Fonte DRE'!F126</f>
        <v>0</v>
      </c>
      <c r="G98" s="212">
        <f>'Fonte DRE'!G126</f>
        <v>4591.4148399999831</v>
      </c>
      <c r="H98" s="212">
        <f>'Fonte DRE'!H126</f>
        <v>-747135</v>
      </c>
      <c r="I98" s="212">
        <f>'Fonte DRE'!I126</f>
        <v>28844.665800000002</v>
      </c>
      <c r="J98" s="212">
        <f>'Fonte DRE'!J126</f>
        <v>151773</v>
      </c>
      <c r="K98" s="212">
        <f>'Fonte DRE'!K126</f>
        <v>-38133</v>
      </c>
      <c r="L98" s="212">
        <f>'Fonte DRE'!L126</f>
        <v>2054034.3786799998</v>
      </c>
    </row>
    <row r="99" spans="1:12" x14ac:dyDescent="0.25">
      <c r="A99" s="203" t="s">
        <v>730</v>
      </c>
      <c r="B99" s="213">
        <f>'Fonte DRE'!B127</f>
        <v>-101644</v>
      </c>
      <c r="C99" s="213">
        <f>'Fonte DRE'!C127</f>
        <v>-226955</v>
      </c>
      <c r="D99" s="213">
        <f>'Fonte DRE'!D127</f>
        <v>-477664</v>
      </c>
      <c r="E99" s="213">
        <f>'Fonte DRE'!E127</f>
        <v>-1236244</v>
      </c>
      <c r="F99" s="213">
        <f>'Fonte DRE'!F127</f>
        <v>0</v>
      </c>
      <c r="G99" s="213">
        <f>'Fonte DRE'!G127</f>
        <v>-27269.251210000002</v>
      </c>
      <c r="H99" s="213">
        <f>'Fonte DRE'!H127</f>
        <v>0</v>
      </c>
      <c r="I99" s="213">
        <f>'Fonte DRE'!I127</f>
        <v>-10050.940939999999</v>
      </c>
      <c r="J99" s="213">
        <f>'Fonte DRE'!J127</f>
        <v>-117707</v>
      </c>
      <c r="K99" s="213">
        <f>'Fonte DRE'!K127</f>
        <v>-36601</v>
      </c>
      <c r="L99" s="213">
        <f>'Fonte DRE'!L127</f>
        <v>-2278773.5540499995</v>
      </c>
    </row>
    <row r="100" spans="1:12" x14ac:dyDescent="0.25">
      <c r="A100" s="201" t="s">
        <v>731</v>
      </c>
      <c r="B100" s="212">
        <f>'Fonte DRE'!B128</f>
        <v>0</v>
      </c>
      <c r="C100" s="212">
        <f>'Fonte DRE'!C128</f>
        <v>0</v>
      </c>
      <c r="D100" s="212">
        <f>'Fonte DRE'!D128</f>
        <v>0</v>
      </c>
      <c r="E100" s="212">
        <f>'Fonte DRE'!E128</f>
        <v>-91921</v>
      </c>
      <c r="F100" s="212">
        <f>'Fonte DRE'!F128</f>
        <v>0</v>
      </c>
      <c r="G100" s="212">
        <f>'Fonte DRE'!G128</f>
        <v>0</v>
      </c>
      <c r="H100" s="212">
        <f>'Fonte DRE'!H128</f>
        <v>-147012</v>
      </c>
      <c r="I100" s="212">
        <f>'Fonte DRE'!I128</f>
        <v>-115.54196</v>
      </c>
      <c r="J100" s="212">
        <f>'Fonte DRE'!J128</f>
        <v>0</v>
      </c>
      <c r="K100" s="212">
        <f>'Fonte DRE'!K128</f>
        <v>0</v>
      </c>
      <c r="L100" s="212">
        <f>'Fonte DRE'!L128</f>
        <v>-239048.54196</v>
      </c>
    </row>
    <row r="101" spans="1:12" x14ac:dyDescent="0.25">
      <c r="A101" s="203" t="s">
        <v>709</v>
      </c>
      <c r="B101" s="213">
        <f>'Fonte DRE'!B129</f>
        <v>-41004</v>
      </c>
      <c r="C101" s="213">
        <f>'Fonte DRE'!C129</f>
        <v>50798</v>
      </c>
      <c r="D101" s="213">
        <f>'Fonte DRE'!D129</f>
        <v>351005</v>
      </c>
      <c r="E101" s="213">
        <f>'Fonte DRE'!E129</f>
        <v>6505</v>
      </c>
      <c r="F101" s="213">
        <f>'Fonte DRE'!F129</f>
        <v>0</v>
      </c>
      <c r="G101" s="213">
        <f>'Fonte DRE'!G129</f>
        <v>-22677.836370000019</v>
      </c>
      <c r="H101" s="213">
        <f>'Fonte DRE'!H129</f>
        <v>-894147</v>
      </c>
      <c r="I101" s="213">
        <f>'Fonte DRE'!I129</f>
        <v>18678.182900000003</v>
      </c>
      <c r="J101" s="213">
        <f>'Fonte DRE'!J129</f>
        <v>34066</v>
      </c>
      <c r="K101" s="213">
        <f>'Fonte DRE'!K129</f>
        <v>-74734</v>
      </c>
      <c r="L101" s="213">
        <f>'Fonte DRE'!L129</f>
        <v>-463787.71733000019</v>
      </c>
    </row>
    <row r="102" spans="1:12" x14ac:dyDescent="0.25">
      <c r="A102" s="205" t="s">
        <v>711</v>
      </c>
      <c r="B102" s="204">
        <f>'Fonte DRE'!B130</f>
        <v>0</v>
      </c>
      <c r="C102" s="204">
        <f>'Fonte DRE'!C130</f>
        <v>0</v>
      </c>
      <c r="D102" s="204">
        <f>'Fonte DRE'!D130</f>
        <v>0</v>
      </c>
      <c r="E102" s="204">
        <f>'Fonte DRE'!E130</f>
        <v>0</v>
      </c>
      <c r="F102" s="204">
        <f>'Fonte DRE'!F130</f>
        <v>0</v>
      </c>
      <c r="G102" s="204">
        <f>'Fonte DRE'!G130</f>
        <v>0</v>
      </c>
      <c r="H102" s="204">
        <f>'Fonte DRE'!H130</f>
        <v>5671</v>
      </c>
      <c r="I102" s="204">
        <f>'Fonte DRE'!I130</f>
        <v>0</v>
      </c>
      <c r="J102" s="204">
        <f>'Fonte DRE'!J130</f>
        <v>0</v>
      </c>
      <c r="K102" s="204">
        <f>'Fonte DRE'!K130</f>
        <v>0</v>
      </c>
      <c r="L102" s="204">
        <f>'Fonte DRE'!L130</f>
        <v>5671</v>
      </c>
    </row>
    <row r="103" spans="1:12" x14ac:dyDescent="0.25">
      <c r="A103" s="206" t="s">
        <v>712</v>
      </c>
      <c r="B103" s="202">
        <f>'Fonte DRE'!B131</f>
        <v>2585</v>
      </c>
      <c r="C103" s="202">
        <f>'Fonte DRE'!C131</f>
        <v>28947</v>
      </c>
      <c r="D103" s="202">
        <f>'Fonte DRE'!D131</f>
        <v>9978</v>
      </c>
      <c r="E103" s="202">
        <f>'Fonte DRE'!E131</f>
        <v>568013</v>
      </c>
      <c r="F103" s="202">
        <f>'Fonte DRE'!F131</f>
        <v>0</v>
      </c>
      <c r="G103" s="202">
        <f>'Fonte DRE'!G131</f>
        <v>0</v>
      </c>
      <c r="H103" s="202">
        <f>'Fonte DRE'!H131</f>
        <v>669894</v>
      </c>
      <c r="I103" s="202">
        <f>'Fonte DRE'!I131</f>
        <v>1782.49846</v>
      </c>
      <c r="J103" s="202">
        <f>'Fonte DRE'!J131</f>
        <v>4234</v>
      </c>
      <c r="K103" s="202">
        <f>'Fonte DRE'!K131</f>
        <v>63</v>
      </c>
      <c r="L103" s="202">
        <f>'Fonte DRE'!L131</f>
        <v>1285496.4984599999</v>
      </c>
    </row>
    <row r="104" spans="1:12" x14ac:dyDescent="0.25">
      <c r="A104" s="205" t="s">
        <v>713</v>
      </c>
      <c r="B104" s="204">
        <f>'Fonte DRE'!B132</f>
        <v>-3120</v>
      </c>
      <c r="C104" s="204">
        <f>'Fonte DRE'!C132</f>
        <v>-116256</v>
      </c>
      <c r="D104" s="204">
        <f>'Fonte DRE'!D132</f>
        <v>-183327</v>
      </c>
      <c r="E104" s="204">
        <f>'Fonte DRE'!E132</f>
        <v>-948784</v>
      </c>
      <c r="F104" s="204">
        <f>'Fonte DRE'!F132</f>
        <v>0</v>
      </c>
      <c r="G104" s="204">
        <f>'Fonte DRE'!G132</f>
        <v>0</v>
      </c>
      <c r="H104" s="204">
        <f>'Fonte DRE'!H132</f>
        <v>-1867440</v>
      </c>
      <c r="I104" s="204">
        <f>'Fonte DRE'!I132</f>
        <v>-16325.274949999999</v>
      </c>
      <c r="J104" s="204">
        <f>'Fonte DRE'!J132</f>
        <v>-85089</v>
      </c>
      <c r="K104" s="204">
        <f>'Fonte DRE'!K132</f>
        <v>-16299</v>
      </c>
      <c r="L104" s="204">
        <f>'Fonte DRE'!L132</f>
        <v>-3243949.4883099999</v>
      </c>
    </row>
    <row r="105" spans="1:12" x14ac:dyDescent="0.25">
      <c r="A105" s="206" t="s">
        <v>714</v>
      </c>
      <c r="B105" s="202">
        <f>'Fonte DRE'!B133</f>
        <v>0</v>
      </c>
      <c r="C105" s="202">
        <f>'Fonte DRE'!C133</f>
        <v>0</v>
      </c>
      <c r="D105" s="202">
        <f>'Fonte DRE'!D133</f>
        <v>0</v>
      </c>
      <c r="E105" s="202">
        <f>'Fonte DRE'!E133</f>
        <v>0</v>
      </c>
      <c r="F105" s="202">
        <f>'Fonte DRE'!F133</f>
        <v>0</v>
      </c>
      <c r="G105" s="202">
        <f>'Fonte DRE'!G133</f>
        <v>0</v>
      </c>
      <c r="H105" s="202">
        <f>'Fonte DRE'!H133</f>
        <v>0</v>
      </c>
      <c r="I105" s="202">
        <f>'Fonte DRE'!I133</f>
        <v>0</v>
      </c>
      <c r="J105" s="202">
        <f>'Fonte DRE'!J133</f>
        <v>0</v>
      </c>
      <c r="K105" s="202">
        <f>'Fonte DRE'!K133</f>
        <v>0</v>
      </c>
      <c r="L105" s="202">
        <f>'Fonte DRE'!L133</f>
        <v>-1.8439700000000001</v>
      </c>
    </row>
    <row r="106" spans="1:12" x14ac:dyDescent="0.25">
      <c r="A106" s="205" t="s">
        <v>715</v>
      </c>
      <c r="B106" s="204">
        <f>'Fonte DRE'!B134</f>
        <v>-9498</v>
      </c>
      <c r="C106" s="204">
        <f>'Fonte DRE'!C134</f>
        <v>0</v>
      </c>
      <c r="D106" s="204">
        <f>'Fonte DRE'!D134</f>
        <v>41942</v>
      </c>
      <c r="E106" s="204">
        <f>'Fonte DRE'!E134</f>
        <v>-353775</v>
      </c>
      <c r="F106" s="204">
        <f>'Fonte DRE'!F134</f>
        <v>0</v>
      </c>
      <c r="G106" s="204">
        <f>'Fonte DRE'!G134</f>
        <v>0</v>
      </c>
      <c r="H106" s="204">
        <f>'Fonte DRE'!H134</f>
        <v>0</v>
      </c>
      <c r="I106" s="204">
        <f>'Fonte DRE'!I134</f>
        <v>-915.30920000000015</v>
      </c>
      <c r="J106" s="204">
        <f>'Fonte DRE'!J134</f>
        <v>-26570</v>
      </c>
      <c r="K106" s="204">
        <f>'Fonte DRE'!K134</f>
        <v>-2193</v>
      </c>
      <c r="L106" s="204">
        <f>'Fonte DRE'!L134</f>
        <v>-351009.30920000002</v>
      </c>
    </row>
    <row r="107" spans="1:12" x14ac:dyDescent="0.25">
      <c r="A107" s="206" t="s">
        <v>716</v>
      </c>
      <c r="B107" s="202">
        <f>'Fonte DRE'!B135</f>
        <v>0</v>
      </c>
      <c r="C107" s="202">
        <f>'Fonte DRE'!C135</f>
        <v>0</v>
      </c>
      <c r="D107" s="202">
        <f>'Fonte DRE'!D135</f>
        <v>-11893</v>
      </c>
      <c r="E107" s="202">
        <f>'Fonte DRE'!E135</f>
        <v>0</v>
      </c>
      <c r="F107" s="202">
        <f>'Fonte DRE'!F135</f>
        <v>0</v>
      </c>
      <c r="G107" s="202">
        <f>'Fonte DRE'!G135</f>
        <v>0</v>
      </c>
      <c r="H107" s="202">
        <f>'Fonte DRE'!H135</f>
        <v>0</v>
      </c>
      <c r="I107" s="202">
        <f>'Fonte DRE'!I135</f>
        <v>2297.0351600000004</v>
      </c>
      <c r="J107" s="202">
        <f>'Fonte DRE'!J135</f>
        <v>0</v>
      </c>
      <c r="K107" s="202">
        <f>'Fonte DRE'!K135</f>
        <v>0</v>
      </c>
      <c r="L107" s="202">
        <f>'Fonte DRE'!L135</f>
        <v>-9600.8248400000011</v>
      </c>
    </row>
    <row r="108" spans="1:12" x14ac:dyDescent="0.25">
      <c r="A108" s="201" t="s">
        <v>710</v>
      </c>
      <c r="B108" s="212">
        <f>'Fonte DRE'!B136</f>
        <v>-10033</v>
      </c>
      <c r="C108" s="212">
        <f>'Fonte DRE'!C136</f>
        <v>-87309</v>
      </c>
      <c r="D108" s="212">
        <f>'Fonte DRE'!D136</f>
        <v>-143300</v>
      </c>
      <c r="E108" s="212">
        <f>'Fonte DRE'!E136</f>
        <v>-734546</v>
      </c>
      <c r="F108" s="212">
        <f>'Fonte DRE'!F136</f>
        <v>0</v>
      </c>
      <c r="G108" s="212">
        <f>'Fonte DRE'!G136</f>
        <v>0</v>
      </c>
      <c r="H108" s="212">
        <f>'Fonte DRE'!H136</f>
        <v>-1191875</v>
      </c>
      <c r="I108" s="212">
        <f>'Fonte DRE'!I136</f>
        <v>-13161.050529999997</v>
      </c>
      <c r="J108" s="212">
        <f>'Fonte DRE'!J136</f>
        <v>-107425</v>
      </c>
      <c r="K108" s="212">
        <f>'Fonte DRE'!K136</f>
        <v>-18429</v>
      </c>
      <c r="L108" s="212">
        <f>'Fonte DRE'!L136</f>
        <v>-2313393.9678600002</v>
      </c>
    </row>
    <row r="109" spans="1:12" x14ac:dyDescent="0.25">
      <c r="A109" s="203" t="s">
        <v>732</v>
      </c>
      <c r="B109" s="213">
        <f>'Fonte DRE'!B137</f>
        <v>0</v>
      </c>
      <c r="C109" s="213">
        <f>'Fonte DRE'!C137</f>
        <v>0</v>
      </c>
      <c r="D109" s="213">
        <f>'Fonte DRE'!D137</f>
        <v>0</v>
      </c>
      <c r="E109" s="213">
        <f>'Fonte DRE'!E137</f>
        <v>0</v>
      </c>
      <c r="F109" s="213">
        <f>'Fonte DRE'!F137</f>
        <v>0</v>
      </c>
      <c r="G109" s="213">
        <f>'Fonte DRE'!G137</f>
        <v>0</v>
      </c>
      <c r="H109" s="213">
        <f>'Fonte DRE'!H137</f>
        <v>0</v>
      </c>
      <c r="I109" s="213">
        <f>'Fonte DRE'!I137</f>
        <v>0</v>
      </c>
      <c r="J109" s="213">
        <f>'Fonte DRE'!J137</f>
        <v>0</v>
      </c>
      <c r="K109" s="213">
        <f>'Fonte DRE'!K137</f>
        <v>0</v>
      </c>
      <c r="L109" s="213">
        <f>'Fonte DRE'!L137</f>
        <v>3.2214399999999999</v>
      </c>
    </row>
    <row r="110" spans="1:12" x14ac:dyDescent="0.25">
      <c r="A110" s="201" t="s">
        <v>718</v>
      </c>
      <c r="B110" s="212">
        <f>'Fonte DRE'!B138</f>
        <v>-51037</v>
      </c>
      <c r="C110" s="212">
        <f>'Fonte DRE'!C138</f>
        <v>-36511</v>
      </c>
      <c r="D110" s="212">
        <f>'Fonte DRE'!D138</f>
        <v>207705</v>
      </c>
      <c r="E110" s="212">
        <f>'Fonte DRE'!E138</f>
        <v>-728041</v>
      </c>
      <c r="F110" s="212">
        <f>'Fonte DRE'!F138</f>
        <v>0</v>
      </c>
      <c r="G110" s="212">
        <f>'Fonte DRE'!G138</f>
        <v>-22677.836370000019</v>
      </c>
      <c r="H110" s="212">
        <f>'Fonte DRE'!H138</f>
        <v>-2086022</v>
      </c>
      <c r="I110" s="212">
        <f>'Fonte DRE'!I138</f>
        <v>5517.1323700000066</v>
      </c>
      <c r="J110" s="212">
        <f>'Fonte DRE'!J138</f>
        <v>-73359</v>
      </c>
      <c r="K110" s="212">
        <f>'Fonte DRE'!K138</f>
        <v>-93163</v>
      </c>
      <c r="L110" s="212">
        <f>'Fonte DRE'!L138</f>
        <v>-2777178.4637500006</v>
      </c>
    </row>
    <row r="111" spans="1:12" x14ac:dyDescent="0.25">
      <c r="A111" s="203" t="s">
        <v>733</v>
      </c>
      <c r="B111" s="213">
        <f>'Fonte DRE'!B139</f>
        <v>-803</v>
      </c>
      <c r="C111" s="213">
        <f>'Fonte DRE'!C139</f>
        <v>0</v>
      </c>
      <c r="D111" s="213">
        <f>'Fonte DRE'!D139</f>
        <v>-71243</v>
      </c>
      <c r="E111" s="213">
        <f>'Fonte DRE'!E139</f>
        <v>18267</v>
      </c>
      <c r="F111" s="213">
        <f>'Fonte DRE'!F139</f>
        <v>0</v>
      </c>
      <c r="G111" s="213">
        <f>'Fonte DRE'!G139</f>
        <v>0</v>
      </c>
      <c r="H111" s="213">
        <f>'Fonte DRE'!H139</f>
        <v>432736</v>
      </c>
      <c r="I111" s="213">
        <f>'Fonte DRE'!I139</f>
        <v>-1465.6257800000001</v>
      </c>
      <c r="J111" s="213">
        <f>'Fonte DRE'!J139</f>
        <v>0</v>
      </c>
      <c r="K111" s="213">
        <f>'Fonte DRE'!K139</f>
        <v>0</v>
      </c>
      <c r="L111" s="213">
        <f>'Fonte DRE'!L139</f>
        <v>376556.03220000002</v>
      </c>
    </row>
    <row r="112" spans="1:12" x14ac:dyDescent="0.25">
      <c r="A112" s="201" t="s">
        <v>734</v>
      </c>
      <c r="B112" s="212">
        <f>'Fonte DRE'!B140</f>
        <v>0</v>
      </c>
      <c r="C112" s="212">
        <f>'Fonte DRE'!C140</f>
        <v>0</v>
      </c>
      <c r="D112" s="212">
        <f>'Fonte DRE'!D140</f>
        <v>0</v>
      </c>
      <c r="E112" s="212">
        <f>'Fonte DRE'!E140</f>
        <v>0</v>
      </c>
      <c r="F112" s="212">
        <f>'Fonte DRE'!F140</f>
        <v>0</v>
      </c>
      <c r="G112" s="212">
        <f>'Fonte DRE'!G140</f>
        <v>0</v>
      </c>
      <c r="H112" s="212">
        <f>'Fonte DRE'!H140</f>
        <v>0</v>
      </c>
      <c r="I112" s="212">
        <f>'Fonte DRE'!I140</f>
        <v>0</v>
      </c>
      <c r="J112" s="212">
        <f>'Fonte DRE'!J140</f>
        <v>0</v>
      </c>
      <c r="K112" s="212">
        <f>'Fonte DRE'!K140</f>
        <v>0</v>
      </c>
      <c r="L112" s="212">
        <f>'Fonte DRE'!L140</f>
        <v>0</v>
      </c>
    </row>
    <row r="113" spans="1:12" x14ac:dyDescent="0.25">
      <c r="A113" s="203" t="s">
        <v>721</v>
      </c>
      <c r="B113" s="213">
        <f>'Fonte DRE'!B141</f>
        <v>-51840</v>
      </c>
      <c r="C113" s="213">
        <f>'Fonte DRE'!C141</f>
        <v>-36511</v>
      </c>
      <c r="D113" s="213">
        <f>'Fonte DRE'!D141</f>
        <v>136462</v>
      </c>
      <c r="E113" s="213">
        <f>'Fonte DRE'!E141</f>
        <v>-709774</v>
      </c>
      <c r="F113" s="213">
        <f>'Fonte DRE'!F141</f>
        <v>0</v>
      </c>
      <c r="G113" s="213">
        <f>'Fonte DRE'!G141</f>
        <v>-22677.836370000019</v>
      </c>
      <c r="H113" s="213">
        <f>'Fonte DRE'!H141</f>
        <v>-1653286</v>
      </c>
      <c r="I113" s="213">
        <f>'Fonte DRE'!I141</f>
        <v>4051.5065900000063</v>
      </c>
      <c r="J113" s="213">
        <f>'Fonte DRE'!J141</f>
        <v>-73359</v>
      </c>
      <c r="K113" s="213">
        <f>'Fonte DRE'!K141</f>
        <v>-93163</v>
      </c>
      <c r="L113" s="213">
        <f>'Fonte DRE'!L141</f>
        <v>-2400622.4315500003</v>
      </c>
    </row>
    <row r="114" spans="1:12" x14ac:dyDescent="0.25">
      <c r="A114" s="205" t="s">
        <v>735</v>
      </c>
      <c r="B114" s="214">
        <f>'Fonte DRE'!B142</f>
        <v>-0.20341377280753384</v>
      </c>
      <c r="C114" s="214">
        <f>'Fonte DRE'!C142</f>
        <v>-4.4365569081289691E-2</v>
      </c>
      <c r="D114" s="214">
        <f>'Fonte DRE'!D142</f>
        <v>4.8377159055216369E-2</v>
      </c>
      <c r="E114" s="214">
        <f>'Fonte DRE'!E142</f>
        <v>-8.0941085776973939E-2</v>
      </c>
      <c r="F114" s="214" t="str">
        <f>'Fonte DRE'!F142</f>
        <v/>
      </c>
      <c r="G114" s="214">
        <f>'Fonte DRE'!G142</f>
        <v>-0.16867732495374013</v>
      </c>
      <c r="H114" s="214">
        <f>'Fonte DRE'!H142</f>
        <v>-0.12481470713667896</v>
      </c>
      <c r="I114" s="214">
        <f>'Fonte DRE'!I142</f>
        <v>3.790607805019567E-2</v>
      </c>
      <c r="J114" s="214">
        <f>'Fonte DRE'!J142</f>
        <v>-7.2758884718839012E-2</v>
      </c>
      <c r="K114" s="214">
        <f>'Fonte DRE'!K142</f>
        <v>-2.4068773090138733</v>
      </c>
      <c r="L114" s="214">
        <f>'Fonte DRE'!L142</f>
        <v>-8.7093821563498555E-2</v>
      </c>
    </row>
    <row r="115" spans="1:12" x14ac:dyDescent="0.25">
      <c r="A115" s="206" t="s">
        <v>736</v>
      </c>
      <c r="B115" s="215">
        <f>'Fonte DRE'!B143</f>
        <v>-0.54452065586168508</v>
      </c>
      <c r="C115" s="215">
        <f>'Fonte DRE'!C143</f>
        <v>-56.431221020092735</v>
      </c>
      <c r="D115" s="215">
        <f>'Fonte DRE'!D143</f>
        <v>-1.590892663534514</v>
      </c>
      <c r="E115" s="215">
        <f>'Fonte DRE'!E143</f>
        <v>-2.2610604245775887</v>
      </c>
      <c r="F115" s="215" t="str">
        <f>'Fonte DRE'!F143</f>
        <v/>
      </c>
      <c r="G115" s="215">
        <f>'Fonte DRE'!G143</f>
        <v>-3.3705000456621512</v>
      </c>
      <c r="H115" s="215">
        <f>'Fonte DRE'!H143</f>
        <v>-2.0761239330782475</v>
      </c>
      <c r="I115" s="215">
        <f>'Fonte DRE'!I143</f>
        <v>0.66593181324290585</v>
      </c>
      <c r="J115" s="215">
        <f>'Fonte DRE'!J143</f>
        <v>0.19367536756843809</v>
      </c>
      <c r="K115" s="215">
        <f>'Fonte DRE'!K143</f>
        <v>0.81791524367224744</v>
      </c>
      <c r="L115" s="215">
        <f>'Fonte DRE'!L143</f>
        <v>-2.2028161112246822</v>
      </c>
    </row>
    <row r="116" spans="1:12" x14ac:dyDescent="0.25">
      <c r="A116" s="205" t="s">
        <v>722</v>
      </c>
      <c r="B116" s="210">
        <f>'Fonte DRE'!B144</f>
        <v>5.8451066028305972E-2</v>
      </c>
      <c r="C116" s="210">
        <f>'Fonte DRE'!C144</f>
        <v>0.15456483027267667</v>
      </c>
      <c r="D116" s="210">
        <f>'Fonte DRE'!D144</f>
        <v>0.21913718019372166</v>
      </c>
      <c r="E116" s="210">
        <f>'Fonte DRE'!E144</f>
        <v>0.15091784127116228</v>
      </c>
      <c r="F116" s="210">
        <f>'Fonte DRE'!F144</f>
        <v>0</v>
      </c>
      <c r="G116" s="210">
        <f>'Fonte DRE'!G144</f>
        <v>2.2387002756987795E-2</v>
      </c>
      <c r="H116" s="210">
        <f>'Fonte DRE'!H144</f>
        <v>-5.1888356710705928E-2</v>
      </c>
      <c r="I116" s="210">
        <f>'Fonte DRE'!I144</f>
        <v>0.22621353469064781</v>
      </c>
      <c r="J116" s="210">
        <f>'Fonte DRE'!J144</f>
        <v>0.1043562384916122</v>
      </c>
      <c r="K116" s="210">
        <f>'Fonte DRE'!K144</f>
        <v>-1.9724305591475715</v>
      </c>
      <c r="L116" s="210">
        <f>'Fonte DRE'!L144</f>
        <v>6.3143226125092919E-2</v>
      </c>
    </row>
    <row r="117" spans="1:12" x14ac:dyDescent="0.25">
      <c r="A117" s="206" t="s">
        <v>723</v>
      </c>
      <c r="B117" s="209">
        <f>'Fonte DRE'!B145</f>
        <v>-4.9968721354013548E-2</v>
      </c>
      <c r="C117" s="209">
        <f>'Fonte DRE'!C145</f>
        <v>-2.0317751808569838E-2</v>
      </c>
      <c r="D117" s="209">
        <f>'Fonte DRE'!D145</f>
        <v>3.6086661723312499E-2</v>
      </c>
      <c r="E117" s="209">
        <f>'Fonte DRE'!E145</f>
        <v>-8.0257711546972602E-2</v>
      </c>
      <c r="F117" s="209">
        <f>'Fonte DRE'!F145</f>
        <v>0</v>
      </c>
      <c r="G117" s="209">
        <f>'Fonte DRE'!G145</f>
        <v>-0.11057349488762605</v>
      </c>
      <c r="H117" s="209">
        <f>'Fonte DRE'!H145</f>
        <v>-0.11482033864404179</v>
      </c>
      <c r="I117" s="209">
        <f>'Fonte DRE'!I145</f>
        <v>3.1773834125904642E-2</v>
      </c>
      <c r="J117" s="209">
        <f>'Fonte DRE'!J145</f>
        <v>-5.0440258145428893E-2</v>
      </c>
      <c r="K117" s="209">
        <f>'Fonte DRE'!K145</f>
        <v>-4.8188589458438935</v>
      </c>
      <c r="L117" s="209">
        <f>'Fonte DRE'!L145</f>
        <v>-7.3797715661285609E-2</v>
      </c>
    </row>
    <row r="118" spans="1:12" x14ac:dyDescent="0.25">
      <c r="A118" s="205" t="s">
        <v>724</v>
      </c>
      <c r="B118" s="210">
        <f>'Fonte DRE'!B146</f>
        <v>-41004</v>
      </c>
      <c r="C118" s="210">
        <f>'Fonte DRE'!C146</f>
        <v>50798</v>
      </c>
      <c r="D118" s="210">
        <f>'Fonte DRE'!D146</f>
        <v>351005</v>
      </c>
      <c r="E118" s="210">
        <f>'Fonte DRE'!E146</f>
        <v>6505</v>
      </c>
      <c r="F118" s="210">
        <f>'Fonte DRE'!F146</f>
        <v>0</v>
      </c>
      <c r="G118" s="210">
        <f>'Fonte DRE'!G146</f>
        <v>-22677.836370000019</v>
      </c>
      <c r="H118" s="210">
        <f>'Fonte DRE'!H146</f>
        <v>-894147</v>
      </c>
      <c r="I118" s="210">
        <f>'Fonte DRE'!I146</f>
        <v>18678.182900000003</v>
      </c>
      <c r="J118" s="210">
        <f>'Fonte DRE'!J146</f>
        <v>34066</v>
      </c>
      <c r="K118" s="210">
        <f>'Fonte DRE'!K146</f>
        <v>-74734</v>
      </c>
      <c r="L118" s="210">
        <f>'Fonte DRE'!L146</f>
        <v>-463787.71733000019</v>
      </c>
    </row>
    <row r="119" spans="1:12" x14ac:dyDescent="0.25">
      <c r="A119" s="206" t="s">
        <v>725</v>
      </c>
      <c r="B119" s="211">
        <f>'Fonte DRE'!B147</f>
        <v>-3.95238705709871E-2</v>
      </c>
      <c r="C119" s="211">
        <f>'Fonte DRE'!C147</f>
        <v>2.8268224819143015E-2</v>
      </c>
      <c r="D119" s="211">
        <f>'Fonte DRE'!D147</f>
        <v>9.282143525810338E-2</v>
      </c>
      <c r="E119" s="211">
        <f>'Fonte DRE'!E147</f>
        <v>7.3555302619292458E-4</v>
      </c>
      <c r="F119" s="211">
        <f>'Fonte DRE'!F147</f>
        <v>0</v>
      </c>
      <c r="G119" s="211">
        <f>'Fonte DRE'!G147</f>
        <v>-0.11057349488762605</v>
      </c>
      <c r="H119" s="211">
        <f>'Fonte DRE'!H147</f>
        <v>-6.2098306849240864E-2</v>
      </c>
      <c r="I119" s="211">
        <f>'Fonte DRE'!I147</f>
        <v>0.1464831593024529</v>
      </c>
      <c r="J119" s="211">
        <f>'Fonte DRE'!J147</f>
        <v>2.3423136002156255E-2</v>
      </c>
      <c r="K119" s="211">
        <f>'Fonte DRE'!K147</f>
        <v>0</v>
      </c>
      <c r="L119" s="211">
        <f>'Fonte DRE'!L147</f>
        <v>-1.4257333281942711E-2</v>
      </c>
    </row>
    <row r="120" spans="1:12" x14ac:dyDescent="0.25">
      <c r="A120" s="205" t="s">
        <v>737</v>
      </c>
      <c r="B120" s="207">
        <f>'Fonte DRE'!B148</f>
        <v>0</v>
      </c>
      <c r="C120" s="207">
        <f>'Fonte DRE'!C148</f>
        <v>0</v>
      </c>
      <c r="D120" s="207">
        <f>'Fonte DRE'!D148</f>
        <v>0</v>
      </c>
      <c r="E120" s="207">
        <f>'Fonte DRE'!E148</f>
        <v>0</v>
      </c>
      <c r="F120" s="207">
        <f>'Fonte DRE'!F148</f>
        <v>0</v>
      </c>
      <c r="G120" s="207">
        <f>'Fonte DRE'!G148</f>
        <v>0</v>
      </c>
      <c r="H120" s="207">
        <f>'Fonte DRE'!H148</f>
        <v>0</v>
      </c>
      <c r="I120" s="207">
        <f>'Fonte DRE'!I148</f>
        <v>0</v>
      </c>
      <c r="J120" s="207">
        <f>'Fonte DRE'!J148</f>
        <v>0</v>
      </c>
      <c r="K120" s="207">
        <f>'Fonte DRE'!K148</f>
        <v>0</v>
      </c>
      <c r="L120" s="207">
        <f>'Fonte DRE'!L148</f>
        <v>0</v>
      </c>
    </row>
  </sheetData>
  <mergeCells count="6">
    <mergeCell ref="A94:L94"/>
    <mergeCell ref="A3:L3"/>
    <mergeCell ref="A4:L4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3"/>
  <dimension ref="A1:M148"/>
  <sheetViews>
    <sheetView showGridLines="0" workbookViewId="0">
      <selection activeCell="B6" sqref="B6:L10"/>
    </sheetView>
  </sheetViews>
  <sheetFormatPr defaultRowHeight="15" x14ac:dyDescent="0.25"/>
  <cols>
    <col min="1" max="1" width="53.85546875" customWidth="1"/>
    <col min="2" max="7" width="12.28515625" customWidth="1"/>
    <col min="8" max="8" width="14.5703125" customWidth="1"/>
    <col min="9" max="11" width="12.28515625" customWidth="1"/>
    <col min="12" max="12" width="14" bestFit="1" customWidth="1"/>
  </cols>
  <sheetData>
    <row r="1" spans="1:13" x14ac:dyDescent="0.25">
      <c r="C1" s="94"/>
      <c r="D1" s="94"/>
      <c r="E1" s="94"/>
      <c r="F1" s="94"/>
      <c r="G1" s="94" t="s">
        <v>600</v>
      </c>
      <c r="H1" s="94" t="s">
        <v>1310</v>
      </c>
    </row>
    <row r="3" spans="1:13" x14ac:dyDescent="0.25">
      <c r="A3" s="248" t="str">
        <f>"Tabela Referente à "&amp;G1</f>
        <v>Tabela Referente à Figura 8.15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3" ht="15" customHeight="1" x14ac:dyDescent="0.25">
      <c r="A4" s="261" t="str">
        <f>H1</f>
        <v>Resultado Líquido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3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3" x14ac:dyDescent="0.25">
      <c r="A6" s="124">
        <v>2009</v>
      </c>
      <c r="B6" s="120">
        <f>HLOOKUP(B$5,$A$14:$L$37,19,0)</f>
        <v>1253719</v>
      </c>
      <c r="C6" s="120">
        <f t="shared" ref="C6:L6" si="0">HLOOKUP(C$5,$A$14:$L$37,19,0)</f>
        <v>725684</v>
      </c>
      <c r="D6" s="120">
        <f t="shared" si="0"/>
        <v>-149815</v>
      </c>
      <c r="E6" s="120">
        <f t="shared" si="0"/>
        <v>-72126.778940000004</v>
      </c>
      <c r="F6" s="120">
        <f t="shared" si="0"/>
        <v>28447</v>
      </c>
      <c r="G6" s="120">
        <f t="shared" si="0"/>
        <v>1666</v>
      </c>
      <c r="H6" s="120">
        <f t="shared" si="0"/>
        <v>-80786</v>
      </c>
      <c r="I6" s="120">
        <f t="shared" si="0"/>
        <v>-2058</v>
      </c>
      <c r="J6" s="120">
        <f t="shared" si="0"/>
        <v>-3476</v>
      </c>
      <c r="K6" s="120">
        <f t="shared" si="0"/>
        <v>2237.8053999999997</v>
      </c>
      <c r="L6" s="120">
        <f t="shared" si="0"/>
        <v>1542917.1317999999</v>
      </c>
    </row>
    <row r="7" spans="1:13" x14ac:dyDescent="0.25">
      <c r="A7" s="123">
        <v>2010</v>
      </c>
      <c r="B7" s="118">
        <f>HLOOKUP(B$5,$A$41:$L$64,19,0)</f>
        <v>590001</v>
      </c>
      <c r="C7" s="118">
        <f t="shared" ref="C7:L7" si="1">HLOOKUP(C$5,$A$41:$L$64,19,0)</f>
        <v>292463</v>
      </c>
      <c r="D7" s="118">
        <f t="shared" si="1"/>
        <v>-96256</v>
      </c>
      <c r="E7" s="118">
        <f t="shared" si="1"/>
        <v>15117</v>
      </c>
      <c r="F7" s="118">
        <f t="shared" si="1"/>
        <v>19948</v>
      </c>
      <c r="G7" s="118">
        <f t="shared" si="1"/>
        <v>-10309</v>
      </c>
      <c r="H7" s="118">
        <f t="shared" si="1"/>
        <v>7988</v>
      </c>
      <c r="I7" s="118">
        <f t="shared" si="1"/>
        <v>1896</v>
      </c>
      <c r="J7" s="118">
        <f t="shared" si="1"/>
        <v>5587</v>
      </c>
      <c r="K7" s="118">
        <f t="shared" si="1"/>
        <v>1286.00315</v>
      </c>
      <c r="L7" s="118">
        <f t="shared" si="1"/>
        <v>718031.17606000009</v>
      </c>
    </row>
    <row r="8" spans="1:13" x14ac:dyDescent="0.25">
      <c r="A8" s="124">
        <v>2011</v>
      </c>
      <c r="B8" s="120">
        <f>HLOOKUP(B$5,$A$69:$L$92,19,0)</f>
        <v>-422537</v>
      </c>
      <c r="C8" s="120">
        <f t="shared" ref="C8:L8" si="2">HLOOKUP(C$5,$A$69:$L$92,19,0)</f>
        <v>-518274</v>
      </c>
      <c r="D8" s="120">
        <f t="shared" si="2"/>
        <v>-56665</v>
      </c>
      <c r="E8" s="120">
        <f t="shared" si="2"/>
        <v>-88757</v>
      </c>
      <c r="F8" s="120">
        <f t="shared" si="2"/>
        <v>-89358</v>
      </c>
      <c r="G8" s="120">
        <f t="shared" si="2"/>
        <v>-47560</v>
      </c>
      <c r="H8" s="120">
        <f t="shared" si="2"/>
        <v>-241984</v>
      </c>
      <c r="I8" s="120">
        <f t="shared" si="2"/>
        <v>2092</v>
      </c>
      <c r="J8" s="120">
        <f t="shared" si="2"/>
        <v>-20429</v>
      </c>
      <c r="K8" s="120">
        <f t="shared" si="2"/>
        <v>-4634.5669200000002</v>
      </c>
      <c r="L8" s="120">
        <f t="shared" si="2"/>
        <v>-1592910.95576</v>
      </c>
    </row>
    <row r="9" spans="1:13" x14ac:dyDescent="0.25">
      <c r="A9" s="123">
        <v>2012</v>
      </c>
      <c r="B9" s="118">
        <f>HLOOKUP(B$5,$A$96:$L$119,19,0)</f>
        <v>-1315496</v>
      </c>
      <c r="C9" s="118">
        <f t="shared" ref="C9:L9" si="3">HLOOKUP(C$5,$A$96:$L$119,19,0)</f>
        <v>-1333033</v>
      </c>
      <c r="D9" s="118">
        <f t="shared" si="3"/>
        <v>-143733</v>
      </c>
      <c r="E9" s="118">
        <f t="shared" si="3"/>
        <v>-109589</v>
      </c>
      <c r="F9" s="118">
        <f t="shared" si="3"/>
        <v>-237020</v>
      </c>
      <c r="G9" s="118">
        <f t="shared" si="3"/>
        <v>-10651.871000000006</v>
      </c>
      <c r="H9" s="118">
        <f t="shared" si="3"/>
        <v>-285911</v>
      </c>
      <c r="I9" s="118">
        <f t="shared" si="3"/>
        <v>635</v>
      </c>
      <c r="J9" s="118">
        <f t="shared" si="3"/>
        <v>-13338</v>
      </c>
      <c r="K9" s="118">
        <f t="shared" si="3"/>
        <v>-4545.6926600000261</v>
      </c>
      <c r="L9" s="118">
        <f t="shared" si="3"/>
        <v>-3463830.7032400002</v>
      </c>
      <c r="M9" s="237">
        <f>(-L10)/(-L9)-1</f>
        <v>-0.30694579579062431</v>
      </c>
    </row>
    <row r="10" spans="1:13" x14ac:dyDescent="0.25">
      <c r="A10" s="124">
        <v>2013</v>
      </c>
      <c r="B10" s="120">
        <f>HLOOKUP(B$5,$A$123:$L$148,19,0)</f>
        <v>-1653286</v>
      </c>
      <c r="C10" s="120">
        <f t="shared" ref="C10:L10" si="4">HLOOKUP(C$5,$A$123:$L$148,19,0)</f>
        <v>-709774</v>
      </c>
      <c r="D10" s="120">
        <f t="shared" si="4"/>
        <v>136462</v>
      </c>
      <c r="E10" s="120">
        <f t="shared" si="4"/>
        <v>-36511</v>
      </c>
      <c r="F10" s="120">
        <f t="shared" si="4"/>
        <v>-73359</v>
      </c>
      <c r="G10" s="120">
        <f t="shared" si="4"/>
        <v>0</v>
      </c>
      <c r="H10" s="120">
        <f t="shared" si="4"/>
        <v>-93163</v>
      </c>
      <c r="I10" s="120">
        <f t="shared" si="4"/>
        <v>-51840</v>
      </c>
      <c r="J10" s="120">
        <f t="shared" si="4"/>
        <v>-22677.836370000019</v>
      </c>
      <c r="K10" s="120">
        <f t="shared" si="4"/>
        <v>4051.5065900000063</v>
      </c>
      <c r="L10" s="120">
        <f t="shared" si="4"/>
        <v>-2400622.4315500003</v>
      </c>
    </row>
    <row r="13" spans="1:13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3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159</v>
      </c>
      <c r="J14" s="122" t="s">
        <v>702</v>
      </c>
      <c r="K14" s="122" t="s">
        <v>703</v>
      </c>
      <c r="L14" s="122" t="s">
        <v>738</v>
      </c>
    </row>
    <row r="15" spans="1:13" x14ac:dyDescent="0.25">
      <c r="A15" s="201" t="s">
        <v>704</v>
      </c>
      <c r="B15" s="218">
        <v>380632</v>
      </c>
      <c r="C15" s="219">
        <v>412601.76611000003</v>
      </c>
      <c r="D15" s="219">
        <v>376590</v>
      </c>
      <c r="E15" s="219">
        <v>6025382</v>
      </c>
      <c r="F15" s="219">
        <v>101748</v>
      </c>
      <c r="G15" s="219">
        <v>6985</v>
      </c>
      <c r="H15" s="219">
        <v>9614346</v>
      </c>
      <c r="I15" s="219">
        <v>122522.56353</v>
      </c>
      <c r="J15" s="219">
        <v>432583</v>
      </c>
      <c r="K15" s="219">
        <v>472746</v>
      </c>
      <c r="L15" s="219">
        <v>18274246.890680004</v>
      </c>
    </row>
    <row r="16" spans="1:13" x14ac:dyDescent="0.25">
      <c r="A16" s="203" t="s">
        <v>705</v>
      </c>
      <c r="B16" s="220">
        <v>-364166</v>
      </c>
      <c r="C16" s="221">
        <v>-392803.58745999995</v>
      </c>
      <c r="D16" s="221">
        <v>-398411</v>
      </c>
      <c r="E16" s="221">
        <v>-4697612</v>
      </c>
      <c r="F16" s="221">
        <v>-85652</v>
      </c>
      <c r="G16" s="221">
        <v>-5289</v>
      </c>
      <c r="H16" s="221">
        <v>-7127067</v>
      </c>
      <c r="I16" s="221">
        <v>-105160.05878000001</v>
      </c>
      <c r="J16" s="221">
        <v>-364614</v>
      </c>
      <c r="K16" s="221">
        <v>-475469</v>
      </c>
      <c r="L16" s="221">
        <v>-14359005.639799999</v>
      </c>
    </row>
    <row r="17" spans="1:12" x14ac:dyDescent="0.25">
      <c r="A17" s="201" t="s">
        <v>706</v>
      </c>
      <c r="B17" s="218">
        <v>16466</v>
      </c>
      <c r="C17" s="219">
        <v>19798.178649999998</v>
      </c>
      <c r="D17" s="219">
        <v>-21821</v>
      </c>
      <c r="E17" s="219">
        <v>1327770</v>
      </c>
      <c r="F17" s="219">
        <v>16096</v>
      </c>
      <c r="G17" s="219">
        <v>1696</v>
      </c>
      <c r="H17" s="219">
        <v>2487279</v>
      </c>
      <c r="I17" s="219">
        <v>17362.50475</v>
      </c>
      <c r="J17" s="219">
        <v>67969</v>
      </c>
      <c r="K17" s="219">
        <v>-2723</v>
      </c>
      <c r="L17" s="219">
        <v>3915241.2508799997</v>
      </c>
    </row>
    <row r="18" spans="1:12" x14ac:dyDescent="0.25">
      <c r="A18" s="203" t="s">
        <v>707</v>
      </c>
      <c r="B18" s="220">
        <v>-27211</v>
      </c>
      <c r="C18" s="221">
        <v>-89810.114019999994</v>
      </c>
      <c r="D18" s="221">
        <v>-116410</v>
      </c>
      <c r="E18" s="221">
        <v>-905285</v>
      </c>
      <c r="F18" s="221">
        <v>-12808</v>
      </c>
      <c r="G18" s="221">
        <v>-5611</v>
      </c>
      <c r="H18" s="221">
        <v>-2289589</v>
      </c>
      <c r="I18" s="221">
        <v>-12530.961140000001</v>
      </c>
      <c r="J18" s="221">
        <v>-53189</v>
      </c>
      <c r="K18" s="221">
        <v>-78290</v>
      </c>
      <c r="L18" s="221">
        <v>-3706569.3899900001</v>
      </c>
    </row>
    <row r="19" spans="1:12" x14ac:dyDescent="0.25">
      <c r="A19" s="201" t="s">
        <v>708</v>
      </c>
      <c r="B19" s="218">
        <v>0</v>
      </c>
      <c r="C19" s="219">
        <v>0</v>
      </c>
      <c r="D19" s="219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-1094.5731599999999</v>
      </c>
      <c r="J19" s="219">
        <v>0</v>
      </c>
      <c r="K19" s="219">
        <v>0</v>
      </c>
      <c r="L19" s="219">
        <v>-1094.5731599999999</v>
      </c>
    </row>
    <row r="20" spans="1:12" x14ac:dyDescent="0.25">
      <c r="A20" s="203" t="s">
        <v>709</v>
      </c>
      <c r="B20" s="220">
        <v>-10745</v>
      </c>
      <c r="C20" s="221">
        <v>-70011.935370000007</v>
      </c>
      <c r="D20" s="221">
        <v>-138231</v>
      </c>
      <c r="E20" s="221">
        <v>422485</v>
      </c>
      <c r="F20" s="221">
        <v>3288</v>
      </c>
      <c r="G20" s="221">
        <v>-3915</v>
      </c>
      <c r="H20" s="221">
        <v>197690</v>
      </c>
      <c r="I20" s="221">
        <v>3736.9704499999989</v>
      </c>
      <c r="J20" s="221">
        <v>14780</v>
      </c>
      <c r="K20" s="221">
        <v>-81013</v>
      </c>
      <c r="L20" s="221">
        <v>207577.28773000004</v>
      </c>
    </row>
    <row r="21" spans="1:12" x14ac:dyDescent="0.25">
      <c r="A21" s="201" t="s">
        <v>710</v>
      </c>
      <c r="B21" s="218">
        <v>8687</v>
      </c>
      <c r="C21" s="219">
        <v>-2114.84357</v>
      </c>
      <c r="D21" s="219">
        <v>-11584</v>
      </c>
      <c r="E21" s="219">
        <v>169135</v>
      </c>
      <c r="F21" s="219">
        <v>-1622</v>
      </c>
      <c r="G21" s="219">
        <v>439</v>
      </c>
      <c r="H21" s="219">
        <v>1693582</v>
      </c>
      <c r="I21" s="219">
        <v>181.1520900000005</v>
      </c>
      <c r="J21" s="219">
        <v>17772</v>
      </c>
      <c r="K21" s="219">
        <v>227</v>
      </c>
      <c r="L21" s="219">
        <v>1800837.5473800001</v>
      </c>
    </row>
    <row r="22" spans="1:12" x14ac:dyDescent="0.25">
      <c r="A22" s="205" t="s">
        <v>711</v>
      </c>
      <c r="B22" s="20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271505</v>
      </c>
      <c r="I22" s="217">
        <v>0</v>
      </c>
      <c r="J22" s="217">
        <v>0</v>
      </c>
      <c r="K22" s="217">
        <v>0</v>
      </c>
      <c r="L22" s="217">
        <v>271505</v>
      </c>
    </row>
    <row r="23" spans="1:12" x14ac:dyDescent="0.25">
      <c r="A23" s="206" t="s">
        <v>712</v>
      </c>
      <c r="B23" s="208">
        <v>2250</v>
      </c>
      <c r="C23" s="216">
        <v>0</v>
      </c>
      <c r="D23" s="216">
        <v>14515</v>
      </c>
      <c r="E23" s="216">
        <v>3912</v>
      </c>
      <c r="F23" s="216">
        <v>54</v>
      </c>
      <c r="G23" s="216">
        <v>1067</v>
      </c>
      <c r="H23" s="216">
        <v>2797482</v>
      </c>
      <c r="I23" s="216">
        <v>2558.7179299999998</v>
      </c>
      <c r="J23" s="216">
        <v>47695</v>
      </c>
      <c r="K23" s="216">
        <v>0</v>
      </c>
      <c r="L23" s="216">
        <v>2892095.8230499998</v>
      </c>
    </row>
    <row r="24" spans="1:12" x14ac:dyDescent="0.25">
      <c r="A24" s="205" t="s">
        <v>713</v>
      </c>
      <c r="B24" s="207">
        <v>-92</v>
      </c>
      <c r="C24" s="217">
        <v>0</v>
      </c>
      <c r="D24" s="217">
        <v>-26099</v>
      </c>
      <c r="E24" s="217">
        <v>-196956</v>
      </c>
      <c r="F24" s="217">
        <v>-1676</v>
      </c>
      <c r="G24" s="217">
        <v>-628</v>
      </c>
      <c r="H24" s="217">
        <v>-1375405</v>
      </c>
      <c r="I24" s="217">
        <v>-8215.1759399999992</v>
      </c>
      <c r="J24" s="217">
        <v>-29923</v>
      </c>
      <c r="K24" s="217">
        <v>0</v>
      </c>
      <c r="L24" s="217">
        <v>-1771671.6720700001</v>
      </c>
    </row>
    <row r="25" spans="1:12" x14ac:dyDescent="0.25">
      <c r="A25" s="206" t="s">
        <v>714</v>
      </c>
      <c r="B25" s="208">
        <v>0</v>
      </c>
      <c r="C25" s="216">
        <v>0</v>
      </c>
      <c r="D25" s="216">
        <v>0</v>
      </c>
      <c r="E25" s="216">
        <v>-113086</v>
      </c>
      <c r="F25" s="216">
        <v>0</v>
      </c>
      <c r="G25" s="216">
        <v>0</v>
      </c>
      <c r="H25" s="216">
        <v>0</v>
      </c>
      <c r="I25" s="216">
        <v>0</v>
      </c>
      <c r="J25" s="216">
        <v>0</v>
      </c>
      <c r="K25" s="216">
        <v>0</v>
      </c>
      <c r="L25" s="216">
        <v>-113086</v>
      </c>
    </row>
    <row r="26" spans="1:12" x14ac:dyDescent="0.25">
      <c r="A26" s="205" t="s">
        <v>715</v>
      </c>
      <c r="B26" s="207">
        <v>6529</v>
      </c>
      <c r="C26" s="217">
        <v>0</v>
      </c>
      <c r="D26" s="217">
        <v>0</v>
      </c>
      <c r="E26" s="217">
        <v>463087</v>
      </c>
      <c r="F26" s="217">
        <v>0</v>
      </c>
      <c r="G26" s="217">
        <v>0</v>
      </c>
      <c r="H26" s="217">
        <v>0</v>
      </c>
      <c r="I26" s="217">
        <v>5837.6100999999999</v>
      </c>
      <c r="J26" s="217">
        <v>0</v>
      </c>
      <c r="K26" s="217">
        <v>0</v>
      </c>
      <c r="L26" s="217">
        <v>475454.54535999999</v>
      </c>
    </row>
    <row r="27" spans="1:12" x14ac:dyDescent="0.25">
      <c r="A27" s="206" t="s">
        <v>716</v>
      </c>
      <c r="B27" s="208">
        <v>0</v>
      </c>
      <c r="C27" s="216">
        <v>0</v>
      </c>
      <c r="D27" s="216">
        <v>0</v>
      </c>
      <c r="E27" s="216">
        <v>12178</v>
      </c>
      <c r="F27" s="216">
        <v>0</v>
      </c>
      <c r="G27" s="216">
        <v>0</v>
      </c>
      <c r="H27" s="216">
        <v>0</v>
      </c>
      <c r="I27" s="216"/>
      <c r="J27" s="216">
        <v>0</v>
      </c>
      <c r="K27" s="216">
        <v>227</v>
      </c>
      <c r="L27" s="216">
        <v>48654.694609999999</v>
      </c>
    </row>
    <row r="28" spans="1:12" x14ac:dyDescent="0.25">
      <c r="A28" s="203" t="s">
        <v>717</v>
      </c>
      <c r="B28" s="220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/>
      <c r="J28" s="221">
        <v>0</v>
      </c>
      <c r="K28" s="221">
        <v>0</v>
      </c>
      <c r="L28" s="221">
        <v>-8375.2679799999987</v>
      </c>
    </row>
    <row r="29" spans="1:12" x14ac:dyDescent="0.25">
      <c r="A29" s="201" t="s">
        <v>718</v>
      </c>
      <c r="B29" s="218">
        <v>-2058</v>
      </c>
      <c r="C29" s="219">
        <v>-72126.778940000004</v>
      </c>
      <c r="D29" s="219">
        <v>-149815</v>
      </c>
      <c r="E29" s="219">
        <v>591620</v>
      </c>
      <c r="F29" s="219">
        <v>1666</v>
      </c>
      <c r="G29" s="219">
        <v>-3476</v>
      </c>
      <c r="H29" s="219">
        <v>1891272</v>
      </c>
      <c r="I29" s="219">
        <v>3918.1225399999998</v>
      </c>
      <c r="J29" s="219">
        <v>32552</v>
      </c>
      <c r="K29" s="219">
        <v>-80786</v>
      </c>
      <c r="L29" s="219">
        <v>2055224.3841399997</v>
      </c>
    </row>
    <row r="30" spans="1:12" x14ac:dyDescent="0.25">
      <c r="A30" s="203" t="s">
        <v>719</v>
      </c>
      <c r="B30" s="220">
        <v>0</v>
      </c>
      <c r="C30" s="221">
        <v>0</v>
      </c>
      <c r="D30" s="221">
        <v>0</v>
      </c>
      <c r="E30" s="221">
        <v>134064</v>
      </c>
      <c r="F30" s="221">
        <v>0</v>
      </c>
      <c r="G30" s="221">
        <v>0</v>
      </c>
      <c r="H30" s="221">
        <v>-637553</v>
      </c>
      <c r="I30" s="221">
        <v>-1680.3171399999999</v>
      </c>
      <c r="J30" s="221">
        <v>-4105</v>
      </c>
      <c r="K30" s="221">
        <v>0</v>
      </c>
      <c r="L30" s="221">
        <v>-512307.25234000001</v>
      </c>
    </row>
    <row r="31" spans="1:12" x14ac:dyDescent="0.25">
      <c r="A31" s="201" t="s">
        <v>720</v>
      </c>
      <c r="B31" s="218">
        <v>0</v>
      </c>
      <c r="C31" s="219">
        <v>0</v>
      </c>
      <c r="D31" s="219">
        <v>0</v>
      </c>
      <c r="E31" s="219">
        <v>0</v>
      </c>
      <c r="F31" s="219">
        <v>0</v>
      </c>
      <c r="G31" s="219">
        <v>0</v>
      </c>
      <c r="H31" s="219">
        <v>0</v>
      </c>
      <c r="I31" s="219">
        <v>0</v>
      </c>
      <c r="J31" s="219">
        <v>0</v>
      </c>
      <c r="K31" s="219">
        <v>0</v>
      </c>
      <c r="L31" s="219">
        <v>0</v>
      </c>
    </row>
    <row r="32" spans="1:12" x14ac:dyDescent="0.25">
      <c r="A32" s="203" t="s">
        <v>721</v>
      </c>
      <c r="B32" s="220">
        <v>-2058</v>
      </c>
      <c r="C32" s="221">
        <v>-72126.778940000004</v>
      </c>
      <c r="D32" s="221">
        <v>-149815</v>
      </c>
      <c r="E32" s="221">
        <v>725684</v>
      </c>
      <c r="F32" s="221">
        <v>1666</v>
      </c>
      <c r="G32" s="221">
        <v>-3476</v>
      </c>
      <c r="H32" s="221">
        <v>1253719</v>
      </c>
      <c r="I32" s="221">
        <v>2237.8053999999997</v>
      </c>
      <c r="J32" s="221">
        <v>28447</v>
      </c>
      <c r="K32" s="221">
        <v>-80786</v>
      </c>
      <c r="L32" s="221">
        <v>1542917.1317999999</v>
      </c>
    </row>
    <row r="33" spans="1:12" x14ac:dyDescent="0.25">
      <c r="A33" s="201"/>
      <c r="B33" s="208"/>
      <c r="C33" s="216"/>
      <c r="D33" s="216"/>
      <c r="E33" s="216"/>
      <c r="F33" s="216"/>
      <c r="G33" s="216"/>
      <c r="H33" s="216"/>
      <c r="I33" s="216"/>
      <c r="J33" s="216"/>
      <c r="K33" s="216"/>
      <c r="L33" s="216"/>
    </row>
    <row r="34" spans="1:12" x14ac:dyDescent="0.25">
      <c r="A34" s="205" t="s">
        <v>722</v>
      </c>
      <c r="B34" s="210">
        <v>4.325963134996532E-2</v>
      </c>
      <c r="C34" s="210">
        <v>4.7983746741214348E-2</v>
      </c>
      <c r="D34" s="210">
        <v>-5.7943652247802652E-2</v>
      </c>
      <c r="E34" s="210">
        <v>0.22036279193584737</v>
      </c>
      <c r="F34" s="210">
        <v>0.15819475567087313</v>
      </c>
      <c r="G34" s="210">
        <v>0.24280601288475304</v>
      </c>
      <c r="H34" s="210">
        <v>0.25870496027498907</v>
      </c>
      <c r="I34" s="210">
        <v>0.14170863104532366</v>
      </c>
      <c r="J34" s="210">
        <v>0.15712360402512351</v>
      </c>
      <c r="K34" s="210">
        <v>-5.7599641244981447E-3</v>
      </c>
      <c r="L34" s="210">
        <v>0.21424911649173356</v>
      </c>
    </row>
    <row r="35" spans="1:12" x14ac:dyDescent="0.25">
      <c r="A35" s="206" t="s">
        <v>723</v>
      </c>
      <c r="B35" s="209">
        <v>-5.4067971163748712E-3</v>
      </c>
      <c r="C35" s="209">
        <v>-0.17480967088437266</v>
      </c>
      <c r="D35" s="209">
        <v>-0.39781991024721847</v>
      </c>
      <c r="E35" s="209">
        <v>0.12043784111945102</v>
      </c>
      <c r="F35" s="209">
        <v>1.6373786216928098E-2</v>
      </c>
      <c r="G35" s="209">
        <v>-0.49763779527559054</v>
      </c>
      <c r="H35" s="209">
        <v>0.13040086137944276</v>
      </c>
      <c r="I35" s="209">
        <v>1.8264435019367406E-2</v>
      </c>
      <c r="J35" s="209">
        <v>6.5760790414787454E-2</v>
      </c>
      <c r="K35" s="209">
        <v>-0.17088669179644037</v>
      </c>
      <c r="L35" s="209">
        <v>8.4431229425213611E-2</v>
      </c>
    </row>
    <row r="36" spans="1:12" x14ac:dyDescent="0.25">
      <c r="A36" s="205" t="s">
        <v>724</v>
      </c>
      <c r="B36" s="207">
        <v>-10745</v>
      </c>
      <c r="C36" s="217">
        <v>-70011.935370000007</v>
      </c>
      <c r="D36" s="217">
        <v>-138231</v>
      </c>
      <c r="E36" s="217">
        <v>422485</v>
      </c>
      <c r="F36" s="217">
        <v>3288</v>
      </c>
      <c r="G36" s="217">
        <v>-3915</v>
      </c>
      <c r="H36" s="217">
        <v>197690</v>
      </c>
      <c r="I36" s="217">
        <v>3736.9704499999989</v>
      </c>
      <c r="J36" s="217">
        <v>14780</v>
      </c>
      <c r="K36" s="217">
        <v>-81013</v>
      </c>
      <c r="L36" s="217">
        <v>207577.28773000004</v>
      </c>
    </row>
    <row r="37" spans="1:12" x14ac:dyDescent="0.25">
      <c r="A37" s="206" t="s">
        <v>725</v>
      </c>
      <c r="B37" s="211">
        <v>-2.8229365896719139E-2</v>
      </c>
      <c r="C37" s="211">
        <v>-0.16968404190333677</v>
      </c>
      <c r="D37" s="211">
        <v>-0.36705966701186965</v>
      </c>
      <c r="E37" s="211">
        <v>7.01175460742572E-2</v>
      </c>
      <c r="F37" s="211">
        <v>3.2315131501356294E-2</v>
      </c>
      <c r="G37" s="211">
        <v>-0.56048675733715103</v>
      </c>
      <c r="H37" s="211">
        <v>2.0561981022942172E-2</v>
      </c>
      <c r="I37" s="211">
        <v>3.0500263317498992E-2</v>
      </c>
      <c r="J37" s="211">
        <v>3.416685352868698E-2</v>
      </c>
      <c r="K37" s="211">
        <v>-0.17136686508188329</v>
      </c>
      <c r="L37" s="211"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159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>
        <f>SUM(I49:I55)</f>
        <v>0</v>
      </c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159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159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159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</sheetData>
  <mergeCells count="7">
    <mergeCell ref="A122:L122"/>
    <mergeCell ref="A3:L3"/>
    <mergeCell ref="A4:L4"/>
    <mergeCell ref="A13:L13"/>
    <mergeCell ref="A40:L40"/>
    <mergeCell ref="A68:L68"/>
    <mergeCell ref="A95:L95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7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4"/>
  <dimension ref="A1:M148"/>
  <sheetViews>
    <sheetView showGridLines="0" workbookViewId="0">
      <selection activeCell="B6" sqref="B6:L10"/>
    </sheetView>
  </sheetViews>
  <sheetFormatPr defaultRowHeight="15" x14ac:dyDescent="0.25"/>
  <cols>
    <col min="1" max="1" width="53.85546875" customWidth="1"/>
    <col min="2" max="7" width="12.28515625" customWidth="1"/>
    <col min="8" max="8" width="14.5703125" customWidth="1"/>
    <col min="9" max="11" width="12.28515625" customWidth="1"/>
    <col min="12" max="12" width="14" bestFit="1" customWidth="1"/>
  </cols>
  <sheetData>
    <row r="1" spans="1:13" x14ac:dyDescent="0.25">
      <c r="C1" s="94"/>
      <c r="D1" s="94"/>
      <c r="E1" s="94"/>
      <c r="F1" s="94"/>
      <c r="G1" s="94" t="s">
        <v>601</v>
      </c>
      <c r="H1" s="94" t="s">
        <v>1311</v>
      </c>
    </row>
    <row r="3" spans="1:13" x14ac:dyDescent="0.25">
      <c r="A3" s="248" t="str">
        <f>"Tabela Referente à "&amp;G1</f>
        <v>Tabela Referente à Figura 8.16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3" ht="15" customHeight="1" x14ac:dyDescent="0.25">
      <c r="A4" s="261" t="str">
        <f>H1</f>
        <v>Resultado Líquido (maiores empresas),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3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55</v>
      </c>
      <c r="L5" s="122" t="s">
        <v>14</v>
      </c>
    </row>
    <row r="6" spans="1:13" x14ac:dyDescent="0.25">
      <c r="A6" s="124">
        <v>2009</v>
      </c>
      <c r="B6" s="120">
        <f>HLOOKUP(B$5,$A$14:$L$37,19,0)</f>
        <v>1253719</v>
      </c>
      <c r="C6" s="120">
        <f t="shared" ref="C6:L6" si="0">HLOOKUP(C$5,$A$14:$L$37,19,0)</f>
        <v>725684</v>
      </c>
      <c r="D6" s="120">
        <f t="shared" si="0"/>
        <v>-149815</v>
      </c>
      <c r="E6" s="120">
        <f t="shared" si="0"/>
        <v>-72126.778940000004</v>
      </c>
      <c r="F6" s="120">
        <f t="shared" si="0"/>
        <v>28447</v>
      </c>
      <c r="G6" s="120">
        <f t="shared" si="0"/>
        <v>1666</v>
      </c>
      <c r="H6" s="120">
        <f t="shared" si="0"/>
        <v>-80786</v>
      </c>
      <c r="I6" s="120">
        <f t="shared" si="0"/>
        <v>-2058</v>
      </c>
      <c r="J6" s="120">
        <f t="shared" si="0"/>
        <v>-3476</v>
      </c>
      <c r="K6" s="120">
        <f t="shared" si="0"/>
        <v>2237.8053999999997</v>
      </c>
      <c r="L6" s="120">
        <f t="shared" si="0"/>
        <v>1542917.1317999999</v>
      </c>
    </row>
    <row r="7" spans="1:13" x14ac:dyDescent="0.25">
      <c r="A7" s="123">
        <v>2010</v>
      </c>
      <c r="B7" s="118">
        <f>HLOOKUP(B$5,$A$41:$L$64,19,0)</f>
        <v>590001</v>
      </c>
      <c r="C7" s="118">
        <f t="shared" ref="C7:L7" si="1">HLOOKUP(C$5,$A$41:$L$64,19,0)</f>
        <v>292463</v>
      </c>
      <c r="D7" s="118">
        <f t="shared" si="1"/>
        <v>-96256</v>
      </c>
      <c r="E7" s="118">
        <f t="shared" si="1"/>
        <v>15117</v>
      </c>
      <c r="F7" s="118">
        <f t="shared" si="1"/>
        <v>19948</v>
      </c>
      <c r="G7" s="118">
        <f t="shared" si="1"/>
        <v>-10309</v>
      </c>
      <c r="H7" s="118">
        <f t="shared" si="1"/>
        <v>7988</v>
      </c>
      <c r="I7" s="118">
        <f t="shared" si="1"/>
        <v>1896</v>
      </c>
      <c r="J7" s="118">
        <f t="shared" si="1"/>
        <v>5587</v>
      </c>
      <c r="K7" s="118">
        <f t="shared" si="1"/>
        <v>1286.00315</v>
      </c>
      <c r="L7" s="118">
        <f t="shared" si="1"/>
        <v>718031.17606000009</v>
      </c>
    </row>
    <row r="8" spans="1:13" x14ac:dyDescent="0.25">
      <c r="A8" s="124">
        <v>2011</v>
      </c>
      <c r="B8" s="120">
        <f>HLOOKUP(B$5,$A$69:$L$92,19,0)</f>
        <v>-422537</v>
      </c>
      <c r="C8" s="120">
        <f t="shared" ref="C8:L8" si="2">HLOOKUP(C$5,$A$69:$L$92,19,0)</f>
        <v>-518274</v>
      </c>
      <c r="D8" s="120">
        <f t="shared" si="2"/>
        <v>-56665</v>
      </c>
      <c r="E8" s="120">
        <f t="shared" si="2"/>
        <v>-88757</v>
      </c>
      <c r="F8" s="120">
        <f t="shared" si="2"/>
        <v>-89358</v>
      </c>
      <c r="G8" s="120">
        <f t="shared" si="2"/>
        <v>-47560</v>
      </c>
      <c r="H8" s="120">
        <f t="shared" si="2"/>
        <v>-241984</v>
      </c>
      <c r="I8" s="120">
        <f t="shared" si="2"/>
        <v>2092</v>
      </c>
      <c r="J8" s="120">
        <f t="shared" si="2"/>
        <v>-20429</v>
      </c>
      <c r="K8" s="120">
        <f t="shared" si="2"/>
        <v>-4634.5669200000002</v>
      </c>
      <c r="L8" s="120">
        <f t="shared" si="2"/>
        <v>-1592910.95576</v>
      </c>
    </row>
    <row r="9" spans="1:13" x14ac:dyDescent="0.25">
      <c r="A9" s="123">
        <v>2012</v>
      </c>
      <c r="B9" s="118">
        <f>HLOOKUP(B$5,$A$96:$L$119,19,0)</f>
        <v>-1315496</v>
      </c>
      <c r="C9" s="118">
        <f t="shared" ref="C9:L9" si="3">HLOOKUP(C$5,$A$96:$L$119,19,0)</f>
        <v>-1333033</v>
      </c>
      <c r="D9" s="118">
        <f t="shared" si="3"/>
        <v>-143733</v>
      </c>
      <c r="E9" s="118">
        <f t="shared" si="3"/>
        <v>-109589</v>
      </c>
      <c r="F9" s="118">
        <f t="shared" si="3"/>
        <v>-237020</v>
      </c>
      <c r="G9" s="118">
        <f t="shared" si="3"/>
        <v>-10651.871000000006</v>
      </c>
      <c r="H9" s="118">
        <f t="shared" si="3"/>
        <v>-285911</v>
      </c>
      <c r="I9" s="118">
        <f t="shared" si="3"/>
        <v>635</v>
      </c>
      <c r="J9" s="118">
        <f t="shared" si="3"/>
        <v>-13338</v>
      </c>
      <c r="K9" s="118">
        <f t="shared" si="3"/>
        <v>-4545.6926600000261</v>
      </c>
      <c r="L9" s="118">
        <f t="shared" si="3"/>
        <v>-3463830.7032400002</v>
      </c>
      <c r="M9" s="237">
        <f>(-L10)/(-L9)-1</f>
        <v>-0.30694579579062431</v>
      </c>
    </row>
    <row r="10" spans="1:13" x14ac:dyDescent="0.25">
      <c r="A10" s="124">
        <v>2013</v>
      </c>
      <c r="B10" s="120">
        <f>HLOOKUP(B$5,$A$123:$L$148,19,0)</f>
        <v>-1653286</v>
      </c>
      <c r="C10" s="120">
        <f t="shared" ref="C10:L10" si="4">HLOOKUP(C$5,$A$123:$L$148,19,0)</f>
        <v>-709774</v>
      </c>
      <c r="D10" s="120">
        <f t="shared" si="4"/>
        <v>136462</v>
      </c>
      <c r="E10" s="120">
        <f t="shared" si="4"/>
        <v>-36511</v>
      </c>
      <c r="F10" s="120">
        <f t="shared" si="4"/>
        <v>-73359</v>
      </c>
      <c r="G10" s="120">
        <f t="shared" si="4"/>
        <v>0</v>
      </c>
      <c r="H10" s="120">
        <f t="shared" si="4"/>
        <v>-93163</v>
      </c>
      <c r="I10" s="120">
        <f t="shared" si="4"/>
        <v>-51840</v>
      </c>
      <c r="J10" s="120">
        <f t="shared" si="4"/>
        <v>-22677.836370000019</v>
      </c>
      <c r="K10" s="120">
        <f t="shared" si="4"/>
        <v>4051.5065900000063</v>
      </c>
      <c r="L10" s="120">
        <f t="shared" si="4"/>
        <v>-2400622.4315500003</v>
      </c>
    </row>
    <row r="13" spans="1:13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3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159</v>
      </c>
      <c r="J14" s="122" t="s">
        <v>702</v>
      </c>
      <c r="K14" s="122" t="s">
        <v>703</v>
      </c>
      <c r="L14" s="122" t="s">
        <v>738</v>
      </c>
    </row>
    <row r="15" spans="1:13" x14ac:dyDescent="0.25">
      <c r="A15" s="201" t="s">
        <v>704</v>
      </c>
      <c r="B15" s="218">
        <v>380632</v>
      </c>
      <c r="C15" s="219">
        <v>412601.76611000003</v>
      </c>
      <c r="D15" s="219">
        <v>376590</v>
      </c>
      <c r="E15" s="219">
        <v>6025382</v>
      </c>
      <c r="F15" s="219">
        <v>101748</v>
      </c>
      <c r="G15" s="219">
        <v>6985</v>
      </c>
      <c r="H15" s="219">
        <v>9614346</v>
      </c>
      <c r="I15" s="219">
        <v>122522.56353</v>
      </c>
      <c r="J15" s="219">
        <v>432583</v>
      </c>
      <c r="K15" s="219">
        <v>472746</v>
      </c>
      <c r="L15" s="219">
        <v>18274246.890680004</v>
      </c>
    </row>
    <row r="16" spans="1:13" x14ac:dyDescent="0.25">
      <c r="A16" s="203" t="s">
        <v>705</v>
      </c>
      <c r="B16" s="220">
        <v>-364166</v>
      </c>
      <c r="C16" s="221">
        <v>-392803.58745999995</v>
      </c>
      <c r="D16" s="221">
        <v>-398411</v>
      </c>
      <c r="E16" s="221">
        <v>-4697612</v>
      </c>
      <c r="F16" s="221">
        <v>-85652</v>
      </c>
      <c r="G16" s="221">
        <v>-5289</v>
      </c>
      <c r="H16" s="221">
        <v>-7127067</v>
      </c>
      <c r="I16" s="221">
        <v>-105160.05878000001</v>
      </c>
      <c r="J16" s="221">
        <v>-364614</v>
      </c>
      <c r="K16" s="221">
        <v>-475469</v>
      </c>
      <c r="L16" s="221">
        <v>-14359005.639799999</v>
      </c>
    </row>
    <row r="17" spans="1:12" x14ac:dyDescent="0.25">
      <c r="A17" s="201" t="s">
        <v>706</v>
      </c>
      <c r="B17" s="218">
        <v>16466</v>
      </c>
      <c r="C17" s="219">
        <v>19798.178649999998</v>
      </c>
      <c r="D17" s="219">
        <v>-21821</v>
      </c>
      <c r="E17" s="219">
        <v>1327770</v>
      </c>
      <c r="F17" s="219">
        <v>16096</v>
      </c>
      <c r="G17" s="219">
        <v>1696</v>
      </c>
      <c r="H17" s="219">
        <v>2487279</v>
      </c>
      <c r="I17" s="219">
        <v>17362.50475</v>
      </c>
      <c r="J17" s="219">
        <v>67969</v>
      </c>
      <c r="K17" s="219">
        <v>-2723</v>
      </c>
      <c r="L17" s="219">
        <v>3915241.2508799997</v>
      </c>
    </row>
    <row r="18" spans="1:12" x14ac:dyDescent="0.25">
      <c r="A18" s="203" t="s">
        <v>707</v>
      </c>
      <c r="B18" s="220">
        <v>-27211</v>
      </c>
      <c r="C18" s="221">
        <v>-89810.114019999994</v>
      </c>
      <c r="D18" s="221">
        <v>-116410</v>
      </c>
      <c r="E18" s="221">
        <v>-905285</v>
      </c>
      <c r="F18" s="221">
        <v>-12808</v>
      </c>
      <c r="G18" s="221">
        <v>-5611</v>
      </c>
      <c r="H18" s="221">
        <v>-2289589</v>
      </c>
      <c r="I18" s="221">
        <v>-12530.961140000001</v>
      </c>
      <c r="J18" s="221">
        <v>-53189</v>
      </c>
      <c r="K18" s="221">
        <v>-78290</v>
      </c>
      <c r="L18" s="221">
        <v>-3706569.3899900001</v>
      </c>
    </row>
    <row r="19" spans="1:12" x14ac:dyDescent="0.25">
      <c r="A19" s="201" t="s">
        <v>708</v>
      </c>
      <c r="B19" s="218">
        <v>0</v>
      </c>
      <c r="C19" s="219">
        <v>0</v>
      </c>
      <c r="D19" s="219">
        <v>0</v>
      </c>
      <c r="E19" s="219">
        <v>0</v>
      </c>
      <c r="F19" s="219">
        <v>0</v>
      </c>
      <c r="G19" s="219">
        <v>0</v>
      </c>
      <c r="H19" s="219">
        <v>0</v>
      </c>
      <c r="I19" s="219">
        <v>-1094.5731599999999</v>
      </c>
      <c r="J19" s="219">
        <v>0</v>
      </c>
      <c r="K19" s="219">
        <v>0</v>
      </c>
      <c r="L19" s="219">
        <v>-1094.5731599999999</v>
      </c>
    </row>
    <row r="20" spans="1:12" x14ac:dyDescent="0.25">
      <c r="A20" s="203" t="s">
        <v>709</v>
      </c>
      <c r="B20" s="220">
        <v>-10745</v>
      </c>
      <c r="C20" s="221">
        <v>-70011.935370000007</v>
      </c>
      <c r="D20" s="221">
        <v>-138231</v>
      </c>
      <c r="E20" s="221">
        <v>422485</v>
      </c>
      <c r="F20" s="221">
        <v>3288</v>
      </c>
      <c r="G20" s="221">
        <v>-3915</v>
      </c>
      <c r="H20" s="221">
        <v>197690</v>
      </c>
      <c r="I20" s="221">
        <v>3736.9704499999989</v>
      </c>
      <c r="J20" s="221">
        <v>14780</v>
      </c>
      <c r="K20" s="221">
        <v>-81013</v>
      </c>
      <c r="L20" s="221">
        <v>207577.28773000004</v>
      </c>
    </row>
    <row r="21" spans="1:12" x14ac:dyDescent="0.25">
      <c r="A21" s="201" t="s">
        <v>710</v>
      </c>
      <c r="B21" s="218">
        <v>8687</v>
      </c>
      <c r="C21" s="219">
        <v>-2114.84357</v>
      </c>
      <c r="D21" s="219">
        <v>-11584</v>
      </c>
      <c r="E21" s="219">
        <v>169135</v>
      </c>
      <c r="F21" s="219">
        <v>-1622</v>
      </c>
      <c r="G21" s="219">
        <v>439</v>
      </c>
      <c r="H21" s="219">
        <v>1693582</v>
      </c>
      <c r="I21" s="219">
        <v>181.1520900000005</v>
      </c>
      <c r="J21" s="219">
        <v>17772</v>
      </c>
      <c r="K21" s="219">
        <v>227</v>
      </c>
      <c r="L21" s="219">
        <v>1800837.5473800001</v>
      </c>
    </row>
    <row r="22" spans="1:12" x14ac:dyDescent="0.25">
      <c r="A22" s="205" t="s">
        <v>711</v>
      </c>
      <c r="B22" s="207">
        <v>0</v>
      </c>
      <c r="C22" s="217">
        <v>0</v>
      </c>
      <c r="D22" s="217">
        <v>0</v>
      </c>
      <c r="E22" s="217">
        <v>0</v>
      </c>
      <c r="F22" s="217">
        <v>0</v>
      </c>
      <c r="G22" s="217">
        <v>0</v>
      </c>
      <c r="H22" s="217">
        <v>271505</v>
      </c>
      <c r="I22" s="217">
        <v>0</v>
      </c>
      <c r="J22" s="217">
        <v>0</v>
      </c>
      <c r="K22" s="217">
        <v>0</v>
      </c>
      <c r="L22" s="217">
        <v>271505</v>
      </c>
    </row>
    <row r="23" spans="1:12" x14ac:dyDescent="0.25">
      <c r="A23" s="206" t="s">
        <v>712</v>
      </c>
      <c r="B23" s="208">
        <v>2250</v>
      </c>
      <c r="C23" s="216">
        <v>0</v>
      </c>
      <c r="D23" s="216">
        <v>14515</v>
      </c>
      <c r="E23" s="216">
        <v>3912</v>
      </c>
      <c r="F23" s="216">
        <v>54</v>
      </c>
      <c r="G23" s="216">
        <v>1067</v>
      </c>
      <c r="H23" s="216">
        <v>2797482</v>
      </c>
      <c r="I23" s="216">
        <v>2558.7179299999998</v>
      </c>
      <c r="J23" s="216">
        <v>47695</v>
      </c>
      <c r="K23" s="216">
        <v>0</v>
      </c>
      <c r="L23" s="216">
        <v>2892095.8230499998</v>
      </c>
    </row>
    <row r="24" spans="1:12" x14ac:dyDescent="0.25">
      <c r="A24" s="205" t="s">
        <v>713</v>
      </c>
      <c r="B24" s="207">
        <v>-92</v>
      </c>
      <c r="C24" s="217">
        <v>0</v>
      </c>
      <c r="D24" s="217">
        <v>-26099</v>
      </c>
      <c r="E24" s="217">
        <v>-196956</v>
      </c>
      <c r="F24" s="217">
        <v>-1676</v>
      </c>
      <c r="G24" s="217">
        <v>-628</v>
      </c>
      <c r="H24" s="217">
        <v>-1375405</v>
      </c>
      <c r="I24" s="217">
        <v>-8215.1759399999992</v>
      </c>
      <c r="J24" s="217">
        <v>-29923</v>
      </c>
      <c r="K24" s="217">
        <v>0</v>
      </c>
      <c r="L24" s="217">
        <v>-1771671.6720700001</v>
      </c>
    </row>
    <row r="25" spans="1:12" x14ac:dyDescent="0.25">
      <c r="A25" s="206" t="s">
        <v>714</v>
      </c>
      <c r="B25" s="208">
        <v>0</v>
      </c>
      <c r="C25" s="216">
        <v>0</v>
      </c>
      <c r="D25" s="216">
        <v>0</v>
      </c>
      <c r="E25" s="216">
        <v>-113086</v>
      </c>
      <c r="F25" s="216">
        <v>0</v>
      </c>
      <c r="G25" s="216">
        <v>0</v>
      </c>
      <c r="H25" s="216">
        <v>0</v>
      </c>
      <c r="I25" s="216">
        <v>0</v>
      </c>
      <c r="J25" s="216">
        <v>0</v>
      </c>
      <c r="K25" s="216">
        <v>0</v>
      </c>
      <c r="L25" s="216">
        <v>-113086</v>
      </c>
    </row>
    <row r="26" spans="1:12" x14ac:dyDescent="0.25">
      <c r="A26" s="205" t="s">
        <v>715</v>
      </c>
      <c r="B26" s="207">
        <v>6529</v>
      </c>
      <c r="C26" s="217">
        <v>0</v>
      </c>
      <c r="D26" s="217">
        <v>0</v>
      </c>
      <c r="E26" s="217">
        <v>463087</v>
      </c>
      <c r="F26" s="217">
        <v>0</v>
      </c>
      <c r="G26" s="217">
        <v>0</v>
      </c>
      <c r="H26" s="217">
        <v>0</v>
      </c>
      <c r="I26" s="217">
        <v>5837.6100999999999</v>
      </c>
      <c r="J26" s="217">
        <v>0</v>
      </c>
      <c r="K26" s="217">
        <v>0</v>
      </c>
      <c r="L26" s="217">
        <v>475454.54535999999</v>
      </c>
    </row>
    <row r="27" spans="1:12" x14ac:dyDescent="0.25">
      <c r="A27" s="206" t="s">
        <v>716</v>
      </c>
      <c r="B27" s="208">
        <v>0</v>
      </c>
      <c r="C27" s="216">
        <v>0</v>
      </c>
      <c r="D27" s="216">
        <v>0</v>
      </c>
      <c r="E27" s="216">
        <v>12178</v>
      </c>
      <c r="F27" s="216">
        <v>0</v>
      </c>
      <c r="G27" s="216">
        <v>0</v>
      </c>
      <c r="H27" s="216">
        <v>0</v>
      </c>
      <c r="I27" s="216"/>
      <c r="J27" s="216">
        <v>0</v>
      </c>
      <c r="K27" s="216">
        <v>227</v>
      </c>
      <c r="L27" s="216">
        <v>48654.694609999999</v>
      </c>
    </row>
    <row r="28" spans="1:12" x14ac:dyDescent="0.25">
      <c r="A28" s="203" t="s">
        <v>717</v>
      </c>
      <c r="B28" s="220">
        <v>0</v>
      </c>
      <c r="C28" s="221">
        <v>0</v>
      </c>
      <c r="D28" s="221">
        <v>0</v>
      </c>
      <c r="E28" s="221">
        <v>0</v>
      </c>
      <c r="F28" s="221">
        <v>0</v>
      </c>
      <c r="G28" s="221">
        <v>0</v>
      </c>
      <c r="H28" s="221">
        <v>0</v>
      </c>
      <c r="I28" s="221"/>
      <c r="J28" s="221">
        <v>0</v>
      </c>
      <c r="K28" s="221">
        <v>0</v>
      </c>
      <c r="L28" s="221">
        <v>-8375.2679799999987</v>
      </c>
    </row>
    <row r="29" spans="1:12" x14ac:dyDescent="0.25">
      <c r="A29" s="201" t="s">
        <v>718</v>
      </c>
      <c r="B29" s="218">
        <v>-2058</v>
      </c>
      <c r="C29" s="219">
        <v>-72126.778940000004</v>
      </c>
      <c r="D29" s="219">
        <v>-149815</v>
      </c>
      <c r="E29" s="219">
        <v>591620</v>
      </c>
      <c r="F29" s="219">
        <v>1666</v>
      </c>
      <c r="G29" s="219">
        <v>-3476</v>
      </c>
      <c r="H29" s="219">
        <v>1891272</v>
      </c>
      <c r="I29" s="219">
        <v>3918.1225399999998</v>
      </c>
      <c r="J29" s="219">
        <v>32552</v>
      </c>
      <c r="K29" s="219">
        <v>-80786</v>
      </c>
      <c r="L29" s="219">
        <v>2055224.3841399997</v>
      </c>
    </row>
    <row r="30" spans="1:12" x14ac:dyDescent="0.25">
      <c r="A30" s="203" t="s">
        <v>719</v>
      </c>
      <c r="B30" s="220">
        <v>0</v>
      </c>
      <c r="C30" s="221">
        <v>0</v>
      </c>
      <c r="D30" s="221">
        <v>0</v>
      </c>
      <c r="E30" s="221">
        <v>134064</v>
      </c>
      <c r="F30" s="221">
        <v>0</v>
      </c>
      <c r="G30" s="221">
        <v>0</v>
      </c>
      <c r="H30" s="221">
        <v>-637553</v>
      </c>
      <c r="I30" s="221">
        <v>-1680.3171399999999</v>
      </c>
      <c r="J30" s="221">
        <v>-4105</v>
      </c>
      <c r="K30" s="221">
        <v>0</v>
      </c>
      <c r="L30" s="221">
        <v>-512307.25234000001</v>
      </c>
    </row>
    <row r="31" spans="1:12" x14ac:dyDescent="0.25">
      <c r="A31" s="201" t="s">
        <v>720</v>
      </c>
      <c r="B31" s="218">
        <v>0</v>
      </c>
      <c r="C31" s="219">
        <v>0</v>
      </c>
      <c r="D31" s="219">
        <v>0</v>
      </c>
      <c r="E31" s="219">
        <v>0</v>
      </c>
      <c r="F31" s="219">
        <v>0</v>
      </c>
      <c r="G31" s="219">
        <v>0</v>
      </c>
      <c r="H31" s="219">
        <v>0</v>
      </c>
      <c r="I31" s="219">
        <v>0</v>
      </c>
      <c r="J31" s="219">
        <v>0</v>
      </c>
      <c r="K31" s="219">
        <v>0</v>
      </c>
      <c r="L31" s="219">
        <v>0</v>
      </c>
    </row>
    <row r="32" spans="1:12" x14ac:dyDescent="0.25">
      <c r="A32" s="203" t="s">
        <v>721</v>
      </c>
      <c r="B32" s="220">
        <v>-2058</v>
      </c>
      <c r="C32" s="221">
        <v>-72126.778940000004</v>
      </c>
      <c r="D32" s="221">
        <v>-149815</v>
      </c>
      <c r="E32" s="221">
        <v>725684</v>
      </c>
      <c r="F32" s="221">
        <v>1666</v>
      </c>
      <c r="G32" s="221">
        <v>-3476</v>
      </c>
      <c r="H32" s="221">
        <v>1253719</v>
      </c>
      <c r="I32" s="221">
        <v>2237.8053999999997</v>
      </c>
      <c r="J32" s="221">
        <v>28447</v>
      </c>
      <c r="K32" s="221">
        <v>-80786</v>
      </c>
      <c r="L32" s="221">
        <v>1542917.1317999999</v>
      </c>
    </row>
    <row r="33" spans="1:12" x14ac:dyDescent="0.25">
      <c r="A33" s="201"/>
      <c r="B33" s="208"/>
      <c r="C33" s="216"/>
      <c r="D33" s="216"/>
      <c r="E33" s="216"/>
      <c r="F33" s="216"/>
      <c r="G33" s="216"/>
      <c r="H33" s="216"/>
      <c r="I33" s="216"/>
      <c r="J33" s="216"/>
      <c r="K33" s="216"/>
      <c r="L33" s="216"/>
    </row>
    <row r="34" spans="1:12" x14ac:dyDescent="0.25">
      <c r="A34" s="205" t="s">
        <v>722</v>
      </c>
      <c r="B34" s="210">
        <v>4.325963134996532E-2</v>
      </c>
      <c r="C34" s="210">
        <v>4.7983746741214348E-2</v>
      </c>
      <c r="D34" s="210">
        <v>-5.7943652247802652E-2</v>
      </c>
      <c r="E34" s="210">
        <v>0.22036279193584737</v>
      </c>
      <c r="F34" s="210">
        <v>0.15819475567087313</v>
      </c>
      <c r="G34" s="210">
        <v>0.24280601288475304</v>
      </c>
      <c r="H34" s="210">
        <v>0.25870496027498907</v>
      </c>
      <c r="I34" s="210">
        <v>0.14170863104532366</v>
      </c>
      <c r="J34" s="210">
        <v>0.15712360402512351</v>
      </c>
      <c r="K34" s="210">
        <v>-5.7599641244981447E-3</v>
      </c>
      <c r="L34" s="210">
        <v>0.21424911649173356</v>
      </c>
    </row>
    <row r="35" spans="1:12" x14ac:dyDescent="0.25">
      <c r="A35" s="206" t="s">
        <v>723</v>
      </c>
      <c r="B35" s="209">
        <v>-5.4067971163748712E-3</v>
      </c>
      <c r="C35" s="209">
        <v>-0.17480967088437266</v>
      </c>
      <c r="D35" s="209">
        <v>-0.39781991024721847</v>
      </c>
      <c r="E35" s="209">
        <v>0.12043784111945102</v>
      </c>
      <c r="F35" s="209">
        <v>1.6373786216928098E-2</v>
      </c>
      <c r="G35" s="209">
        <v>-0.49763779527559054</v>
      </c>
      <c r="H35" s="209">
        <v>0.13040086137944276</v>
      </c>
      <c r="I35" s="209">
        <v>1.8264435019367406E-2</v>
      </c>
      <c r="J35" s="209">
        <v>6.5760790414787454E-2</v>
      </c>
      <c r="K35" s="209">
        <v>-0.17088669179644037</v>
      </c>
      <c r="L35" s="209">
        <v>8.4431229425213611E-2</v>
      </c>
    </row>
    <row r="36" spans="1:12" x14ac:dyDescent="0.25">
      <c r="A36" s="205" t="s">
        <v>724</v>
      </c>
      <c r="B36" s="207">
        <v>-10745</v>
      </c>
      <c r="C36" s="217">
        <v>-70011.935370000007</v>
      </c>
      <c r="D36" s="217">
        <v>-138231</v>
      </c>
      <c r="E36" s="217">
        <v>422485</v>
      </c>
      <c r="F36" s="217">
        <v>3288</v>
      </c>
      <c r="G36" s="217">
        <v>-3915</v>
      </c>
      <c r="H36" s="217">
        <v>197690</v>
      </c>
      <c r="I36" s="217">
        <v>3736.9704499999989</v>
      </c>
      <c r="J36" s="217">
        <v>14780</v>
      </c>
      <c r="K36" s="217">
        <v>-81013</v>
      </c>
      <c r="L36" s="217">
        <v>207577.28773000004</v>
      </c>
    </row>
    <row r="37" spans="1:12" x14ac:dyDescent="0.25">
      <c r="A37" s="206" t="s">
        <v>725</v>
      </c>
      <c r="B37" s="211">
        <v>-2.8229365896719139E-2</v>
      </c>
      <c r="C37" s="211">
        <v>-0.16968404190333677</v>
      </c>
      <c r="D37" s="211">
        <v>-0.36705966701186965</v>
      </c>
      <c r="E37" s="211">
        <v>7.01175460742572E-2</v>
      </c>
      <c r="F37" s="211">
        <v>3.2315131501356294E-2</v>
      </c>
      <c r="G37" s="211">
        <v>-0.56048675733715103</v>
      </c>
      <c r="H37" s="211">
        <v>2.0561981022942172E-2</v>
      </c>
      <c r="I37" s="211">
        <v>3.0500263317498992E-2</v>
      </c>
      <c r="J37" s="211">
        <v>3.416685352868698E-2</v>
      </c>
      <c r="K37" s="211">
        <v>-0.17136686508188329</v>
      </c>
      <c r="L37" s="211"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159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>
        <f>SUM(I49:I55)</f>
        <v>0</v>
      </c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159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159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159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</sheetData>
  <mergeCells count="7">
    <mergeCell ref="A122:L122"/>
    <mergeCell ref="A3:L3"/>
    <mergeCell ref="A4:L4"/>
    <mergeCell ref="A13:L13"/>
    <mergeCell ref="A40:L40"/>
    <mergeCell ref="A68:L68"/>
    <mergeCell ref="A95:L95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1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602</v>
      </c>
      <c r="H1" s="94" t="s">
        <v>1312</v>
      </c>
    </row>
    <row r="3" spans="1:12" x14ac:dyDescent="0.25">
      <c r="A3" s="248" t="str">
        <f>"Tabela Referente à "&amp;G1</f>
        <v>Tabela Referente à Figura 8.17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Situação Líquida Patrimonial (R$ 1.000,00)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29">
        <f>HLOOKUP(B$5,$A$13:$L$36,20,0)</f>
        <v>1274232</v>
      </c>
      <c r="C6" s="129">
        <f t="shared" ref="C6:L6" si="0">HLOOKUP(C$5,$A$13:$L$36,20,0)</f>
        <v>2417133</v>
      </c>
      <c r="D6" s="129">
        <f t="shared" si="0"/>
        <v>98257</v>
      </c>
      <c r="E6" s="129">
        <f t="shared" si="0"/>
        <v>1298</v>
      </c>
      <c r="F6" s="129">
        <f t="shared" si="0"/>
        <v>112012</v>
      </c>
      <c r="G6" s="129">
        <f t="shared" si="0"/>
        <v>11729</v>
      </c>
      <c r="H6" s="129">
        <f t="shared" si="0"/>
        <v>-13487</v>
      </c>
      <c r="I6" s="129">
        <f t="shared" si="0"/>
        <v>2171</v>
      </c>
      <c r="J6" s="129">
        <f t="shared" si="0"/>
        <v>4730</v>
      </c>
      <c r="K6" s="129">
        <f t="shared" si="0"/>
        <v>26206.334760000002</v>
      </c>
      <c r="L6" s="129">
        <f t="shared" si="0"/>
        <v>3863065.8809599997</v>
      </c>
    </row>
    <row r="7" spans="1:12" x14ac:dyDescent="0.25">
      <c r="A7" s="123">
        <v>2010</v>
      </c>
      <c r="B7" s="128">
        <f t="shared" ref="B7:L7" si="1">HLOOKUP(B$5,$A$44:$L$67,20,0)</f>
        <v>1879110</v>
      </c>
      <c r="C7" s="128">
        <f t="shared" si="1"/>
        <v>2718229</v>
      </c>
      <c r="D7" s="128">
        <f t="shared" si="1"/>
        <v>-1188</v>
      </c>
      <c r="E7" s="128">
        <f t="shared" si="1"/>
        <v>94066</v>
      </c>
      <c r="F7" s="128">
        <f t="shared" si="1"/>
        <v>149870</v>
      </c>
      <c r="G7" s="128">
        <f t="shared" si="1"/>
        <v>11339</v>
      </c>
      <c r="H7" s="128">
        <f t="shared" si="1"/>
        <v>-999</v>
      </c>
      <c r="I7" s="128">
        <f t="shared" si="1"/>
        <v>4036</v>
      </c>
      <c r="J7" s="128">
        <f t="shared" si="1"/>
        <v>13752</v>
      </c>
      <c r="K7" s="128">
        <f t="shared" si="1"/>
        <v>23863.207309999998</v>
      </c>
      <c r="L7" s="128">
        <f t="shared" si="1"/>
        <v>4706439.5573800001</v>
      </c>
    </row>
    <row r="8" spans="1:12" x14ac:dyDescent="0.25">
      <c r="A8" s="124">
        <v>2011</v>
      </c>
      <c r="B8" s="129">
        <f t="shared" ref="B8:L8" si="2">HLOOKUP(B$5,$A$76:$L$99,20,0)</f>
        <v>1465678</v>
      </c>
      <c r="C8" s="129">
        <f t="shared" si="2"/>
        <v>2072640</v>
      </c>
      <c r="D8" s="129">
        <f t="shared" si="2"/>
        <v>-75452</v>
      </c>
      <c r="E8" s="129">
        <f t="shared" si="2"/>
        <v>29672</v>
      </c>
      <c r="F8" s="129">
        <f t="shared" si="2"/>
        <v>73258</v>
      </c>
      <c r="G8" s="129">
        <f t="shared" si="2"/>
        <v>134294</v>
      </c>
      <c r="H8" s="129">
        <f t="shared" si="2"/>
        <v>-197983</v>
      </c>
      <c r="I8" s="129">
        <f t="shared" si="2"/>
        <v>6214</v>
      </c>
      <c r="J8" s="129">
        <f t="shared" si="2"/>
        <v>16488</v>
      </c>
      <c r="K8" s="129">
        <f t="shared" si="2"/>
        <v>16499.50979</v>
      </c>
      <c r="L8" s="129">
        <f t="shared" si="2"/>
        <v>3335333.98704</v>
      </c>
    </row>
    <row r="9" spans="1:12" x14ac:dyDescent="0.25">
      <c r="A9" s="123">
        <v>2012</v>
      </c>
      <c r="B9" s="128">
        <f t="shared" ref="B9:L9" si="3">HLOOKUP(B$5,$A$106:$L$129,20,0)</f>
        <v>255162</v>
      </c>
      <c r="C9" s="128">
        <f t="shared" si="3"/>
        <v>750293</v>
      </c>
      <c r="D9" s="128">
        <f t="shared" si="3"/>
        <v>-226426</v>
      </c>
      <c r="E9" s="128">
        <f t="shared" si="3"/>
        <v>14444</v>
      </c>
      <c r="F9" s="128">
        <f t="shared" si="3"/>
        <v>-305414</v>
      </c>
      <c r="G9" s="128">
        <f t="shared" si="3"/>
        <v>61821.23000000001</v>
      </c>
      <c r="H9" s="128">
        <f t="shared" si="3"/>
        <v>-335494</v>
      </c>
      <c r="I9" s="128">
        <f t="shared" si="3"/>
        <v>6917</v>
      </c>
      <c r="J9" s="128">
        <f t="shared" si="3"/>
        <v>9346.4429999999993</v>
      </c>
      <c r="K9" s="128">
        <f t="shared" si="3"/>
        <v>10124.686529999999</v>
      </c>
      <c r="L9" s="128">
        <f t="shared" si="3"/>
        <v>65091.334179999889</v>
      </c>
    </row>
    <row r="10" spans="1:12" x14ac:dyDescent="0.25">
      <c r="A10" s="124">
        <v>2013</v>
      </c>
      <c r="B10" s="129">
        <f t="shared" ref="B10:L10" si="4">HLOOKUP(B$5,$A$135:$L$160,18,0)</f>
        <v>796333</v>
      </c>
      <c r="C10" s="129">
        <f t="shared" si="4"/>
        <v>313912</v>
      </c>
      <c r="D10" s="129">
        <f t="shared" si="4"/>
        <v>-85777</v>
      </c>
      <c r="E10" s="129">
        <f t="shared" si="4"/>
        <v>647</v>
      </c>
      <c r="F10" s="129">
        <f t="shared" si="4"/>
        <v>-378773</v>
      </c>
      <c r="G10" s="129">
        <f t="shared" si="4"/>
        <v>9507.7560000000231</v>
      </c>
      <c r="H10" s="129">
        <f t="shared" si="4"/>
        <v>-113903</v>
      </c>
      <c r="I10" s="129">
        <f t="shared" si="4"/>
        <v>95203</v>
      </c>
      <c r="J10" s="129">
        <f t="shared" si="4"/>
        <v>6728.3299399999996</v>
      </c>
      <c r="K10" s="129">
        <f t="shared" si="4"/>
        <v>6083.96612</v>
      </c>
      <c r="L10" s="129">
        <f t="shared" si="4"/>
        <v>1089797.0190600001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43:L43"/>
    <mergeCell ref="A75:L75"/>
    <mergeCell ref="A105:L105"/>
    <mergeCell ref="A134:L134"/>
    <mergeCell ref="A3:L3"/>
    <mergeCell ref="A4:L4"/>
    <mergeCell ref="A12:L12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2"/>
  <dimension ref="A1:XEQ129"/>
  <sheetViews>
    <sheetView showGridLines="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603</v>
      </c>
      <c r="H1" s="94" t="s">
        <v>1313</v>
      </c>
    </row>
    <row r="3" spans="1:12" x14ac:dyDescent="0.25">
      <c r="A3" s="248" t="str">
        <f>"Tabela Referente à "&amp;G1</f>
        <v>Tabela Referente à Figura 8.18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5" t="str">
        <f>H1</f>
        <v>Situação Líquida Patrimonial (R$ 1.000,00) por empresa, 2010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128">
        <f>HLOOKUP(B$5,$A$13:$L$36,20,0)</f>
        <v>1879110</v>
      </c>
      <c r="C6" s="128">
        <f t="shared" ref="C6:L6" si="0">HLOOKUP(C$5,$A$13:$L$36,20,0)</f>
        <v>2718229</v>
      </c>
      <c r="D6" s="128">
        <f t="shared" si="0"/>
        <v>-1188</v>
      </c>
      <c r="E6" s="128">
        <f t="shared" si="0"/>
        <v>94066</v>
      </c>
      <c r="F6" s="128">
        <f t="shared" si="0"/>
        <v>149870</v>
      </c>
      <c r="G6" s="128">
        <f t="shared" si="0"/>
        <v>11339</v>
      </c>
      <c r="H6" s="128">
        <f t="shared" si="0"/>
        <v>-999</v>
      </c>
      <c r="I6" s="128">
        <f t="shared" si="0"/>
        <v>4036</v>
      </c>
      <c r="J6" s="128">
        <f t="shared" si="0"/>
        <v>13752</v>
      </c>
      <c r="K6" s="128">
        <f t="shared" si="0"/>
        <v>23863.207309999998</v>
      </c>
      <c r="L6" s="128">
        <f t="shared" si="0"/>
        <v>4706439.5573800001</v>
      </c>
    </row>
    <row r="7" spans="1:12" x14ac:dyDescent="0.25">
      <c r="A7" s="124">
        <v>2011</v>
      </c>
      <c r="B7" s="129">
        <f>HLOOKUP(B$5,$A$45:$L$68,20,0)</f>
        <v>1465678</v>
      </c>
      <c r="C7" s="129">
        <f t="shared" ref="C7:L7" si="1">HLOOKUP(C$5,$A$45:$L$68,20,0)</f>
        <v>2072640</v>
      </c>
      <c r="D7" s="129">
        <f t="shared" si="1"/>
        <v>-75452</v>
      </c>
      <c r="E7" s="129">
        <f t="shared" si="1"/>
        <v>29672</v>
      </c>
      <c r="F7" s="129">
        <f t="shared" si="1"/>
        <v>73258</v>
      </c>
      <c r="G7" s="129">
        <f t="shared" si="1"/>
        <v>134294</v>
      </c>
      <c r="H7" s="129">
        <f t="shared" si="1"/>
        <v>-197983</v>
      </c>
      <c r="I7" s="129">
        <f t="shared" si="1"/>
        <v>6214</v>
      </c>
      <c r="J7" s="129">
        <f t="shared" si="1"/>
        <v>16488</v>
      </c>
      <c r="K7" s="129">
        <f t="shared" si="1"/>
        <v>16499.50979</v>
      </c>
      <c r="L7" s="129">
        <f t="shared" si="1"/>
        <v>3335333.98704</v>
      </c>
    </row>
    <row r="8" spans="1:12" x14ac:dyDescent="0.25">
      <c r="A8" s="123">
        <v>2012</v>
      </c>
      <c r="B8" s="128">
        <f>HLOOKUP(B$5,$A$75:$L$98,20,0)</f>
        <v>255162</v>
      </c>
      <c r="C8" s="128">
        <f t="shared" ref="C8:L8" si="2">HLOOKUP(C$5,$A$75:$L$98,20,0)</f>
        <v>750293</v>
      </c>
      <c r="D8" s="128">
        <f t="shared" si="2"/>
        <v>-226426</v>
      </c>
      <c r="E8" s="128">
        <f t="shared" si="2"/>
        <v>14444</v>
      </c>
      <c r="F8" s="128">
        <f t="shared" si="2"/>
        <v>-305414</v>
      </c>
      <c r="G8" s="128">
        <f t="shared" si="2"/>
        <v>61821.23000000001</v>
      </c>
      <c r="H8" s="128">
        <f t="shared" si="2"/>
        <v>-335494</v>
      </c>
      <c r="I8" s="128">
        <f t="shared" si="2"/>
        <v>6917</v>
      </c>
      <c r="J8" s="128">
        <f t="shared" si="2"/>
        <v>9346.4429999999993</v>
      </c>
      <c r="K8" s="128">
        <f t="shared" si="2"/>
        <v>10124.686529999999</v>
      </c>
      <c r="L8" s="128">
        <f t="shared" si="2"/>
        <v>65091.334179999889</v>
      </c>
    </row>
    <row r="9" spans="1:12" x14ac:dyDescent="0.25">
      <c r="A9" s="124">
        <v>2013</v>
      </c>
      <c r="B9" s="129">
        <f>HLOOKUP(B$5,$A$104:$L$129,18,0)</f>
        <v>796333</v>
      </c>
      <c r="C9" s="129">
        <f t="shared" ref="C9:L9" si="3">HLOOKUP(C$5,$A$104:$L$129,18,0)</f>
        <v>313912</v>
      </c>
      <c r="D9" s="129">
        <f t="shared" si="3"/>
        <v>-85777</v>
      </c>
      <c r="E9" s="129">
        <f t="shared" si="3"/>
        <v>647</v>
      </c>
      <c r="F9" s="129">
        <f t="shared" si="3"/>
        <v>-378773</v>
      </c>
      <c r="G9" s="129">
        <f t="shared" si="3"/>
        <v>9507.7560000000231</v>
      </c>
      <c r="H9" s="129">
        <f t="shared" si="3"/>
        <v>-113903</v>
      </c>
      <c r="I9" s="129">
        <f t="shared" si="3"/>
        <v>95203</v>
      </c>
      <c r="J9" s="129">
        <f t="shared" si="3"/>
        <v>6728.3299399999996</v>
      </c>
      <c r="K9" s="129">
        <f t="shared" si="3"/>
        <v>6083.96612</v>
      </c>
      <c r="L9" s="129">
        <f t="shared" si="3"/>
        <v>1089797.0190600001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6371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6371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6371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6371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6371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6371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6371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6371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6371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6371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8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1"/>
  <dimension ref="A1:L151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4" width="11.85546875" customWidth="1"/>
    <col min="5" max="5" width="14.85546875" customWidth="1"/>
    <col min="6" max="12" width="11.85546875" customWidth="1"/>
  </cols>
  <sheetData>
    <row r="1" spans="1:12" x14ac:dyDescent="0.25">
      <c r="C1" s="94"/>
      <c r="D1" s="94"/>
      <c r="E1" s="94"/>
      <c r="F1" s="94"/>
      <c r="G1" s="94" t="s">
        <v>604</v>
      </c>
      <c r="H1" s="94" t="s">
        <v>1314</v>
      </c>
    </row>
    <row r="3" spans="1:12" x14ac:dyDescent="0.25">
      <c r="A3" s="248" t="str">
        <f>"Tabela Referente à "&amp;G1</f>
        <v>Tabela Referente à Figura 8.19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EBIT (R$ 1.000,00)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4">
        <v>2009</v>
      </c>
      <c r="B6" s="120">
        <f>HLOOKUP(B$5,$A$14:$L$37,23,0)</f>
        <v>197690</v>
      </c>
      <c r="C6" s="120">
        <f t="shared" ref="C6:L6" si="0">HLOOKUP(C$5,$A$14:$L$37,23,0)</f>
        <v>422485</v>
      </c>
      <c r="D6" s="120">
        <f t="shared" si="0"/>
        <v>-138231</v>
      </c>
      <c r="E6" s="120">
        <f t="shared" si="0"/>
        <v>-70011.935370000007</v>
      </c>
      <c r="F6" s="120">
        <f t="shared" si="0"/>
        <v>14780</v>
      </c>
      <c r="G6" s="120">
        <f t="shared" si="0"/>
        <v>3288</v>
      </c>
      <c r="H6" s="120">
        <f t="shared" si="0"/>
        <v>-81013</v>
      </c>
      <c r="I6" s="120">
        <f t="shared" si="0"/>
        <v>-10745</v>
      </c>
      <c r="J6" s="120">
        <f t="shared" si="0"/>
        <v>-3915</v>
      </c>
      <c r="K6" s="120">
        <f t="shared" si="0"/>
        <v>3736.9704499999989</v>
      </c>
      <c r="L6" s="120">
        <f t="shared" si="0"/>
        <v>207577.28773000004</v>
      </c>
    </row>
    <row r="7" spans="1:12" x14ac:dyDescent="0.25">
      <c r="A7" s="123">
        <v>2010</v>
      </c>
      <c r="B7" s="118">
        <f t="shared" ref="B7:K7" si="1">HLOOKUP(B$5,$A$41:$L$64,23,0)</f>
        <v>777386</v>
      </c>
      <c r="C7" s="118">
        <f t="shared" si="1"/>
        <v>716176</v>
      </c>
      <c r="D7" s="118">
        <f t="shared" si="1"/>
        <v>-51888</v>
      </c>
      <c r="E7" s="118">
        <f t="shared" si="1"/>
        <v>-60260</v>
      </c>
      <c r="F7" s="118">
        <f t="shared" si="1"/>
        <v>61690</v>
      </c>
      <c r="G7" s="118">
        <f t="shared" si="1"/>
        <v>-3272</v>
      </c>
      <c r="H7" s="118">
        <f t="shared" si="1"/>
        <v>33011</v>
      </c>
      <c r="I7" s="118">
        <f t="shared" si="1"/>
        <v>-301</v>
      </c>
      <c r="J7" s="118">
        <f t="shared" si="1"/>
        <v>4750</v>
      </c>
      <c r="K7" s="118">
        <f t="shared" si="1"/>
        <v>2112.2164400000001</v>
      </c>
      <c r="L7" s="118">
        <f>L63</f>
        <v>1411236.7483999999</v>
      </c>
    </row>
    <row r="8" spans="1:12" x14ac:dyDescent="0.25">
      <c r="A8" s="124">
        <v>2011</v>
      </c>
      <c r="B8" s="120">
        <f t="shared" ref="B8:K8" si="2">HLOOKUP(B$5,$A$69:$L$92,23,0)</f>
        <v>556713</v>
      </c>
      <c r="C8" s="120">
        <f t="shared" si="2"/>
        <v>-246647</v>
      </c>
      <c r="D8" s="120">
        <f t="shared" si="2"/>
        <v>20182</v>
      </c>
      <c r="E8" s="120">
        <f t="shared" si="2"/>
        <v>-40432</v>
      </c>
      <c r="F8" s="120">
        <f t="shared" si="2"/>
        <v>-51699</v>
      </c>
      <c r="G8" s="120">
        <f t="shared" si="2"/>
        <v>-46720</v>
      </c>
      <c r="H8" s="120">
        <f t="shared" si="2"/>
        <v>-168268</v>
      </c>
      <c r="I8" s="120">
        <f t="shared" si="2"/>
        <v>1448</v>
      </c>
      <c r="J8" s="120">
        <f t="shared" si="2"/>
        <v>-26661</v>
      </c>
      <c r="K8" s="120">
        <f t="shared" si="2"/>
        <v>6489.9024300000001</v>
      </c>
      <c r="L8" s="120">
        <f>L91</f>
        <v>-75425.38724000004</v>
      </c>
    </row>
    <row r="9" spans="1:12" x14ac:dyDescent="0.25">
      <c r="A9" s="123">
        <v>2012</v>
      </c>
      <c r="B9" s="118">
        <f t="shared" ref="B9:K9" si="3">HLOOKUP(B$5,$A$96:$L$119,23,0)</f>
        <v>-944892</v>
      </c>
      <c r="C9" s="118">
        <f t="shared" si="3"/>
        <v>-971543</v>
      </c>
      <c r="D9" s="118">
        <f t="shared" si="3"/>
        <v>-48387</v>
      </c>
      <c r="E9" s="118">
        <f t="shared" si="3"/>
        <v>-50554</v>
      </c>
      <c r="F9" s="118">
        <f t="shared" si="3"/>
        <v>-108824</v>
      </c>
      <c r="G9" s="118">
        <f t="shared" si="3"/>
        <v>-35416.787000000004</v>
      </c>
      <c r="H9" s="118">
        <f t="shared" si="3"/>
        <v>-248173</v>
      </c>
      <c r="I9" s="118">
        <f t="shared" si="3"/>
        <v>3855</v>
      </c>
      <c r="J9" s="118">
        <f t="shared" si="3"/>
        <v>-2033</v>
      </c>
      <c r="K9" s="118">
        <f t="shared" si="3"/>
        <v>5736.5700499999775</v>
      </c>
      <c r="L9" s="118">
        <f>L118</f>
        <v>-2395321.0502399984</v>
      </c>
    </row>
    <row r="10" spans="1:12" x14ac:dyDescent="0.25">
      <c r="A10" s="124">
        <v>2013</v>
      </c>
      <c r="B10" s="120">
        <f t="shared" ref="B10:K10" si="4">HLOOKUP(B$5,$A$123:$L$148,24,0)</f>
        <v>-894147</v>
      </c>
      <c r="C10" s="120">
        <f t="shared" si="4"/>
        <v>6505</v>
      </c>
      <c r="D10" s="120">
        <f t="shared" si="4"/>
        <v>351005</v>
      </c>
      <c r="E10" s="120">
        <f t="shared" si="4"/>
        <v>50798</v>
      </c>
      <c r="F10" s="120">
        <f t="shared" si="4"/>
        <v>34066</v>
      </c>
      <c r="G10" s="120">
        <f t="shared" si="4"/>
        <v>0</v>
      </c>
      <c r="H10" s="120">
        <f t="shared" si="4"/>
        <v>-74734</v>
      </c>
      <c r="I10" s="120">
        <f t="shared" si="4"/>
        <v>-41004</v>
      </c>
      <c r="J10" s="120">
        <f t="shared" si="4"/>
        <v>-22677.836370000019</v>
      </c>
      <c r="K10" s="120">
        <f t="shared" si="4"/>
        <v>18678.182900000003</v>
      </c>
      <c r="L10" s="120">
        <f>L146</f>
        <v>-463787.71733000019</v>
      </c>
    </row>
    <row r="13" spans="1:12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2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924</v>
      </c>
      <c r="J14" s="122" t="s">
        <v>702</v>
      </c>
      <c r="K14" s="122" t="s">
        <v>703</v>
      </c>
      <c r="L14" s="122" t="s">
        <v>738</v>
      </c>
    </row>
    <row r="15" spans="1:12" x14ac:dyDescent="0.25">
      <c r="A15" s="201" t="s">
        <v>704</v>
      </c>
      <c r="B15" s="218">
        <f>'Fonte DRE'!B15</f>
        <v>380632</v>
      </c>
      <c r="C15" s="219">
        <f>'Fonte DRE'!C15</f>
        <v>412601.76611000003</v>
      </c>
      <c r="D15" s="219">
        <f>'Fonte DRE'!D15</f>
        <v>376590</v>
      </c>
      <c r="E15" s="219">
        <f>'Fonte DRE'!E15</f>
        <v>6025382</v>
      </c>
      <c r="F15" s="219">
        <f>'Fonte DRE'!F15</f>
        <v>101748</v>
      </c>
      <c r="G15" s="219">
        <f>'Fonte DRE'!G15</f>
        <v>6985</v>
      </c>
      <c r="H15" s="219">
        <f>'Fonte DRE'!H15</f>
        <v>9614346</v>
      </c>
      <c r="I15" s="219">
        <f>'Fonte DRE'!I15</f>
        <v>122522.56353</v>
      </c>
      <c r="J15" s="219">
        <f>'Fonte DRE'!J15</f>
        <v>432583</v>
      </c>
      <c r="K15" s="219">
        <f>'Fonte DRE'!K15</f>
        <v>472746</v>
      </c>
      <c r="L15" s="219">
        <f>'Fonte DRE'!L15</f>
        <v>18274246.890680004</v>
      </c>
    </row>
    <row r="16" spans="1:12" x14ac:dyDescent="0.25">
      <c r="A16" s="203" t="s">
        <v>705</v>
      </c>
      <c r="B16" s="220">
        <f>'Fonte DRE'!B16</f>
        <v>-364166</v>
      </c>
      <c r="C16" s="221">
        <f>'Fonte DRE'!C16</f>
        <v>-392803.58745999995</v>
      </c>
      <c r="D16" s="221">
        <f>'Fonte DRE'!D16</f>
        <v>-398411</v>
      </c>
      <c r="E16" s="221">
        <f>'Fonte DRE'!E16</f>
        <v>-4697612</v>
      </c>
      <c r="F16" s="221">
        <f>'Fonte DRE'!F16</f>
        <v>-85652</v>
      </c>
      <c r="G16" s="221">
        <f>'Fonte DRE'!G16</f>
        <v>-5289</v>
      </c>
      <c r="H16" s="221">
        <f>'Fonte DRE'!H16</f>
        <v>-7127067</v>
      </c>
      <c r="I16" s="221">
        <f>'Fonte DRE'!I16</f>
        <v>-105160.05878000001</v>
      </c>
      <c r="J16" s="221">
        <f>'Fonte DRE'!J16</f>
        <v>-364614</v>
      </c>
      <c r="K16" s="221">
        <f>'Fonte DRE'!K16</f>
        <v>-475469</v>
      </c>
      <c r="L16" s="221">
        <f>'Fonte DRE'!L16</f>
        <v>-14359005.639799999</v>
      </c>
    </row>
    <row r="17" spans="1:12" x14ac:dyDescent="0.25">
      <c r="A17" s="201" t="s">
        <v>706</v>
      </c>
      <c r="B17" s="218">
        <f>'Fonte DRE'!B17</f>
        <v>16466</v>
      </c>
      <c r="C17" s="219">
        <f>'Fonte DRE'!C17</f>
        <v>19798.178649999998</v>
      </c>
      <c r="D17" s="219">
        <f>'Fonte DRE'!D17</f>
        <v>-21821</v>
      </c>
      <c r="E17" s="219">
        <f>'Fonte DRE'!E17</f>
        <v>1327770</v>
      </c>
      <c r="F17" s="219">
        <f>'Fonte DRE'!F17</f>
        <v>16096</v>
      </c>
      <c r="G17" s="219">
        <f>'Fonte DRE'!G17</f>
        <v>1696</v>
      </c>
      <c r="H17" s="219">
        <f>'Fonte DRE'!H17</f>
        <v>2487279</v>
      </c>
      <c r="I17" s="219">
        <f>'Fonte DRE'!I17</f>
        <v>17362.50475</v>
      </c>
      <c r="J17" s="219">
        <f>'Fonte DRE'!J17</f>
        <v>67969</v>
      </c>
      <c r="K17" s="219">
        <f>'Fonte DRE'!K17</f>
        <v>-2723</v>
      </c>
      <c r="L17" s="219">
        <f>'Fonte DRE'!L17</f>
        <v>3915241.2508799997</v>
      </c>
    </row>
    <row r="18" spans="1:12" x14ac:dyDescent="0.25">
      <c r="A18" s="203" t="s">
        <v>707</v>
      </c>
      <c r="B18" s="220">
        <f>'Fonte DRE'!B18</f>
        <v>-27211</v>
      </c>
      <c r="C18" s="221">
        <f>'Fonte DRE'!C18</f>
        <v>-89810.114019999994</v>
      </c>
      <c r="D18" s="221">
        <f>'Fonte DRE'!D18</f>
        <v>-116410</v>
      </c>
      <c r="E18" s="221">
        <f>'Fonte DRE'!E18</f>
        <v>-905285</v>
      </c>
      <c r="F18" s="221">
        <f>'Fonte DRE'!F18</f>
        <v>-12808</v>
      </c>
      <c r="G18" s="221">
        <f>'Fonte DRE'!G18</f>
        <v>-5611</v>
      </c>
      <c r="H18" s="221">
        <f>'Fonte DRE'!H18</f>
        <v>-2289589</v>
      </c>
      <c r="I18" s="221">
        <f>'Fonte DRE'!I18</f>
        <v>-12530.961140000001</v>
      </c>
      <c r="J18" s="221">
        <f>'Fonte DRE'!J18</f>
        <v>-53189</v>
      </c>
      <c r="K18" s="221">
        <f>'Fonte DRE'!K18</f>
        <v>-78290</v>
      </c>
      <c r="L18" s="221">
        <f>'Fonte DRE'!L18</f>
        <v>-3706569.3899900001</v>
      </c>
    </row>
    <row r="19" spans="1:12" x14ac:dyDescent="0.25">
      <c r="A19" s="201" t="s">
        <v>708</v>
      </c>
      <c r="B19" s="218">
        <f>'Fonte DRE'!B19</f>
        <v>0</v>
      </c>
      <c r="C19" s="219">
        <f>'Fonte DRE'!C19</f>
        <v>0</v>
      </c>
      <c r="D19" s="219">
        <f>'Fonte DRE'!D19</f>
        <v>0</v>
      </c>
      <c r="E19" s="219">
        <f>'Fonte DRE'!E19</f>
        <v>0</v>
      </c>
      <c r="F19" s="219">
        <f>'Fonte DRE'!F19</f>
        <v>0</v>
      </c>
      <c r="G19" s="219">
        <f>'Fonte DRE'!G19</f>
        <v>0</v>
      </c>
      <c r="H19" s="219">
        <f>'Fonte DRE'!H19</f>
        <v>0</v>
      </c>
      <c r="I19" s="219">
        <f>'Fonte DRE'!I19</f>
        <v>-1094.5731599999999</v>
      </c>
      <c r="J19" s="219">
        <f>'Fonte DRE'!J19</f>
        <v>0</v>
      </c>
      <c r="K19" s="219">
        <f>'Fonte DRE'!K19</f>
        <v>0</v>
      </c>
      <c r="L19" s="219">
        <f>'Fonte DRE'!L19</f>
        <v>-1094.5731599999999</v>
      </c>
    </row>
    <row r="20" spans="1:12" x14ac:dyDescent="0.25">
      <c r="A20" s="203" t="s">
        <v>709</v>
      </c>
      <c r="B20" s="220">
        <f>'Fonte DRE'!B20</f>
        <v>-10745</v>
      </c>
      <c r="C20" s="221">
        <f>'Fonte DRE'!C20</f>
        <v>-70011.935370000007</v>
      </c>
      <c r="D20" s="221">
        <f>'Fonte DRE'!D20</f>
        <v>-138231</v>
      </c>
      <c r="E20" s="221">
        <f>'Fonte DRE'!E20</f>
        <v>422485</v>
      </c>
      <c r="F20" s="221">
        <f>'Fonte DRE'!F20</f>
        <v>3288</v>
      </c>
      <c r="G20" s="221">
        <f>'Fonte DRE'!G20</f>
        <v>-3915</v>
      </c>
      <c r="H20" s="221">
        <f>'Fonte DRE'!H20</f>
        <v>197690</v>
      </c>
      <c r="I20" s="221">
        <f>'Fonte DRE'!I20</f>
        <v>3736.9704499999989</v>
      </c>
      <c r="J20" s="221">
        <f>'Fonte DRE'!J20</f>
        <v>14780</v>
      </c>
      <c r="K20" s="221">
        <f>'Fonte DRE'!K20</f>
        <v>-81013</v>
      </c>
      <c r="L20" s="221">
        <f>'Fonte DRE'!L20</f>
        <v>207577.28773000004</v>
      </c>
    </row>
    <row r="21" spans="1:12" x14ac:dyDescent="0.25">
      <c r="A21" s="201" t="s">
        <v>710</v>
      </c>
      <c r="B21" s="218">
        <f>'Fonte DRE'!B21</f>
        <v>8687</v>
      </c>
      <c r="C21" s="219">
        <f>'Fonte DRE'!C21</f>
        <v>-2114.84357</v>
      </c>
      <c r="D21" s="219">
        <f>'Fonte DRE'!D21</f>
        <v>-11584</v>
      </c>
      <c r="E21" s="219">
        <f>'Fonte DRE'!E21</f>
        <v>169135</v>
      </c>
      <c r="F21" s="219">
        <f>'Fonte DRE'!F21</f>
        <v>-1622</v>
      </c>
      <c r="G21" s="219">
        <f>'Fonte DRE'!G21</f>
        <v>439</v>
      </c>
      <c r="H21" s="219">
        <f>'Fonte DRE'!H21</f>
        <v>1693582</v>
      </c>
      <c r="I21" s="219">
        <f>'Fonte DRE'!I21</f>
        <v>181.1520900000005</v>
      </c>
      <c r="J21" s="219">
        <f>'Fonte DRE'!J21</f>
        <v>17772</v>
      </c>
      <c r="K21" s="219">
        <f>'Fonte DRE'!K21</f>
        <v>227</v>
      </c>
      <c r="L21" s="219">
        <f>'Fonte DRE'!L21</f>
        <v>1800837.5473800001</v>
      </c>
    </row>
    <row r="22" spans="1:12" x14ac:dyDescent="0.25">
      <c r="A22" s="205" t="s">
        <v>711</v>
      </c>
      <c r="B22" s="207">
        <f>'Fonte DRE'!B22</f>
        <v>0</v>
      </c>
      <c r="C22" s="217">
        <f>'Fonte DRE'!C22</f>
        <v>0</v>
      </c>
      <c r="D22" s="217">
        <f>'Fonte DRE'!D22</f>
        <v>0</v>
      </c>
      <c r="E22" s="217">
        <f>'Fonte DRE'!E22</f>
        <v>0</v>
      </c>
      <c r="F22" s="217">
        <f>'Fonte DRE'!F22</f>
        <v>0</v>
      </c>
      <c r="G22" s="217">
        <f>'Fonte DRE'!G22</f>
        <v>0</v>
      </c>
      <c r="H22" s="217">
        <f>'Fonte DRE'!H22</f>
        <v>271505</v>
      </c>
      <c r="I22" s="217">
        <f>'Fonte DRE'!I22</f>
        <v>0</v>
      </c>
      <c r="J22" s="217">
        <f>'Fonte DRE'!J22</f>
        <v>0</v>
      </c>
      <c r="K22" s="217">
        <f>'Fonte DRE'!K22</f>
        <v>0</v>
      </c>
      <c r="L22" s="217">
        <f>'Fonte DRE'!L22</f>
        <v>271505</v>
      </c>
    </row>
    <row r="23" spans="1:12" x14ac:dyDescent="0.25">
      <c r="A23" s="206" t="s">
        <v>712</v>
      </c>
      <c r="B23" s="208">
        <f>'Fonte DRE'!B23</f>
        <v>2250</v>
      </c>
      <c r="C23" s="216">
        <f>'Fonte DRE'!C23</f>
        <v>0</v>
      </c>
      <c r="D23" s="216">
        <f>'Fonte DRE'!D23</f>
        <v>14515</v>
      </c>
      <c r="E23" s="216">
        <f>'Fonte DRE'!E23</f>
        <v>3912</v>
      </c>
      <c r="F23" s="216">
        <f>'Fonte DRE'!F23</f>
        <v>54</v>
      </c>
      <c r="G23" s="216">
        <f>'Fonte DRE'!G23</f>
        <v>1067</v>
      </c>
      <c r="H23" s="216">
        <f>'Fonte DRE'!H23</f>
        <v>2797482</v>
      </c>
      <c r="I23" s="216">
        <f>'Fonte DRE'!I23</f>
        <v>2558.7179299999998</v>
      </c>
      <c r="J23" s="216">
        <f>'Fonte DRE'!J23</f>
        <v>47695</v>
      </c>
      <c r="K23" s="216">
        <f>'Fonte DRE'!K23</f>
        <v>0</v>
      </c>
      <c r="L23" s="216">
        <f>'Fonte DRE'!L23</f>
        <v>2892095.8230499998</v>
      </c>
    </row>
    <row r="24" spans="1:12" x14ac:dyDescent="0.25">
      <c r="A24" s="205" t="s">
        <v>713</v>
      </c>
      <c r="B24" s="207">
        <f>'Fonte DRE'!B24</f>
        <v>-92</v>
      </c>
      <c r="C24" s="217">
        <f>'Fonte DRE'!C24</f>
        <v>0</v>
      </c>
      <c r="D24" s="217">
        <f>'Fonte DRE'!D24</f>
        <v>-26099</v>
      </c>
      <c r="E24" s="217">
        <f>'Fonte DRE'!E24</f>
        <v>-196956</v>
      </c>
      <c r="F24" s="217">
        <f>'Fonte DRE'!F24</f>
        <v>-1676</v>
      </c>
      <c r="G24" s="217">
        <f>'Fonte DRE'!G24</f>
        <v>-628</v>
      </c>
      <c r="H24" s="217">
        <f>'Fonte DRE'!H24</f>
        <v>-1375405</v>
      </c>
      <c r="I24" s="217">
        <f>'Fonte DRE'!I24</f>
        <v>-8215.1759399999992</v>
      </c>
      <c r="J24" s="217">
        <f>'Fonte DRE'!J24</f>
        <v>-29923</v>
      </c>
      <c r="K24" s="217">
        <f>'Fonte DRE'!K24</f>
        <v>0</v>
      </c>
      <c r="L24" s="217">
        <f>'Fonte DRE'!L24</f>
        <v>-1771671.6720700001</v>
      </c>
    </row>
    <row r="25" spans="1:12" x14ac:dyDescent="0.25">
      <c r="A25" s="206" t="s">
        <v>714</v>
      </c>
      <c r="B25" s="208">
        <f>'Fonte DRE'!B25</f>
        <v>0</v>
      </c>
      <c r="C25" s="216">
        <f>'Fonte DRE'!C25</f>
        <v>0</v>
      </c>
      <c r="D25" s="216">
        <f>'Fonte DRE'!D25</f>
        <v>0</v>
      </c>
      <c r="E25" s="216">
        <f>'Fonte DRE'!E25</f>
        <v>-113086</v>
      </c>
      <c r="F25" s="216">
        <f>'Fonte DRE'!F25</f>
        <v>0</v>
      </c>
      <c r="G25" s="216">
        <f>'Fonte DRE'!G25</f>
        <v>0</v>
      </c>
      <c r="H25" s="216">
        <f>'Fonte DRE'!H25</f>
        <v>0</v>
      </c>
      <c r="I25" s="216">
        <f>'Fonte DRE'!I25</f>
        <v>0</v>
      </c>
      <c r="J25" s="216">
        <f>'Fonte DRE'!J25</f>
        <v>0</v>
      </c>
      <c r="K25" s="216">
        <f>'Fonte DRE'!K25</f>
        <v>0</v>
      </c>
      <c r="L25" s="216">
        <f>'Fonte DRE'!L25</f>
        <v>-113086</v>
      </c>
    </row>
    <row r="26" spans="1:12" x14ac:dyDescent="0.25">
      <c r="A26" s="205" t="s">
        <v>715</v>
      </c>
      <c r="B26" s="207">
        <f>'Fonte DRE'!B26</f>
        <v>6529</v>
      </c>
      <c r="C26" s="217">
        <f>'Fonte DRE'!C26</f>
        <v>0</v>
      </c>
      <c r="D26" s="217">
        <f>'Fonte DRE'!D26</f>
        <v>0</v>
      </c>
      <c r="E26" s="217">
        <f>'Fonte DRE'!E26</f>
        <v>463087</v>
      </c>
      <c r="F26" s="217">
        <f>'Fonte DRE'!F26</f>
        <v>0</v>
      </c>
      <c r="G26" s="217">
        <f>'Fonte DRE'!G26</f>
        <v>0</v>
      </c>
      <c r="H26" s="217">
        <f>'Fonte DRE'!H26</f>
        <v>0</v>
      </c>
      <c r="I26" s="217">
        <f>'Fonte DRE'!I26</f>
        <v>5837.6100999999999</v>
      </c>
      <c r="J26" s="217">
        <f>'Fonte DRE'!J26</f>
        <v>0</v>
      </c>
      <c r="K26" s="217">
        <f>'Fonte DRE'!K26</f>
        <v>0</v>
      </c>
      <c r="L26" s="217">
        <f>'Fonte DRE'!L26</f>
        <v>475454.54535999999</v>
      </c>
    </row>
    <row r="27" spans="1:12" x14ac:dyDescent="0.25">
      <c r="A27" s="206" t="s">
        <v>716</v>
      </c>
      <c r="B27" s="208">
        <f>'Fonte DRE'!B27</f>
        <v>0</v>
      </c>
      <c r="C27" s="216">
        <f>'Fonte DRE'!C27</f>
        <v>0</v>
      </c>
      <c r="D27" s="216">
        <f>'Fonte DRE'!D27</f>
        <v>0</v>
      </c>
      <c r="E27" s="216">
        <f>'Fonte DRE'!E27</f>
        <v>12178</v>
      </c>
      <c r="F27" s="216">
        <f>'Fonte DRE'!F27</f>
        <v>0</v>
      </c>
      <c r="G27" s="216">
        <f>'Fonte DRE'!G27</f>
        <v>0</v>
      </c>
      <c r="H27" s="216">
        <f>'Fonte DRE'!H27</f>
        <v>0</v>
      </c>
      <c r="I27" s="216">
        <f>'Fonte DRE'!I27</f>
        <v>0</v>
      </c>
      <c r="J27" s="216">
        <f>'Fonte DRE'!J27</f>
        <v>0</v>
      </c>
      <c r="K27" s="216">
        <f>'Fonte DRE'!K27</f>
        <v>227</v>
      </c>
      <c r="L27" s="216">
        <f>'Fonte DRE'!L27</f>
        <v>48654.694609999999</v>
      </c>
    </row>
    <row r="28" spans="1:12" x14ac:dyDescent="0.25">
      <c r="A28" s="203" t="s">
        <v>717</v>
      </c>
      <c r="B28" s="220">
        <f>'Fonte DRE'!B28</f>
        <v>0</v>
      </c>
      <c r="C28" s="221">
        <f>'Fonte DRE'!C28</f>
        <v>0</v>
      </c>
      <c r="D28" s="221">
        <f>'Fonte DRE'!D28</f>
        <v>0</v>
      </c>
      <c r="E28" s="221">
        <f>'Fonte DRE'!E28</f>
        <v>0</v>
      </c>
      <c r="F28" s="221">
        <f>'Fonte DRE'!F28</f>
        <v>0</v>
      </c>
      <c r="G28" s="221">
        <f>'Fonte DRE'!G28</f>
        <v>0</v>
      </c>
      <c r="H28" s="221">
        <f>'Fonte DRE'!H28</f>
        <v>0</v>
      </c>
      <c r="I28" s="221">
        <f>'Fonte DRE'!I28</f>
        <v>0</v>
      </c>
      <c r="J28" s="221">
        <f>'Fonte DRE'!J28</f>
        <v>0</v>
      </c>
      <c r="K28" s="221">
        <f>'Fonte DRE'!K28</f>
        <v>0</v>
      </c>
      <c r="L28" s="221">
        <f>'Fonte DRE'!L28</f>
        <v>-8375.2679799999987</v>
      </c>
    </row>
    <row r="29" spans="1:12" x14ac:dyDescent="0.25">
      <c r="A29" s="201" t="s">
        <v>718</v>
      </c>
      <c r="B29" s="218">
        <f>'Fonte DRE'!B29</f>
        <v>-2058</v>
      </c>
      <c r="C29" s="219">
        <f>'Fonte DRE'!C29</f>
        <v>-72126.778940000004</v>
      </c>
      <c r="D29" s="219">
        <f>'Fonte DRE'!D29</f>
        <v>-149815</v>
      </c>
      <c r="E29" s="219">
        <f>'Fonte DRE'!E29</f>
        <v>591620</v>
      </c>
      <c r="F29" s="219">
        <f>'Fonte DRE'!F29</f>
        <v>1666</v>
      </c>
      <c r="G29" s="219">
        <f>'Fonte DRE'!G29</f>
        <v>-3476</v>
      </c>
      <c r="H29" s="219">
        <f>'Fonte DRE'!H29</f>
        <v>1891272</v>
      </c>
      <c r="I29" s="219">
        <f>'Fonte DRE'!I29</f>
        <v>3918.1225399999998</v>
      </c>
      <c r="J29" s="219">
        <f>'Fonte DRE'!J29</f>
        <v>32552</v>
      </c>
      <c r="K29" s="219">
        <f>'Fonte DRE'!K29</f>
        <v>-80786</v>
      </c>
      <c r="L29" s="219">
        <f>'Fonte DRE'!L29</f>
        <v>2055224.3841399997</v>
      </c>
    </row>
    <row r="30" spans="1:12" x14ac:dyDescent="0.25">
      <c r="A30" s="203" t="s">
        <v>719</v>
      </c>
      <c r="B30" s="220">
        <f>'Fonte DRE'!B30</f>
        <v>0</v>
      </c>
      <c r="C30" s="221">
        <f>'Fonte DRE'!C30</f>
        <v>0</v>
      </c>
      <c r="D30" s="221">
        <f>'Fonte DRE'!D30</f>
        <v>0</v>
      </c>
      <c r="E30" s="221">
        <f>'Fonte DRE'!E30</f>
        <v>134064</v>
      </c>
      <c r="F30" s="221">
        <f>'Fonte DRE'!F30</f>
        <v>0</v>
      </c>
      <c r="G30" s="221">
        <f>'Fonte DRE'!G30</f>
        <v>0</v>
      </c>
      <c r="H30" s="221">
        <f>'Fonte DRE'!H30</f>
        <v>-637553</v>
      </c>
      <c r="I30" s="221">
        <f>'Fonte DRE'!I30</f>
        <v>-1680.3171399999999</v>
      </c>
      <c r="J30" s="221">
        <f>'Fonte DRE'!J30</f>
        <v>-4105</v>
      </c>
      <c r="K30" s="221">
        <f>'Fonte DRE'!K30</f>
        <v>0</v>
      </c>
      <c r="L30" s="221">
        <f>'Fonte DRE'!L30</f>
        <v>-512307.25234000001</v>
      </c>
    </row>
    <row r="31" spans="1:12" x14ac:dyDescent="0.25">
      <c r="A31" s="201" t="s">
        <v>720</v>
      </c>
      <c r="B31" s="218">
        <f>'Fonte DRE'!B31</f>
        <v>0</v>
      </c>
      <c r="C31" s="219">
        <f>'Fonte DRE'!C31</f>
        <v>0</v>
      </c>
      <c r="D31" s="219">
        <f>'Fonte DRE'!D31</f>
        <v>0</v>
      </c>
      <c r="E31" s="219">
        <f>'Fonte DRE'!E31</f>
        <v>0</v>
      </c>
      <c r="F31" s="219">
        <f>'Fonte DRE'!F31</f>
        <v>0</v>
      </c>
      <c r="G31" s="219">
        <f>'Fonte DRE'!G31</f>
        <v>0</v>
      </c>
      <c r="H31" s="219">
        <f>'Fonte DRE'!H31</f>
        <v>0</v>
      </c>
      <c r="I31" s="219">
        <f>'Fonte DRE'!I31</f>
        <v>0</v>
      </c>
      <c r="J31" s="219">
        <f>'Fonte DRE'!J31</f>
        <v>0</v>
      </c>
      <c r="K31" s="219">
        <f>'Fonte DRE'!K31</f>
        <v>0</v>
      </c>
      <c r="L31" s="219">
        <f>'Fonte DRE'!L31</f>
        <v>0</v>
      </c>
    </row>
    <row r="32" spans="1:12" x14ac:dyDescent="0.25">
      <c r="A32" s="203" t="s">
        <v>721</v>
      </c>
      <c r="B32" s="220">
        <f>'Fonte DRE'!B32</f>
        <v>-2058</v>
      </c>
      <c r="C32" s="221">
        <f>'Fonte DRE'!C32</f>
        <v>-72126.778940000004</v>
      </c>
      <c r="D32" s="221">
        <f>'Fonte DRE'!D32</f>
        <v>-149815</v>
      </c>
      <c r="E32" s="221">
        <f>'Fonte DRE'!E32</f>
        <v>725684</v>
      </c>
      <c r="F32" s="221">
        <f>'Fonte DRE'!F32</f>
        <v>1666</v>
      </c>
      <c r="G32" s="221">
        <f>'Fonte DRE'!G32</f>
        <v>-3476</v>
      </c>
      <c r="H32" s="221">
        <f>'Fonte DRE'!H32</f>
        <v>1253719</v>
      </c>
      <c r="I32" s="221">
        <f>'Fonte DRE'!I32</f>
        <v>2237.8053999999997</v>
      </c>
      <c r="J32" s="221">
        <f>'Fonte DRE'!J32</f>
        <v>28447</v>
      </c>
      <c r="K32" s="221">
        <f>'Fonte DRE'!K32</f>
        <v>-80786</v>
      </c>
      <c r="L32" s="221">
        <f>'Fonte DRE'!L32</f>
        <v>1542917.1317999999</v>
      </c>
    </row>
    <row r="33" spans="1:12" x14ac:dyDescent="0.25">
      <c r="A33" s="201"/>
      <c r="B33" s="208">
        <f>'Fonte DRE'!B33</f>
        <v>0</v>
      </c>
      <c r="C33" s="216">
        <f>'Fonte DRE'!C33</f>
        <v>0</v>
      </c>
      <c r="D33" s="216">
        <f>'Fonte DRE'!D33</f>
        <v>0</v>
      </c>
      <c r="E33" s="216">
        <f>'Fonte DRE'!E33</f>
        <v>0</v>
      </c>
      <c r="F33" s="216">
        <f>'Fonte DRE'!F33</f>
        <v>0</v>
      </c>
      <c r="G33" s="216">
        <f>'Fonte DRE'!G33</f>
        <v>0</v>
      </c>
      <c r="H33" s="216">
        <f>'Fonte DRE'!H33</f>
        <v>0</v>
      </c>
      <c r="I33" s="216">
        <f>'Fonte DRE'!I33</f>
        <v>0</v>
      </c>
      <c r="J33" s="216">
        <f>'Fonte DRE'!J33</f>
        <v>0</v>
      </c>
      <c r="K33" s="216">
        <f>'Fonte DRE'!K33</f>
        <v>0</v>
      </c>
      <c r="L33" s="216">
        <f>'Fonte DRE'!L33</f>
        <v>0</v>
      </c>
    </row>
    <row r="34" spans="1:12" x14ac:dyDescent="0.25">
      <c r="A34" s="205" t="s">
        <v>722</v>
      </c>
      <c r="B34" s="210">
        <f>'Fonte DRE'!B34</f>
        <v>4.325963134996532E-2</v>
      </c>
      <c r="C34" s="210">
        <f>'Fonte DRE'!C34</f>
        <v>4.7983746741214348E-2</v>
      </c>
      <c r="D34" s="210">
        <f>'Fonte DRE'!D34</f>
        <v>-5.7943652247802652E-2</v>
      </c>
      <c r="E34" s="210">
        <f>'Fonte DRE'!E34</f>
        <v>0.22036279193584737</v>
      </c>
      <c r="F34" s="210">
        <f>'Fonte DRE'!F34</f>
        <v>0.15819475567087313</v>
      </c>
      <c r="G34" s="210">
        <f>'Fonte DRE'!G34</f>
        <v>0.24280601288475304</v>
      </c>
      <c r="H34" s="210">
        <f>'Fonte DRE'!H34</f>
        <v>0.25870496027498907</v>
      </c>
      <c r="I34" s="210">
        <f>'Fonte DRE'!I34</f>
        <v>0.14170863104532366</v>
      </c>
      <c r="J34" s="210">
        <f>'Fonte DRE'!J34</f>
        <v>0.15712360402512351</v>
      </c>
      <c r="K34" s="210">
        <f>'Fonte DRE'!K34</f>
        <v>-5.7599641244981447E-3</v>
      </c>
      <c r="L34" s="210">
        <f>'Fonte DRE'!L34</f>
        <v>0.21424911649173356</v>
      </c>
    </row>
    <row r="35" spans="1:12" x14ac:dyDescent="0.25">
      <c r="A35" s="206" t="s">
        <v>723</v>
      </c>
      <c r="B35" s="209">
        <f>'Fonte DRE'!B35</f>
        <v>-5.4067971163748712E-3</v>
      </c>
      <c r="C35" s="209">
        <f>'Fonte DRE'!C35</f>
        <v>-0.17480967088437266</v>
      </c>
      <c r="D35" s="209">
        <f>'Fonte DRE'!D35</f>
        <v>-0.39781991024721847</v>
      </c>
      <c r="E35" s="209">
        <f>'Fonte DRE'!E35</f>
        <v>0.12043784111945102</v>
      </c>
      <c r="F35" s="209">
        <f>'Fonte DRE'!F35</f>
        <v>1.6373786216928098E-2</v>
      </c>
      <c r="G35" s="209">
        <f>'Fonte DRE'!G35</f>
        <v>-0.49763779527559054</v>
      </c>
      <c r="H35" s="209">
        <f>'Fonte DRE'!H35</f>
        <v>0.13040086137944276</v>
      </c>
      <c r="I35" s="209">
        <f>'Fonte DRE'!I35</f>
        <v>1.8264435019367406E-2</v>
      </c>
      <c r="J35" s="209">
        <f>'Fonte DRE'!J35</f>
        <v>6.5760790414787454E-2</v>
      </c>
      <c r="K35" s="209">
        <f>'Fonte DRE'!K35</f>
        <v>-0.17088669179644037</v>
      </c>
      <c r="L35" s="209">
        <f>'Fonte DRE'!L35</f>
        <v>8.4431229425213611E-2</v>
      </c>
    </row>
    <row r="36" spans="1:12" x14ac:dyDescent="0.25">
      <c r="A36" s="205" t="s">
        <v>724</v>
      </c>
      <c r="B36" s="207">
        <f>'Fonte DRE'!B36</f>
        <v>-10745</v>
      </c>
      <c r="C36" s="217">
        <f>'Fonte DRE'!C36</f>
        <v>-70011.935370000007</v>
      </c>
      <c r="D36" s="217">
        <f>'Fonte DRE'!D36</f>
        <v>-138231</v>
      </c>
      <c r="E36" s="217">
        <f>'Fonte DRE'!E36</f>
        <v>422485</v>
      </c>
      <c r="F36" s="217">
        <f>'Fonte DRE'!F36</f>
        <v>3288</v>
      </c>
      <c r="G36" s="217">
        <f>'Fonte DRE'!G36</f>
        <v>-3915</v>
      </c>
      <c r="H36" s="217">
        <f>'Fonte DRE'!H36</f>
        <v>197690</v>
      </c>
      <c r="I36" s="217">
        <f>'Fonte DRE'!I36</f>
        <v>3736.9704499999989</v>
      </c>
      <c r="J36" s="217">
        <f>'Fonte DRE'!J36</f>
        <v>14780</v>
      </c>
      <c r="K36" s="217">
        <f>'Fonte DRE'!K36</f>
        <v>-81013</v>
      </c>
      <c r="L36" s="217">
        <f>'Fonte DRE'!L36</f>
        <v>207577.28773000004</v>
      </c>
    </row>
    <row r="37" spans="1:12" x14ac:dyDescent="0.25">
      <c r="A37" s="206" t="s">
        <v>725</v>
      </c>
      <c r="B37" s="211">
        <f>'Fonte DRE'!B37</f>
        <v>-2.8229365896719139E-2</v>
      </c>
      <c r="C37" s="211">
        <f>'Fonte DRE'!C37</f>
        <v>-0.16968404190333677</v>
      </c>
      <c r="D37" s="211">
        <f>'Fonte DRE'!D37</f>
        <v>-0.36705966701186965</v>
      </c>
      <c r="E37" s="211">
        <f>'Fonte DRE'!E37</f>
        <v>7.01175460742572E-2</v>
      </c>
      <c r="F37" s="211">
        <f>'Fonte DRE'!F37</f>
        <v>3.2315131501356294E-2</v>
      </c>
      <c r="G37" s="211">
        <f>'Fonte DRE'!G37</f>
        <v>-0.56048675733715103</v>
      </c>
      <c r="H37" s="211">
        <f>'Fonte DRE'!H37</f>
        <v>2.0561981022942172E-2</v>
      </c>
      <c r="I37" s="211">
        <f>'Fonte DRE'!I37</f>
        <v>3.0500263317498992E-2</v>
      </c>
      <c r="J37" s="211">
        <f>'Fonte DRE'!J37</f>
        <v>3.416685352868698E-2</v>
      </c>
      <c r="K37" s="211">
        <f>'Fonte DRE'!K37</f>
        <v>-0.17136686508188329</v>
      </c>
      <c r="L37" s="211">
        <f>'Fonte DRE'!L37</f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/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924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924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924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  <row r="149" spans="1:12" x14ac:dyDescent="0.25">
      <c r="A149" s="108"/>
      <c r="B149" s="111"/>
      <c r="C149" s="113"/>
      <c r="D149" s="113"/>
      <c r="E149" s="113"/>
      <c r="F149" s="113"/>
      <c r="G149" s="111"/>
      <c r="H149" s="111"/>
      <c r="I149" s="113"/>
      <c r="J149" s="113"/>
      <c r="K149" s="113"/>
      <c r="L149" s="113"/>
    </row>
    <row r="150" spans="1:12" ht="17.25" x14ac:dyDescent="0.25">
      <c r="A150" s="112"/>
      <c r="B150" s="111"/>
      <c r="C150" s="113"/>
      <c r="D150" s="113"/>
      <c r="E150" s="113"/>
      <c r="F150" s="113"/>
      <c r="G150" s="111"/>
      <c r="H150" s="111"/>
      <c r="I150" s="113"/>
      <c r="J150" s="113"/>
      <c r="K150" s="113"/>
      <c r="L150" s="113"/>
    </row>
    <row r="151" spans="1:12" ht="17.25" x14ac:dyDescent="0.25">
      <c r="A151" s="112"/>
      <c r="B151" s="111"/>
      <c r="C151" s="113"/>
      <c r="D151" s="113"/>
      <c r="E151" s="114"/>
      <c r="F151" s="113"/>
      <c r="G151" s="111"/>
      <c r="H151" s="111"/>
      <c r="I151" s="113"/>
      <c r="J151" s="113"/>
      <c r="K151" s="113"/>
      <c r="L151" s="113"/>
    </row>
  </sheetData>
  <mergeCells count="7">
    <mergeCell ref="A40:L40"/>
    <mergeCell ref="A68:L68"/>
    <mergeCell ref="A95:L95"/>
    <mergeCell ref="A122:L122"/>
    <mergeCell ref="A3:K3"/>
    <mergeCell ref="A4:L4"/>
    <mergeCell ref="A13:L13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2"/>
  <dimension ref="A1:L123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2" x14ac:dyDescent="0.25">
      <c r="C1" s="94"/>
      <c r="D1" s="94"/>
      <c r="E1" s="94"/>
      <c r="F1" s="94"/>
      <c r="G1" s="94" t="s">
        <v>605</v>
      </c>
      <c r="H1" s="94" t="s">
        <v>1315</v>
      </c>
    </row>
    <row r="3" spans="1:12" x14ac:dyDescent="0.25">
      <c r="A3" s="248" t="str">
        <f>"Tabela Referente à "&amp;G1</f>
        <v>Tabela Referente à Figura 8.20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EBIT (R$ 1.000,00)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3">
        <v>2010</v>
      </c>
      <c r="B6" s="118">
        <f>HLOOKUP(B$5,$A$13:$L$36,23,0)</f>
        <v>777386</v>
      </c>
      <c r="C6" s="118">
        <f t="shared" ref="C6:K6" si="0">HLOOKUP(C$5,$A$13:$L$36,23,0)</f>
        <v>716176</v>
      </c>
      <c r="D6" s="118">
        <f t="shared" si="0"/>
        <v>-51888</v>
      </c>
      <c r="E6" s="118">
        <f t="shared" si="0"/>
        <v>-60260</v>
      </c>
      <c r="F6" s="118">
        <f t="shared" si="0"/>
        <v>61690</v>
      </c>
      <c r="G6" s="118">
        <f t="shared" si="0"/>
        <v>-3272</v>
      </c>
      <c r="H6" s="118">
        <f t="shared" si="0"/>
        <v>33011</v>
      </c>
      <c r="I6" s="118">
        <f t="shared" si="0"/>
        <v>-301</v>
      </c>
      <c r="J6" s="118">
        <f t="shared" si="0"/>
        <v>4750</v>
      </c>
      <c r="K6" s="118">
        <f t="shared" si="0"/>
        <v>2112.2164400000001</v>
      </c>
      <c r="L6" s="118">
        <f>L35</f>
        <v>1411236.7483999999</v>
      </c>
    </row>
    <row r="7" spans="1:12" x14ac:dyDescent="0.25">
      <c r="A7" s="124">
        <v>2011</v>
      </c>
      <c r="B7" s="120">
        <f>HLOOKUP(B$5,$A$41:$L$64,23,0)</f>
        <v>556713</v>
      </c>
      <c r="C7" s="120">
        <f t="shared" ref="C7:K7" si="1">HLOOKUP(C$5,$A$41:$L$64,23,0)</f>
        <v>-246647</v>
      </c>
      <c r="D7" s="120">
        <f t="shared" si="1"/>
        <v>20182</v>
      </c>
      <c r="E7" s="120">
        <f t="shared" si="1"/>
        <v>-40432</v>
      </c>
      <c r="F7" s="120">
        <f t="shared" si="1"/>
        <v>-51699</v>
      </c>
      <c r="G7" s="120">
        <f t="shared" si="1"/>
        <v>-46720</v>
      </c>
      <c r="H7" s="120">
        <f t="shared" si="1"/>
        <v>-168268</v>
      </c>
      <c r="I7" s="120">
        <f t="shared" si="1"/>
        <v>1448</v>
      </c>
      <c r="J7" s="120">
        <f t="shared" si="1"/>
        <v>-26661</v>
      </c>
      <c r="K7" s="120">
        <f t="shared" si="1"/>
        <v>6489.9024300000001</v>
      </c>
      <c r="L7" s="120">
        <f>L63</f>
        <v>-75425.38724000004</v>
      </c>
    </row>
    <row r="8" spans="1:12" x14ac:dyDescent="0.25">
      <c r="A8" s="123">
        <v>2012</v>
      </c>
      <c r="B8" s="118">
        <f>HLOOKUP(B$5,$A$68:$L$91,23,0)</f>
        <v>-944892</v>
      </c>
      <c r="C8" s="118">
        <f t="shared" ref="C8:K8" si="2">HLOOKUP(C$5,$A$68:$L$91,23,0)</f>
        <v>-971543</v>
      </c>
      <c r="D8" s="118">
        <f t="shared" si="2"/>
        <v>-48387</v>
      </c>
      <c r="E8" s="118">
        <f t="shared" si="2"/>
        <v>-50554</v>
      </c>
      <c r="F8" s="118">
        <f t="shared" si="2"/>
        <v>-108824</v>
      </c>
      <c r="G8" s="118">
        <f t="shared" si="2"/>
        <v>-35416.787000000004</v>
      </c>
      <c r="H8" s="118">
        <f t="shared" si="2"/>
        <v>-248173</v>
      </c>
      <c r="I8" s="118">
        <f t="shared" si="2"/>
        <v>3855</v>
      </c>
      <c r="J8" s="118">
        <f t="shared" si="2"/>
        <v>-2033</v>
      </c>
      <c r="K8" s="118">
        <f t="shared" si="2"/>
        <v>5736.5700499999775</v>
      </c>
      <c r="L8" s="118">
        <f>L90</f>
        <v>-2395321.0502399984</v>
      </c>
    </row>
    <row r="9" spans="1:12" x14ac:dyDescent="0.25">
      <c r="A9" s="124">
        <v>2013</v>
      </c>
      <c r="B9" s="120">
        <f t="shared" ref="B9:K9" si="3">HLOOKUP(B$5,$A$95:$L$120,24,0)</f>
        <v>-894147</v>
      </c>
      <c r="C9" s="120">
        <f t="shared" si="3"/>
        <v>6505</v>
      </c>
      <c r="D9" s="120">
        <f t="shared" si="3"/>
        <v>351005</v>
      </c>
      <c r="E9" s="120">
        <f t="shared" si="3"/>
        <v>50798</v>
      </c>
      <c r="F9" s="120">
        <f t="shared" si="3"/>
        <v>34066</v>
      </c>
      <c r="G9" s="120">
        <f t="shared" si="3"/>
        <v>0</v>
      </c>
      <c r="H9" s="120">
        <f t="shared" si="3"/>
        <v>-74734</v>
      </c>
      <c r="I9" s="120">
        <f t="shared" si="3"/>
        <v>-41004</v>
      </c>
      <c r="J9" s="120">
        <f t="shared" si="3"/>
        <v>-22677.836370000019</v>
      </c>
      <c r="K9" s="120">
        <f t="shared" si="3"/>
        <v>18678.182900000003</v>
      </c>
      <c r="L9" s="120">
        <f>L118</f>
        <v>-463787.71733000019</v>
      </c>
    </row>
    <row r="12" spans="1:12" x14ac:dyDescent="0.25">
      <c r="A12" s="260" t="s">
        <v>726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924</v>
      </c>
      <c r="J13" s="122" t="s">
        <v>702</v>
      </c>
      <c r="K13" s="122" t="s">
        <v>703</v>
      </c>
      <c r="L13" s="122" t="s">
        <v>738</v>
      </c>
    </row>
    <row r="14" spans="1:12" x14ac:dyDescent="0.25">
      <c r="A14" s="201" t="s">
        <v>704</v>
      </c>
      <c r="B14" s="218">
        <v>541968</v>
      </c>
      <c r="C14" s="219">
        <v>576442</v>
      </c>
      <c r="D14" s="219">
        <v>868858</v>
      </c>
      <c r="E14" s="219">
        <v>6979447</v>
      </c>
      <c r="F14" s="219">
        <v>195516</v>
      </c>
      <c r="G14" s="219">
        <v>90454</v>
      </c>
      <c r="H14" s="219">
        <v>11207997</v>
      </c>
      <c r="I14" s="219">
        <v>132215.26199</v>
      </c>
      <c r="J14" s="219">
        <v>718816</v>
      </c>
      <c r="K14" s="219">
        <v>776102</v>
      </c>
      <c r="L14" s="219">
        <v>22344325.549929999</v>
      </c>
    </row>
    <row r="15" spans="1:12" x14ac:dyDescent="0.25">
      <c r="A15" s="203" t="s">
        <v>705</v>
      </c>
      <c r="B15" s="220">
        <v>-503922</v>
      </c>
      <c r="C15" s="221">
        <v>-506301</v>
      </c>
      <c r="D15" s="221">
        <v>-758108</v>
      </c>
      <c r="E15" s="221">
        <v>-5410520</v>
      </c>
      <c r="F15" s="221">
        <v>-164505</v>
      </c>
      <c r="G15" s="221">
        <v>-68825</v>
      </c>
      <c r="H15" s="221">
        <v>-8063240</v>
      </c>
      <c r="I15" s="221">
        <v>-112331.22929999999</v>
      </c>
      <c r="J15" s="221">
        <v>-608264</v>
      </c>
      <c r="K15" s="221">
        <v>-655525</v>
      </c>
      <c r="L15" s="221">
        <v>-17110216.88047</v>
      </c>
    </row>
    <row r="16" spans="1:12" x14ac:dyDescent="0.25">
      <c r="A16" s="201" t="s">
        <v>706</v>
      </c>
      <c r="B16" s="218">
        <v>38046</v>
      </c>
      <c r="C16" s="219">
        <v>70141</v>
      </c>
      <c r="D16" s="219">
        <v>110750</v>
      </c>
      <c r="E16" s="219">
        <v>1568927</v>
      </c>
      <c r="F16" s="219">
        <v>31011</v>
      </c>
      <c r="G16" s="219">
        <v>20629</v>
      </c>
      <c r="H16" s="219">
        <v>3144757</v>
      </c>
      <c r="I16" s="219">
        <v>19884.03269</v>
      </c>
      <c r="J16" s="219">
        <v>110552</v>
      </c>
      <c r="K16" s="219">
        <v>120577</v>
      </c>
      <c r="L16" s="219">
        <v>5233108.6684600003</v>
      </c>
    </row>
    <row r="17" spans="1:12" x14ac:dyDescent="0.25">
      <c r="A17" s="203" t="s">
        <v>707</v>
      </c>
      <c r="B17" s="220">
        <v>-38347</v>
      </c>
      <c r="C17" s="221">
        <v>-130401</v>
      </c>
      <c r="D17" s="221">
        <v>-162638</v>
      </c>
      <c r="E17" s="221">
        <v>-852751</v>
      </c>
      <c r="F17" s="221">
        <v>-34283</v>
      </c>
      <c r="G17" s="221">
        <v>-15879</v>
      </c>
      <c r="H17" s="221">
        <v>-2293797</v>
      </c>
      <c r="I17" s="221">
        <v>-17460.481390000001</v>
      </c>
      <c r="J17" s="221">
        <v>-48862</v>
      </c>
      <c r="K17" s="221">
        <v>-87566</v>
      </c>
      <c r="L17" s="221">
        <v>-3747986.5882000001</v>
      </c>
    </row>
    <row r="18" spans="1:12" x14ac:dyDescent="0.25">
      <c r="A18" s="201" t="s">
        <v>708</v>
      </c>
      <c r="B18" s="218"/>
      <c r="C18" s="219">
        <v>0</v>
      </c>
      <c r="D18" s="219">
        <v>0</v>
      </c>
      <c r="E18" s="219">
        <v>0</v>
      </c>
      <c r="F18" s="219">
        <v>0</v>
      </c>
      <c r="G18" s="219">
        <v>0</v>
      </c>
      <c r="H18" s="219">
        <v>-73574</v>
      </c>
      <c r="I18" s="219">
        <v>-311.33485999999999</v>
      </c>
      <c r="J18" s="219">
        <v>0</v>
      </c>
      <c r="K18" s="219">
        <v>0</v>
      </c>
      <c r="L18" s="219">
        <v>-73624.195359999998</v>
      </c>
    </row>
    <row r="19" spans="1:12" x14ac:dyDescent="0.25">
      <c r="A19" s="203" t="s">
        <v>709</v>
      </c>
      <c r="B19" s="220">
        <v>-301</v>
      </c>
      <c r="C19" s="221">
        <v>-60260</v>
      </c>
      <c r="D19" s="221">
        <v>-51888</v>
      </c>
      <c r="E19" s="221">
        <v>716176</v>
      </c>
      <c r="F19" s="221">
        <v>-3272</v>
      </c>
      <c r="G19" s="221">
        <v>4750</v>
      </c>
      <c r="H19" s="221">
        <v>777386</v>
      </c>
      <c r="I19" s="221">
        <v>2112.2164400000001</v>
      </c>
      <c r="J19" s="221">
        <v>61690</v>
      </c>
      <c r="K19" s="221">
        <v>33011</v>
      </c>
      <c r="L19" s="221">
        <v>1411236.7483999999</v>
      </c>
    </row>
    <row r="20" spans="1:12" x14ac:dyDescent="0.25">
      <c r="A20" s="201" t="s">
        <v>710</v>
      </c>
      <c r="B20" s="218">
        <v>3425</v>
      </c>
      <c r="C20" s="219">
        <v>-23724</v>
      </c>
      <c r="D20" s="219">
        <v>-44368</v>
      </c>
      <c r="E20" s="219">
        <v>-240835</v>
      </c>
      <c r="F20" s="219">
        <v>-9209</v>
      </c>
      <c r="G20" s="219">
        <v>-1818</v>
      </c>
      <c r="H20" s="219">
        <v>207626</v>
      </c>
      <c r="I20" s="219"/>
      <c r="J20" s="219">
        <v>-48800</v>
      </c>
      <c r="K20" s="219">
        <v>-35119</v>
      </c>
      <c r="L20" s="219">
        <v>-234642.18898357</v>
      </c>
    </row>
    <row r="21" spans="1:12" x14ac:dyDescent="0.25">
      <c r="A21" s="205" t="s">
        <v>711</v>
      </c>
      <c r="B21" s="20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36504</v>
      </c>
      <c r="I21" s="217">
        <v>0</v>
      </c>
      <c r="J21" s="217">
        <v>0</v>
      </c>
      <c r="K21" s="217">
        <v>0</v>
      </c>
      <c r="L21" s="217">
        <v>36504</v>
      </c>
    </row>
    <row r="22" spans="1:12" x14ac:dyDescent="0.25">
      <c r="A22" s="206" t="s">
        <v>712</v>
      </c>
      <c r="B22" s="208">
        <v>2469</v>
      </c>
      <c r="C22" s="216">
        <v>0</v>
      </c>
      <c r="D22" s="216">
        <v>15332</v>
      </c>
      <c r="E22" s="216">
        <v>148584</v>
      </c>
      <c r="F22" s="216">
        <v>1953</v>
      </c>
      <c r="G22" s="216">
        <v>826</v>
      </c>
      <c r="H22" s="216">
        <v>1270212</v>
      </c>
      <c r="I22" s="216">
        <v>0</v>
      </c>
      <c r="J22" s="216">
        <v>8753</v>
      </c>
      <c r="K22" s="216">
        <v>360</v>
      </c>
      <c r="L22" s="216">
        <v>1450928.1018999999</v>
      </c>
    </row>
    <row r="23" spans="1:12" x14ac:dyDescent="0.25">
      <c r="A23" s="205" t="s">
        <v>713</v>
      </c>
      <c r="B23" s="207">
        <v>-197</v>
      </c>
      <c r="C23" s="217">
        <v>-23724</v>
      </c>
      <c r="D23" s="217">
        <v>-59700</v>
      </c>
      <c r="E23" s="217">
        <v>-421442</v>
      </c>
      <c r="F23" s="217">
        <v>-11162</v>
      </c>
      <c r="G23" s="217">
        <v>-2644</v>
      </c>
      <c r="H23" s="217">
        <v>-1099090</v>
      </c>
      <c r="I23" s="217">
        <v>0</v>
      </c>
      <c r="J23" s="217">
        <v>-57553</v>
      </c>
      <c r="K23" s="217">
        <v>-22385</v>
      </c>
      <c r="L23" s="217">
        <v>-1744005.91246</v>
      </c>
    </row>
    <row r="24" spans="1:12" x14ac:dyDescent="0.25">
      <c r="A24" s="206" t="s">
        <v>714</v>
      </c>
      <c r="B24" s="208">
        <v>0</v>
      </c>
      <c r="C24" s="216">
        <v>0</v>
      </c>
      <c r="D24" s="216">
        <v>0</v>
      </c>
      <c r="E24" s="216">
        <v>0</v>
      </c>
      <c r="F24" s="216">
        <v>0</v>
      </c>
      <c r="G24" s="216">
        <v>0</v>
      </c>
      <c r="H24" s="216">
        <v>0</v>
      </c>
      <c r="I24" s="216">
        <v>0</v>
      </c>
      <c r="J24" s="216">
        <v>0</v>
      </c>
      <c r="K24" s="216">
        <v>0</v>
      </c>
      <c r="L24" s="216">
        <v>0</v>
      </c>
    </row>
    <row r="25" spans="1:12" x14ac:dyDescent="0.25">
      <c r="A25" s="205" t="s">
        <v>715</v>
      </c>
      <c r="B25" s="207">
        <v>1153</v>
      </c>
      <c r="C25" s="217">
        <v>0</v>
      </c>
      <c r="D25" s="217">
        <v>0</v>
      </c>
      <c r="E25" s="217">
        <v>32023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-2506</v>
      </c>
      <c r="L25" s="217">
        <v>32411.004970000002</v>
      </c>
    </row>
    <row r="26" spans="1:12" x14ac:dyDescent="0.25">
      <c r="A26" s="206" t="s">
        <v>716</v>
      </c>
      <c r="B26" s="208">
        <v>0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0</v>
      </c>
      <c r="J26" s="216">
        <v>0</v>
      </c>
      <c r="K26" s="216">
        <v>-10588</v>
      </c>
      <c r="L26" s="216">
        <v>-10492.643690000001</v>
      </c>
    </row>
    <row r="27" spans="1:12" x14ac:dyDescent="0.25">
      <c r="A27" s="203" t="s">
        <v>717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165.91467</v>
      </c>
    </row>
    <row r="28" spans="1:12" x14ac:dyDescent="0.25">
      <c r="A28" s="201" t="s">
        <v>718</v>
      </c>
      <c r="B28" s="218">
        <v>3124</v>
      </c>
      <c r="C28" s="219">
        <v>-83984</v>
      </c>
      <c r="D28" s="219">
        <v>-96256</v>
      </c>
      <c r="E28" s="219">
        <v>475341</v>
      </c>
      <c r="F28" s="219">
        <v>-12481</v>
      </c>
      <c r="G28" s="219">
        <v>2932</v>
      </c>
      <c r="H28" s="219">
        <v>985012</v>
      </c>
      <c r="I28" s="219">
        <v>2112.2164400000001</v>
      </c>
      <c r="J28" s="219">
        <v>12890</v>
      </c>
      <c r="K28" s="219">
        <v>-2108</v>
      </c>
      <c r="L28" s="219">
        <v>1177008.35329</v>
      </c>
    </row>
    <row r="29" spans="1:12" x14ac:dyDescent="0.25">
      <c r="A29" s="203" t="s">
        <v>719</v>
      </c>
      <c r="B29" s="220">
        <v>-1228</v>
      </c>
      <c r="C29" s="221">
        <v>99101</v>
      </c>
      <c r="D29" s="221">
        <v>0</v>
      </c>
      <c r="E29" s="221">
        <v>-182878</v>
      </c>
      <c r="F29" s="221">
        <v>2172</v>
      </c>
      <c r="G29" s="221">
        <v>-1062</v>
      </c>
      <c r="H29" s="221">
        <v>-395011</v>
      </c>
      <c r="I29" s="221">
        <v>-826.21328999999992</v>
      </c>
      <c r="J29" s="221">
        <v>7058</v>
      </c>
      <c r="K29" s="221">
        <v>10096</v>
      </c>
      <c r="L29" s="221">
        <v>-462694.17722999997</v>
      </c>
    </row>
    <row r="30" spans="1:12" x14ac:dyDescent="0.25">
      <c r="A30" s="201" t="s">
        <v>720</v>
      </c>
      <c r="B30" s="218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3717</v>
      </c>
      <c r="H30" s="219">
        <v>0</v>
      </c>
      <c r="I30" s="219">
        <v>0</v>
      </c>
      <c r="J30" s="219">
        <v>0</v>
      </c>
      <c r="K30" s="219">
        <v>0</v>
      </c>
      <c r="L30" s="219">
        <v>3717</v>
      </c>
    </row>
    <row r="31" spans="1:12" x14ac:dyDescent="0.25">
      <c r="A31" s="203" t="s">
        <v>721</v>
      </c>
      <c r="B31" s="220">
        <v>1896</v>
      </c>
      <c r="C31" s="221">
        <v>15117</v>
      </c>
      <c r="D31" s="221">
        <v>-96256</v>
      </c>
      <c r="E31" s="221">
        <v>292463</v>
      </c>
      <c r="F31" s="221">
        <v>-10309</v>
      </c>
      <c r="G31" s="221">
        <v>5587</v>
      </c>
      <c r="H31" s="221">
        <v>590001</v>
      </c>
      <c r="I31" s="221">
        <v>1286.00315</v>
      </c>
      <c r="J31" s="221">
        <v>19948</v>
      </c>
      <c r="K31" s="221">
        <v>7988</v>
      </c>
      <c r="L31" s="221">
        <v>718031.17606000009</v>
      </c>
    </row>
    <row r="32" spans="1:12" x14ac:dyDescent="0.25">
      <c r="A32" s="201"/>
      <c r="B32" s="208"/>
      <c r="C32" s="216"/>
      <c r="D32" s="216"/>
      <c r="E32" s="216"/>
      <c r="F32" s="216"/>
      <c r="G32" s="216"/>
      <c r="H32" s="216"/>
      <c r="I32" s="216"/>
      <c r="J32" s="216"/>
      <c r="K32" s="216"/>
      <c r="L32" s="216"/>
    </row>
    <row r="33" spans="1:12" x14ac:dyDescent="0.25">
      <c r="A33" s="205" t="s">
        <v>722</v>
      </c>
      <c r="B33" s="210">
        <v>7.019971658843327E-2</v>
      </c>
      <c r="C33" s="210">
        <v>0.12167919756020554</v>
      </c>
      <c r="D33" s="210">
        <v>0.12746616823462523</v>
      </c>
      <c r="E33" s="210">
        <v>0.22479245132171646</v>
      </c>
      <c r="F33" s="210">
        <v>0.15861105996440189</v>
      </c>
      <c r="G33" s="210">
        <v>0.22806067172264355</v>
      </c>
      <c r="H33" s="210">
        <v>0.28058153477378694</v>
      </c>
      <c r="I33" s="210">
        <v>0.15039135717557262</v>
      </c>
      <c r="J33" s="210">
        <v>0.15379735565151584</v>
      </c>
      <c r="K33" s="210">
        <v>0.15536231062411898</v>
      </c>
      <c r="L33" s="210">
        <v>0.23420302648053723</v>
      </c>
    </row>
    <row r="34" spans="1:12" x14ac:dyDescent="0.25">
      <c r="A34" s="206" t="s">
        <v>723</v>
      </c>
      <c r="B34" s="209">
        <v>3.498361526879816E-3</v>
      </c>
      <c r="C34" s="209">
        <v>2.6224667876386522E-2</v>
      </c>
      <c r="D34" s="209">
        <v>-0.11078450103469152</v>
      </c>
      <c r="E34" s="209">
        <v>4.1903463125373686E-2</v>
      </c>
      <c r="F34" s="209">
        <v>-5.2727142535649259E-2</v>
      </c>
      <c r="G34" s="209">
        <v>6.1766201605235813E-2</v>
      </c>
      <c r="H34" s="209">
        <v>5.2641074047396694E-2</v>
      </c>
      <c r="I34" s="209">
        <v>9.7265862552030173E-3</v>
      </c>
      <c r="J34" s="209">
        <v>2.7751190847170905E-2</v>
      </c>
      <c r="K34" s="209">
        <v>1.0292461557888009E-2</v>
      </c>
      <c r="L34" s="209">
        <v>3.2134833269212258E-2</v>
      </c>
    </row>
    <row r="35" spans="1:12" x14ac:dyDescent="0.25">
      <c r="A35" s="205" t="s">
        <v>724</v>
      </c>
      <c r="B35" s="207">
        <v>-301</v>
      </c>
      <c r="C35" s="217">
        <v>-60260</v>
      </c>
      <c r="D35" s="217">
        <v>-51888</v>
      </c>
      <c r="E35" s="217">
        <v>716176</v>
      </c>
      <c r="F35" s="217">
        <v>-3272</v>
      </c>
      <c r="G35" s="217">
        <v>4750</v>
      </c>
      <c r="H35" s="217">
        <v>777386</v>
      </c>
      <c r="I35" s="217">
        <v>2112.2164400000001</v>
      </c>
      <c r="J35" s="217">
        <v>61690</v>
      </c>
      <c r="K35" s="217">
        <v>33011</v>
      </c>
      <c r="L35" s="217">
        <v>1411236.7483999999</v>
      </c>
    </row>
    <row r="36" spans="1:12" x14ac:dyDescent="0.25">
      <c r="A36" s="206" t="s">
        <v>725</v>
      </c>
      <c r="B36" s="211">
        <v>-5.5538334366604669E-4</v>
      </c>
      <c r="C36" s="211">
        <v>-0.1045378372845837</v>
      </c>
      <c r="D36" s="211">
        <v>-5.9719770089013392E-2</v>
      </c>
      <c r="E36" s="211">
        <v>0.10261214104785092</v>
      </c>
      <c r="F36" s="211">
        <v>-1.6735203257022442E-2</v>
      </c>
      <c r="G36" s="211">
        <v>5.2512879474650095E-2</v>
      </c>
      <c r="H36" s="211">
        <v>6.9359940049948263E-2</v>
      </c>
      <c r="I36" s="211">
        <v>1.5975587146359518E-2</v>
      </c>
      <c r="J36" s="211">
        <v>8.5821684547923258E-2</v>
      </c>
      <c r="K36" s="211">
        <v>4.2534357597326128E-2</v>
      </c>
      <c r="L36" s="211">
        <v>6.3158619187072357E-2</v>
      </c>
    </row>
    <row r="37" spans="1:12" x14ac:dyDescent="0.25">
      <c r="A37" s="107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</row>
    <row r="38" spans="1:12" x14ac:dyDescent="0.25">
      <c r="A38" s="108"/>
      <c r="B38" s="108"/>
      <c r="C38" s="108"/>
      <c r="D38" s="108"/>
      <c r="E38" s="108"/>
      <c r="F38" s="108"/>
      <c r="G38" s="108"/>
      <c r="H38" s="108"/>
      <c r="I38" s="108"/>
      <c r="J38" s="108"/>
      <c r="K38" s="108"/>
      <c r="L38" s="108"/>
    </row>
    <row r="39" spans="1:12" x14ac:dyDescent="0.25">
      <c r="A39" s="108"/>
      <c r="B39" s="109"/>
      <c r="C39" s="109"/>
      <c r="D39" s="109"/>
      <c r="E39" s="109"/>
      <c r="F39" s="104"/>
      <c r="G39" s="109"/>
      <c r="H39" s="109"/>
      <c r="I39" s="109"/>
      <c r="J39" s="109"/>
      <c r="K39" s="109"/>
      <c r="L39" s="110"/>
    </row>
    <row r="40" spans="1:12" x14ac:dyDescent="0.25">
      <c r="A40" s="260" t="s">
        <v>727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>
        <v>1000</v>
      </c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676246</v>
      </c>
      <c r="C42" s="219">
        <v>833628</v>
      </c>
      <c r="D42" s="219">
        <v>1717029</v>
      </c>
      <c r="E42" s="219">
        <v>7258585</v>
      </c>
      <c r="F42" s="219">
        <v>241521</v>
      </c>
      <c r="G42" s="219">
        <v>154394</v>
      </c>
      <c r="H42" s="219">
        <v>12640422</v>
      </c>
      <c r="I42" s="219">
        <v>142119.69991999998</v>
      </c>
      <c r="J42" s="219">
        <v>1064888</v>
      </c>
      <c r="K42" s="219">
        <v>890518</v>
      </c>
      <c r="L42" s="219">
        <v>25898388.855099998</v>
      </c>
    </row>
    <row r="43" spans="1:12" x14ac:dyDescent="0.25">
      <c r="A43" s="203" t="s">
        <v>705</v>
      </c>
      <c r="B43" s="220">
        <v>-634371</v>
      </c>
      <c r="C43" s="221">
        <v>-753143</v>
      </c>
      <c r="D43" s="221">
        <v>-1437795</v>
      </c>
      <c r="E43" s="221">
        <v>-6386822</v>
      </c>
      <c r="F43" s="221">
        <v>-246381</v>
      </c>
      <c r="G43" s="221">
        <v>-163628</v>
      </c>
      <c r="H43" s="221">
        <v>-9193475</v>
      </c>
      <c r="I43" s="221">
        <v>-128138.37714</v>
      </c>
      <c r="J43" s="221">
        <v>-1017038</v>
      </c>
      <c r="K43" s="221">
        <v>-959012</v>
      </c>
      <c r="L43" s="221">
        <v>-21230309.556720003</v>
      </c>
    </row>
    <row r="44" spans="1:12" x14ac:dyDescent="0.25">
      <c r="A44" s="201" t="s">
        <v>706</v>
      </c>
      <c r="B44" s="218">
        <v>41875</v>
      </c>
      <c r="C44" s="219">
        <v>80485</v>
      </c>
      <c r="D44" s="219">
        <v>279234</v>
      </c>
      <c r="E44" s="219">
        <v>871763</v>
      </c>
      <c r="F44" s="219">
        <v>-4860</v>
      </c>
      <c r="G44" s="219">
        <v>-9237</v>
      </c>
      <c r="H44" s="219">
        <v>3446947</v>
      </c>
      <c r="I44" s="219">
        <v>13981.322779999999</v>
      </c>
      <c r="J44" s="219">
        <v>47850</v>
      </c>
      <c r="K44" s="219">
        <v>-68494</v>
      </c>
      <c r="L44" s="219">
        <v>4668076.2983799996</v>
      </c>
    </row>
    <row r="45" spans="1:12" x14ac:dyDescent="0.25">
      <c r="A45" s="203" t="s">
        <v>707</v>
      </c>
      <c r="B45" s="220">
        <v>-40427</v>
      </c>
      <c r="C45" s="221">
        <v>-120917</v>
      </c>
      <c r="D45" s="221">
        <v>-259052</v>
      </c>
      <c r="E45" s="221">
        <v>-1090318</v>
      </c>
      <c r="F45" s="221">
        <v>-41860</v>
      </c>
      <c r="G45" s="221">
        <v>-15424</v>
      </c>
      <c r="H45" s="221">
        <v>-2687710</v>
      </c>
      <c r="I45" s="221">
        <v>-7595.1378999999988</v>
      </c>
      <c r="J45" s="221">
        <v>-99549</v>
      </c>
      <c r="K45" s="221">
        <v>-99775</v>
      </c>
      <c r="L45" s="221">
        <v>-4510563.4455300001</v>
      </c>
    </row>
    <row r="46" spans="1:12" x14ac:dyDescent="0.25">
      <c r="A46" s="201" t="s">
        <v>708</v>
      </c>
      <c r="B46" s="218">
        <v>0</v>
      </c>
      <c r="C46" s="219">
        <v>0</v>
      </c>
      <c r="D46" s="219">
        <v>0</v>
      </c>
      <c r="E46" s="219">
        <v>-28092</v>
      </c>
      <c r="F46" s="219">
        <v>0</v>
      </c>
      <c r="G46" s="219">
        <v>0</v>
      </c>
      <c r="H46" s="219">
        <v>-202524</v>
      </c>
      <c r="I46" s="219">
        <v>103.71755</v>
      </c>
      <c r="J46" s="219">
        <v>0</v>
      </c>
      <c r="K46" s="219">
        <v>0</v>
      </c>
      <c r="L46" s="219">
        <v>-230939.24009000001</v>
      </c>
    </row>
    <row r="47" spans="1:12" x14ac:dyDescent="0.25">
      <c r="A47" s="203" t="s">
        <v>709</v>
      </c>
      <c r="B47" s="220">
        <v>1448</v>
      </c>
      <c r="C47" s="221">
        <v>-40432</v>
      </c>
      <c r="D47" s="221">
        <v>20182</v>
      </c>
      <c r="E47" s="221">
        <v>-246647</v>
      </c>
      <c r="F47" s="221">
        <v>-46720</v>
      </c>
      <c r="G47" s="221">
        <v>-26661</v>
      </c>
      <c r="H47" s="221">
        <v>556713</v>
      </c>
      <c r="I47" s="221">
        <v>6489.9024300000001</v>
      </c>
      <c r="J47" s="221">
        <v>-51699</v>
      </c>
      <c r="K47" s="221">
        <v>-168268</v>
      </c>
      <c r="L47" s="221">
        <v>-75425.38724000004</v>
      </c>
    </row>
    <row r="48" spans="1:12" x14ac:dyDescent="0.25">
      <c r="A48" s="201" t="s">
        <v>710</v>
      </c>
      <c r="B48" s="218">
        <v>1270</v>
      </c>
      <c r="C48" s="219">
        <v>-48325</v>
      </c>
      <c r="D48" s="219">
        <v>-76847</v>
      </c>
      <c r="E48" s="219">
        <v>-499940</v>
      </c>
      <c r="F48" s="219">
        <v>-18569</v>
      </c>
      <c r="G48" s="219">
        <v>-5232</v>
      </c>
      <c r="H48" s="219">
        <v>-1019716</v>
      </c>
      <c r="I48" s="219">
        <v>-11124.469359999999</v>
      </c>
      <c r="J48" s="219">
        <v>-91995</v>
      </c>
      <c r="K48" s="219">
        <v>-46714</v>
      </c>
      <c r="L48" s="219">
        <v>-1840844.6654400001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40251</v>
      </c>
      <c r="I49" s="217">
        <v>0</v>
      </c>
      <c r="J49" s="217">
        <v>0</v>
      </c>
      <c r="K49" s="217">
        <v>0</v>
      </c>
      <c r="L49" s="217">
        <v>40251</v>
      </c>
    </row>
    <row r="50" spans="1:12" x14ac:dyDescent="0.25">
      <c r="A50" s="206" t="s">
        <v>712</v>
      </c>
      <c r="B50" s="208">
        <v>5584</v>
      </c>
      <c r="C50" s="216">
        <v>0</v>
      </c>
      <c r="D50" s="216">
        <v>54912</v>
      </c>
      <c r="E50" s="216">
        <v>443865</v>
      </c>
      <c r="F50" s="216">
        <v>4320</v>
      </c>
      <c r="G50" s="216">
        <v>514</v>
      </c>
      <c r="H50" s="216">
        <v>1982209</v>
      </c>
      <c r="I50" s="216">
        <v>147.65100000000001</v>
      </c>
      <c r="J50" s="216">
        <v>7022</v>
      </c>
      <c r="K50" s="216">
        <v>514</v>
      </c>
      <c r="L50" s="216">
        <v>2499285.4942900003</v>
      </c>
    </row>
    <row r="51" spans="1:12" x14ac:dyDescent="0.25">
      <c r="A51" s="205" t="s">
        <v>713</v>
      </c>
      <c r="B51" s="207">
        <v>-583</v>
      </c>
      <c r="C51" s="217">
        <v>-48325</v>
      </c>
      <c r="D51" s="217">
        <v>-131759</v>
      </c>
      <c r="E51" s="217">
        <v>-667818</v>
      </c>
      <c r="F51" s="217">
        <v>-22889</v>
      </c>
      <c r="G51" s="217">
        <v>-5746</v>
      </c>
      <c r="H51" s="217">
        <v>-3042176</v>
      </c>
      <c r="I51" s="217">
        <v>-11059.794699999999</v>
      </c>
      <c r="J51" s="217">
        <v>-99017</v>
      </c>
      <c r="K51" s="217">
        <v>-28744</v>
      </c>
      <c r="L51" s="217">
        <v>-4083131.10549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1811</v>
      </c>
      <c r="L52" s="216">
        <v>1811</v>
      </c>
    </row>
    <row r="53" spans="1:12" x14ac:dyDescent="0.25">
      <c r="A53" s="205" t="s">
        <v>715</v>
      </c>
      <c r="B53" s="207">
        <v>-3731</v>
      </c>
      <c r="C53" s="217">
        <v>0</v>
      </c>
      <c r="D53" s="217">
        <v>0</v>
      </c>
      <c r="E53" s="217">
        <v>-275987</v>
      </c>
      <c r="F53" s="217">
        <v>0</v>
      </c>
      <c r="G53" s="217">
        <v>0</v>
      </c>
      <c r="H53" s="217">
        <v>0</v>
      </c>
      <c r="I53" s="217">
        <v>-212.32566000000014</v>
      </c>
      <c r="J53" s="217">
        <v>0</v>
      </c>
      <c r="K53" s="217">
        <v>3574</v>
      </c>
      <c r="L53" s="217">
        <v>-276379.59512999997</v>
      </c>
    </row>
    <row r="54" spans="1:12" x14ac:dyDescent="0.25">
      <c r="A54" s="206" t="s">
        <v>716</v>
      </c>
      <c r="B54" s="208">
        <v>0</v>
      </c>
      <c r="C54" s="216"/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-23869</v>
      </c>
      <c r="L54" s="216">
        <v>-22909.173790000001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282.76094000000001</v>
      </c>
    </row>
    <row r="56" spans="1:12" x14ac:dyDescent="0.25">
      <c r="A56" s="201" t="s">
        <v>718</v>
      </c>
      <c r="B56" s="218">
        <v>2718</v>
      </c>
      <c r="C56" s="219">
        <v>-88757</v>
      </c>
      <c r="D56" s="219">
        <v>-56665</v>
      </c>
      <c r="E56" s="219">
        <v>-746587</v>
      </c>
      <c r="F56" s="219">
        <v>-65289</v>
      </c>
      <c r="G56" s="219">
        <v>-29893</v>
      </c>
      <c r="H56" s="219">
        <v>-463003</v>
      </c>
      <c r="I56" s="219">
        <v>-4634.566929999999</v>
      </c>
      <c r="J56" s="219">
        <v>-143694</v>
      </c>
      <c r="K56" s="219">
        <v>-214982</v>
      </c>
      <c r="L56" s="219">
        <v>-1914215.0063199999</v>
      </c>
    </row>
    <row r="57" spans="1:12" x14ac:dyDescent="0.25">
      <c r="A57" s="203" t="s">
        <v>719</v>
      </c>
      <c r="B57" s="220">
        <v>-626</v>
      </c>
      <c r="C57" s="221">
        <v>0</v>
      </c>
      <c r="D57" s="221">
        <v>0</v>
      </c>
      <c r="E57" s="221">
        <v>228313</v>
      </c>
      <c r="F57" s="221">
        <v>17729</v>
      </c>
      <c r="G57" s="221">
        <v>9464</v>
      </c>
      <c r="H57" s="221">
        <v>40466</v>
      </c>
      <c r="I57" s="221">
        <v>0</v>
      </c>
      <c r="J57" s="221">
        <v>54336</v>
      </c>
      <c r="K57" s="221">
        <v>-27002</v>
      </c>
      <c r="L57" s="221">
        <v>322177.12583999999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0</v>
      </c>
      <c r="H58" s="219">
        <v>0</v>
      </c>
      <c r="I58" s="219">
        <v>0</v>
      </c>
      <c r="J58" s="219">
        <v>0</v>
      </c>
      <c r="K58" s="219">
        <v>0</v>
      </c>
      <c r="L58" s="219">
        <v>-873.07500000000005</v>
      </c>
    </row>
    <row r="59" spans="1:12" x14ac:dyDescent="0.25">
      <c r="A59" s="203" t="s">
        <v>721</v>
      </c>
      <c r="B59" s="220">
        <v>2092</v>
      </c>
      <c r="C59" s="221">
        <v>-88757</v>
      </c>
      <c r="D59" s="221">
        <v>-56665</v>
      </c>
      <c r="E59" s="221">
        <v>-518274</v>
      </c>
      <c r="F59" s="221">
        <v>-47560</v>
      </c>
      <c r="G59" s="221">
        <v>-20429</v>
      </c>
      <c r="H59" s="221">
        <v>-422537</v>
      </c>
      <c r="I59" s="221">
        <v>-4634.5669200000002</v>
      </c>
      <c r="J59" s="221">
        <v>-89358</v>
      </c>
      <c r="K59" s="221">
        <v>-241984</v>
      </c>
      <c r="L59" s="221">
        <v>-1592910.95576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6.1922732260153851E-2</v>
      </c>
      <c r="C61" s="210">
        <v>9.65478606764648E-2</v>
      </c>
      <c r="D61" s="210">
        <v>0.16262625733170494</v>
      </c>
      <c r="E61" s="210">
        <v>0.12010095631586597</v>
      </c>
      <c r="F61" s="210">
        <v>-2.0122473822152112E-2</v>
      </c>
      <c r="G61" s="210">
        <v>-5.9827454434757829E-2</v>
      </c>
      <c r="H61" s="210">
        <v>0.27269239903541193</v>
      </c>
      <c r="I61" s="210">
        <v>9.8377091901194327E-2</v>
      </c>
      <c r="J61" s="210">
        <v>4.4934302950169411E-2</v>
      </c>
      <c r="K61" s="210">
        <v>-7.6914784428838048E-2</v>
      </c>
      <c r="L61" s="210">
        <v>0.18024581855256011</v>
      </c>
    </row>
    <row r="62" spans="1:12" x14ac:dyDescent="0.25">
      <c r="A62" s="206" t="s">
        <v>723</v>
      </c>
      <c r="B62" s="209">
        <v>3.0935487973311488E-3</v>
      </c>
      <c r="C62" s="209">
        <v>-0.10647075194211326</v>
      </c>
      <c r="D62" s="209">
        <v>-3.30017722472946E-2</v>
      </c>
      <c r="E62" s="209">
        <v>-7.1401519717686018E-2</v>
      </c>
      <c r="F62" s="209">
        <v>-0.19691869444064905</v>
      </c>
      <c r="G62" s="209">
        <v>-0.1323173180304934</v>
      </c>
      <c r="H62" s="209">
        <v>-3.342744411539425E-2</v>
      </c>
      <c r="I62" s="209">
        <v>-3.2610306119481153E-2</v>
      </c>
      <c r="J62" s="209">
        <v>-8.3913050010893164E-2</v>
      </c>
      <c r="K62" s="209">
        <v>-0.2717339795489816</v>
      </c>
      <c r="L62" s="209">
        <v>-6.150617958021426E-2</v>
      </c>
    </row>
    <row r="63" spans="1:12" x14ac:dyDescent="0.25">
      <c r="A63" s="205" t="s">
        <v>724</v>
      </c>
      <c r="B63" s="210">
        <v>1448</v>
      </c>
      <c r="C63" s="210">
        <v>-40432</v>
      </c>
      <c r="D63" s="210">
        <v>20182</v>
      </c>
      <c r="E63" s="210">
        <v>-246647</v>
      </c>
      <c r="F63" s="210">
        <v>-46720</v>
      </c>
      <c r="G63" s="210">
        <v>-26661</v>
      </c>
      <c r="H63" s="210">
        <v>556713</v>
      </c>
      <c r="I63" s="210">
        <v>6489.9024300000001</v>
      </c>
      <c r="J63" s="210">
        <v>-51699</v>
      </c>
      <c r="K63" s="210">
        <v>-168268</v>
      </c>
      <c r="L63" s="210">
        <v>-75425.38724000004</v>
      </c>
    </row>
    <row r="64" spans="1:12" x14ac:dyDescent="0.25">
      <c r="A64" s="206" t="s">
        <v>725</v>
      </c>
      <c r="B64" s="211">
        <v>2.1412326283630511E-3</v>
      </c>
      <c r="C64" s="211">
        <v>-4.8501249958014844E-2</v>
      </c>
      <c r="D64" s="211">
        <v>1.175402395649695E-2</v>
      </c>
      <c r="E64" s="211">
        <v>-3.3980038809216948E-2</v>
      </c>
      <c r="F64" s="211">
        <v>-0.19344073600225239</v>
      </c>
      <c r="G64" s="211">
        <v>-0.1726815808904491</v>
      </c>
      <c r="H64" s="211">
        <v>4.4042279601108257E-2</v>
      </c>
      <c r="I64" s="211">
        <v>4.5665044562106481E-2</v>
      </c>
      <c r="J64" s="211">
        <v>-4.8548767569922845E-2</v>
      </c>
      <c r="K64" s="211">
        <v>-0.18895519237118172</v>
      </c>
      <c r="L64" s="211">
        <v>-2.9123582807409664E-3</v>
      </c>
    </row>
    <row r="65" spans="1:12" x14ac:dyDescent="0.25">
      <c r="A65" s="108"/>
      <c r="B65" s="109"/>
      <c r="C65" s="109"/>
      <c r="D65" s="109"/>
      <c r="E65" s="109"/>
      <c r="F65" s="104"/>
      <c r="G65" s="109"/>
      <c r="H65" s="109"/>
      <c r="I65" s="109"/>
      <c r="J65" s="109"/>
      <c r="K65" s="109"/>
      <c r="L65" s="110"/>
    </row>
    <row r="66" spans="1:12" x14ac:dyDescent="0.25">
      <c r="A66" s="108"/>
      <c r="B66" s="109"/>
      <c r="C66" s="109"/>
      <c r="D66" s="109"/>
      <c r="E66" s="109"/>
      <c r="F66" s="104"/>
      <c r="G66" s="109"/>
      <c r="H66" s="109"/>
      <c r="I66" s="109"/>
      <c r="J66" s="109"/>
      <c r="K66" s="109"/>
      <c r="L66" s="110"/>
    </row>
    <row r="67" spans="1:12" x14ac:dyDescent="0.25">
      <c r="A67" s="260" t="s">
        <v>903</v>
      </c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>
        <v>1000</v>
      </c>
    </row>
    <row r="68" spans="1:12" x14ac:dyDescent="0.25">
      <c r="A68" s="117" t="s">
        <v>695</v>
      </c>
      <c r="B68" s="122" t="s">
        <v>696</v>
      </c>
      <c r="C68" s="122" t="s">
        <v>697</v>
      </c>
      <c r="D68" s="122" t="s">
        <v>698</v>
      </c>
      <c r="E68" s="122" t="s">
        <v>699</v>
      </c>
      <c r="F68" s="122" t="s">
        <v>700</v>
      </c>
      <c r="G68" s="122" t="s">
        <v>701</v>
      </c>
      <c r="H68" s="122" t="s">
        <v>12</v>
      </c>
      <c r="I68" s="122" t="s">
        <v>924</v>
      </c>
      <c r="J68" s="122" t="s">
        <v>702</v>
      </c>
      <c r="K68" s="122" t="s">
        <v>703</v>
      </c>
      <c r="L68" s="122" t="s">
        <v>738</v>
      </c>
    </row>
    <row r="69" spans="1:12" x14ac:dyDescent="0.25">
      <c r="A69" s="201" t="s">
        <v>704</v>
      </c>
      <c r="B69" s="218">
        <v>853987</v>
      </c>
      <c r="C69" s="219">
        <v>1319911</v>
      </c>
      <c r="D69" s="219">
        <v>2550175</v>
      </c>
      <c r="E69" s="219">
        <v>7178050</v>
      </c>
      <c r="F69" s="219">
        <v>203941.291</v>
      </c>
      <c r="G69" s="219">
        <v>213245</v>
      </c>
      <c r="H69" s="219">
        <v>13211996</v>
      </c>
      <c r="I69" s="219">
        <v>144817.15188999998</v>
      </c>
      <c r="J69" s="219">
        <v>1572181</v>
      </c>
      <c r="K69" s="219">
        <v>930226</v>
      </c>
      <c r="L69" s="219">
        <v>28367580.63704</v>
      </c>
    </row>
    <row r="70" spans="1:12" x14ac:dyDescent="0.25">
      <c r="A70" s="203" t="s">
        <v>705</v>
      </c>
      <c r="B70" s="220">
        <v>-805957</v>
      </c>
      <c r="C70" s="221">
        <v>-1185949</v>
      </c>
      <c r="D70" s="221">
        <v>-2172560</v>
      </c>
      <c r="E70" s="221">
        <v>-6787237</v>
      </c>
      <c r="F70" s="221">
        <v>-191115.88</v>
      </c>
      <c r="G70" s="221">
        <v>-202638</v>
      </c>
      <c r="H70" s="221">
        <v>-13947679</v>
      </c>
      <c r="I70" s="221">
        <v>-128365.39181</v>
      </c>
      <c r="J70" s="221">
        <v>-1425721</v>
      </c>
      <c r="K70" s="221">
        <v>-1055615</v>
      </c>
      <c r="L70" s="221">
        <v>-28078047.576839998</v>
      </c>
    </row>
    <row r="71" spans="1:12" x14ac:dyDescent="0.25">
      <c r="A71" s="201" t="s">
        <v>706</v>
      </c>
      <c r="B71" s="218">
        <v>48030</v>
      </c>
      <c r="C71" s="219">
        <v>133962</v>
      </c>
      <c r="D71" s="219">
        <v>377615</v>
      </c>
      <c r="E71" s="219">
        <v>390813</v>
      </c>
      <c r="F71" s="219">
        <v>12825.410999999993</v>
      </c>
      <c r="G71" s="219">
        <v>10607</v>
      </c>
      <c r="H71" s="219">
        <v>-735683</v>
      </c>
      <c r="I71" s="219">
        <v>16451.760079999978</v>
      </c>
      <c r="J71" s="219">
        <v>146460</v>
      </c>
      <c r="K71" s="219">
        <v>-125389</v>
      </c>
      <c r="L71" s="219">
        <v>289533.06020000204</v>
      </c>
    </row>
    <row r="72" spans="1:12" x14ac:dyDescent="0.25">
      <c r="A72" s="203" t="s">
        <v>707</v>
      </c>
      <c r="B72" s="220">
        <v>-44175</v>
      </c>
      <c r="C72" s="221">
        <v>-184516</v>
      </c>
      <c r="D72" s="221">
        <v>-426002</v>
      </c>
      <c r="E72" s="221">
        <v>-1077617</v>
      </c>
      <c r="F72" s="221">
        <v>-48242.197999999997</v>
      </c>
      <c r="G72" s="221">
        <v>-12640</v>
      </c>
      <c r="H72" s="221"/>
      <c r="I72" s="221">
        <v>-10710.77008</v>
      </c>
      <c r="J72" s="221">
        <v>-255284</v>
      </c>
      <c r="K72" s="221">
        <v>-122784</v>
      </c>
      <c r="L72" s="221">
        <v>-2190735.2879000003</v>
      </c>
    </row>
    <row r="73" spans="1:12" x14ac:dyDescent="0.25">
      <c r="A73" s="201" t="s">
        <v>708</v>
      </c>
      <c r="B73" s="218">
        <v>0</v>
      </c>
      <c r="C73" s="219">
        <v>0</v>
      </c>
      <c r="D73" s="219">
        <v>0</v>
      </c>
      <c r="E73" s="219">
        <v>-284739</v>
      </c>
      <c r="F73" s="219">
        <v>0</v>
      </c>
      <c r="G73" s="219">
        <v>0</v>
      </c>
      <c r="H73" s="219">
        <v>-209209</v>
      </c>
      <c r="I73" s="219">
        <v>-4.41995</v>
      </c>
      <c r="J73" s="219">
        <v>0</v>
      </c>
      <c r="K73" s="219"/>
      <c r="L73" s="219">
        <v>-494118.82254000002</v>
      </c>
    </row>
    <row r="74" spans="1:12" x14ac:dyDescent="0.25">
      <c r="A74" s="203" t="s">
        <v>709</v>
      </c>
      <c r="B74" s="220">
        <v>3855</v>
      </c>
      <c r="C74" s="221">
        <v>-50554</v>
      </c>
      <c r="D74" s="221">
        <v>-48387</v>
      </c>
      <c r="E74" s="221">
        <v>-971543</v>
      </c>
      <c r="F74" s="221">
        <v>-35416.787000000004</v>
      </c>
      <c r="G74" s="221">
        <v>-2033</v>
      </c>
      <c r="H74" s="221">
        <v>-944892</v>
      </c>
      <c r="I74" s="221">
        <v>5736.5700499999775</v>
      </c>
      <c r="J74" s="221">
        <v>-108824</v>
      </c>
      <c r="K74" s="221">
        <v>-248173</v>
      </c>
      <c r="L74" s="221">
        <v>-2395321.0502399984</v>
      </c>
    </row>
    <row r="75" spans="1:12" x14ac:dyDescent="0.25">
      <c r="A75" s="201" t="s">
        <v>710</v>
      </c>
      <c r="B75" s="218">
        <v>-2383</v>
      </c>
      <c r="C75" s="219">
        <v>-59035</v>
      </c>
      <c r="D75" s="219">
        <v>-95346</v>
      </c>
      <c r="E75" s="219">
        <v>-439153</v>
      </c>
      <c r="F75" s="219">
        <v>-14272.976000000001</v>
      </c>
      <c r="G75" s="219">
        <v>-11274</v>
      </c>
      <c r="H75" s="219">
        <v>-867550</v>
      </c>
      <c r="I75" s="219">
        <v>-14268.333730000002</v>
      </c>
      <c r="J75" s="219">
        <v>-128196</v>
      </c>
      <c r="K75" s="219">
        <v>-37738</v>
      </c>
      <c r="L75" s="219">
        <v>-1685262.7505900001</v>
      </c>
    </row>
    <row r="76" spans="1:12" x14ac:dyDescent="0.25">
      <c r="A76" s="205" t="s">
        <v>711</v>
      </c>
      <c r="B76" s="207">
        <v>0</v>
      </c>
      <c r="C76" s="217">
        <v>0</v>
      </c>
      <c r="D76" s="217">
        <v>0</v>
      </c>
      <c r="E76" s="217">
        <v>0</v>
      </c>
      <c r="F76" s="217">
        <v>0</v>
      </c>
      <c r="G76" s="217">
        <v>0</v>
      </c>
      <c r="H76" s="217">
        <v>-31018</v>
      </c>
      <c r="I76" s="217"/>
      <c r="J76" s="217">
        <v>0</v>
      </c>
      <c r="K76" s="217"/>
      <c r="L76" s="217">
        <v>-31018</v>
      </c>
    </row>
    <row r="77" spans="1:12" x14ac:dyDescent="0.25">
      <c r="A77" s="206" t="s">
        <v>712</v>
      </c>
      <c r="B77" s="208">
        <v>2850</v>
      </c>
      <c r="C77" s="216">
        <v>0</v>
      </c>
      <c r="D77" s="216">
        <v>71491</v>
      </c>
      <c r="E77" s="216">
        <v>334900</v>
      </c>
      <c r="F77" s="216">
        <v>0</v>
      </c>
      <c r="G77" s="216">
        <v>1007</v>
      </c>
      <c r="H77" s="216">
        <v>1738381</v>
      </c>
      <c r="I77" s="216">
        <v>928.05043000000001</v>
      </c>
      <c r="J77" s="216">
        <v>4429</v>
      </c>
      <c r="K77" s="216">
        <v>8022</v>
      </c>
      <c r="L77" s="216">
        <v>2162060.6776799997</v>
      </c>
    </row>
    <row r="78" spans="1:12" x14ac:dyDescent="0.25">
      <c r="A78" s="205" t="s">
        <v>713</v>
      </c>
      <c r="B78" s="207">
        <v>-2158</v>
      </c>
      <c r="C78" s="217">
        <v>-6027</v>
      </c>
      <c r="D78" s="217">
        <v>-166837</v>
      </c>
      <c r="E78" s="217">
        <v>-588826</v>
      </c>
      <c r="F78" s="217">
        <v>-14272.976000000001</v>
      </c>
      <c r="G78" s="217">
        <v>-12281</v>
      </c>
      <c r="H78" s="217">
        <v>-2574913</v>
      </c>
      <c r="I78" s="217">
        <v>-16125.788560000001</v>
      </c>
      <c r="J78" s="217">
        <v>-99523</v>
      </c>
      <c r="K78" s="217">
        <v>-42725</v>
      </c>
      <c r="L78" s="217">
        <v>-3539700.1220399998</v>
      </c>
    </row>
    <row r="79" spans="1:12" x14ac:dyDescent="0.25">
      <c r="A79" s="206" t="s">
        <v>714</v>
      </c>
      <c r="B79" s="208">
        <v>0</v>
      </c>
      <c r="C79" s="216">
        <v>0</v>
      </c>
      <c r="D79" s="216">
        <v>0</v>
      </c>
      <c r="E79" s="216">
        <v>0</v>
      </c>
      <c r="F79" s="216">
        <v>0</v>
      </c>
      <c r="G79" s="216">
        <v>0</v>
      </c>
      <c r="H79" s="216"/>
      <c r="I79" s="216"/>
      <c r="J79" s="216">
        <v>0</v>
      </c>
      <c r="K79" s="216"/>
      <c r="L79" s="216">
        <v>0</v>
      </c>
    </row>
    <row r="80" spans="1:12" x14ac:dyDescent="0.25">
      <c r="A80" s="205" t="s">
        <v>715</v>
      </c>
      <c r="B80" s="207">
        <v>-3075</v>
      </c>
      <c r="C80" s="217">
        <v>7869</v>
      </c>
      <c r="D80" s="217">
        <v>0</v>
      </c>
      <c r="E80" s="217">
        <v>-185227</v>
      </c>
      <c r="F80" s="217">
        <v>0</v>
      </c>
      <c r="G80" s="217">
        <v>0</v>
      </c>
      <c r="H80" s="217"/>
      <c r="I80" s="217">
        <v>929.40439999999944</v>
      </c>
      <c r="J80" s="217">
        <v>-29841</v>
      </c>
      <c r="K80" s="217">
        <v>-3035</v>
      </c>
      <c r="L80" s="217">
        <v>-212467.30622999999</v>
      </c>
    </row>
    <row r="81" spans="1:12" x14ac:dyDescent="0.25">
      <c r="A81" s="206" t="s">
        <v>716</v>
      </c>
      <c r="B81" s="208">
        <v>0</v>
      </c>
      <c r="C81" s="216">
        <v>-60877</v>
      </c>
      <c r="D81" s="216">
        <v>0</v>
      </c>
      <c r="E81" s="216">
        <v>0</v>
      </c>
      <c r="F81" s="216">
        <v>0</v>
      </c>
      <c r="G81" s="216">
        <v>0</v>
      </c>
      <c r="H81" s="216"/>
      <c r="I81" s="216"/>
      <c r="J81" s="216">
        <v>-3261</v>
      </c>
      <c r="K81" s="216"/>
      <c r="L81" s="216">
        <v>-64138</v>
      </c>
    </row>
    <row r="82" spans="1:12" x14ac:dyDescent="0.25">
      <c r="A82" s="203" t="s">
        <v>717</v>
      </c>
      <c r="B82" s="220">
        <v>0</v>
      </c>
      <c r="C82" s="221">
        <v>0</v>
      </c>
      <c r="D82" s="221">
        <v>0</v>
      </c>
      <c r="E82" s="221"/>
      <c r="F82" s="221">
        <v>471.40600000000001</v>
      </c>
      <c r="G82" s="221">
        <v>0</v>
      </c>
      <c r="H82" s="221"/>
      <c r="I82" s="221">
        <v>3986.0710199999994</v>
      </c>
      <c r="J82" s="221">
        <v>0</v>
      </c>
      <c r="K82" s="221"/>
      <c r="L82" s="221">
        <v>4196.1596999999992</v>
      </c>
    </row>
    <row r="83" spans="1:12" x14ac:dyDescent="0.25">
      <c r="A83" s="201" t="s">
        <v>718</v>
      </c>
      <c r="B83" s="218">
        <v>1472</v>
      </c>
      <c r="C83" s="219">
        <v>-109589</v>
      </c>
      <c r="D83" s="219">
        <v>-143733</v>
      </c>
      <c r="E83" s="219">
        <v>-1410696</v>
      </c>
      <c r="F83" s="219">
        <v>-49218.357000000004</v>
      </c>
      <c r="G83" s="219">
        <v>-13307</v>
      </c>
      <c r="H83" s="219">
        <v>-1812442</v>
      </c>
      <c r="I83" s="219">
        <v>-4545.6926600000261</v>
      </c>
      <c r="J83" s="219">
        <v>-237020</v>
      </c>
      <c r="K83" s="219">
        <v>-285911</v>
      </c>
      <c r="L83" s="219">
        <v>-4076387.641129998</v>
      </c>
    </row>
    <row r="84" spans="1:12" x14ac:dyDescent="0.25">
      <c r="A84" s="203" t="s">
        <v>719</v>
      </c>
      <c r="B84" s="220">
        <v>-837</v>
      </c>
      <c r="C84" s="221">
        <v>0</v>
      </c>
      <c r="D84" s="221">
        <v>0</v>
      </c>
      <c r="E84" s="221">
        <v>77663</v>
      </c>
      <c r="F84" s="221">
        <v>38566.485999999997</v>
      </c>
      <c r="G84" s="221">
        <v>-31</v>
      </c>
      <c r="H84" s="221">
        <v>496946</v>
      </c>
      <c r="I84" s="221">
        <v>0</v>
      </c>
      <c r="J84" s="221">
        <v>0</v>
      </c>
      <c r="K84" s="221"/>
      <c r="L84" s="221">
        <v>612555.68989000004</v>
      </c>
    </row>
    <row r="85" spans="1:12" x14ac:dyDescent="0.25">
      <c r="A85" s="201" t="s">
        <v>720</v>
      </c>
      <c r="B85" s="218">
        <v>0</v>
      </c>
      <c r="C85" s="219">
        <v>0</v>
      </c>
      <c r="D85" s="219">
        <v>0</v>
      </c>
      <c r="E85" s="219">
        <v>0</v>
      </c>
      <c r="F85" s="219">
        <v>0</v>
      </c>
      <c r="G85" s="219">
        <v>0</v>
      </c>
      <c r="H85" s="219"/>
      <c r="I85" s="219">
        <v>0</v>
      </c>
      <c r="J85" s="219">
        <v>0</v>
      </c>
      <c r="K85" s="219"/>
      <c r="L85" s="219">
        <v>1.248</v>
      </c>
    </row>
    <row r="86" spans="1:12" x14ac:dyDescent="0.25">
      <c r="A86" s="203" t="s">
        <v>721</v>
      </c>
      <c r="B86" s="220">
        <v>635</v>
      </c>
      <c r="C86" s="221">
        <v>-109589</v>
      </c>
      <c r="D86" s="221">
        <v>-143733</v>
      </c>
      <c r="E86" s="221">
        <v>-1333033</v>
      </c>
      <c r="F86" s="221">
        <v>-10651.871000000006</v>
      </c>
      <c r="G86" s="221">
        <v>-13338</v>
      </c>
      <c r="H86" s="221">
        <v>-1315496</v>
      </c>
      <c r="I86" s="221">
        <v>-4545.6926600000261</v>
      </c>
      <c r="J86" s="221">
        <v>-237020</v>
      </c>
      <c r="K86" s="221">
        <v>-285911</v>
      </c>
      <c r="L86" s="221">
        <v>-3463830.7032400002</v>
      </c>
    </row>
    <row r="87" spans="1:12" x14ac:dyDescent="0.25">
      <c r="A87" s="201"/>
      <c r="B87" s="208"/>
      <c r="C87" s="216"/>
      <c r="D87" s="216"/>
      <c r="E87" s="216"/>
      <c r="F87" s="216"/>
      <c r="G87" s="216"/>
      <c r="H87" s="216"/>
      <c r="I87" s="216"/>
      <c r="J87" s="216"/>
      <c r="K87" s="216"/>
      <c r="L87" s="216"/>
    </row>
    <row r="88" spans="1:12" x14ac:dyDescent="0.25">
      <c r="A88" s="205" t="s">
        <v>722</v>
      </c>
      <c r="B88" s="214">
        <v>5.6242073942577582E-2</v>
      </c>
      <c r="C88" s="214">
        <v>0.10149320673893922</v>
      </c>
      <c r="D88" s="214">
        <v>0.14807415177389788</v>
      </c>
      <c r="E88" s="214">
        <v>5.4445566692904061E-2</v>
      </c>
      <c r="F88" s="214">
        <v>6.2887760183885436E-2</v>
      </c>
      <c r="G88" s="214">
        <v>4.9740908344861542E-2</v>
      </c>
      <c r="H88" s="214">
        <v>-5.5682956610038331E-2</v>
      </c>
      <c r="I88" s="214">
        <v>0.11360367101057466</v>
      </c>
      <c r="J88" s="214">
        <v>9.3157212814555065E-2</v>
      </c>
      <c r="K88" s="214">
        <v>-0.13479412529858337</v>
      </c>
      <c r="L88" s="214">
        <v>1.020647703110621E-2</v>
      </c>
    </row>
    <row r="89" spans="1:12" x14ac:dyDescent="0.25">
      <c r="A89" s="206" t="s">
        <v>723</v>
      </c>
      <c r="B89" s="215">
        <v>7.4357103796662014E-4</v>
      </c>
      <c r="C89" s="215">
        <v>-8.3027567767826771E-2</v>
      </c>
      <c r="D89" s="215">
        <v>-5.6362014371562734E-2</v>
      </c>
      <c r="E89" s="215">
        <v>-0.18570962865959417</v>
      </c>
      <c r="F89" s="215">
        <v>-5.2230085176816925E-2</v>
      </c>
      <c r="G89" s="215">
        <v>-6.2547773687542496E-2</v>
      </c>
      <c r="H89" s="215">
        <v>-9.956830141335192E-2</v>
      </c>
      <c r="I89" s="215">
        <v>-3.1389186989762355E-2</v>
      </c>
      <c r="J89" s="215">
        <v>-0.15075872307323393</v>
      </c>
      <c r="K89" s="215">
        <v>-0.30735649186326763</v>
      </c>
      <c r="L89" s="215">
        <v>-0.12210525626275021</v>
      </c>
    </row>
    <row r="90" spans="1:12" x14ac:dyDescent="0.25">
      <c r="A90" s="205" t="s">
        <v>724</v>
      </c>
      <c r="B90" s="214">
        <v>3855</v>
      </c>
      <c r="C90" s="214">
        <v>-50554</v>
      </c>
      <c r="D90" s="214">
        <v>-48387</v>
      </c>
      <c r="E90" s="214">
        <v>-971543</v>
      </c>
      <c r="F90" s="214">
        <v>-35416.787000000004</v>
      </c>
      <c r="G90" s="214">
        <v>-2033</v>
      </c>
      <c r="H90" s="214">
        <v>-944892</v>
      </c>
      <c r="I90" s="214">
        <v>5736.5700499999775</v>
      </c>
      <c r="J90" s="214">
        <v>-108824</v>
      </c>
      <c r="K90" s="214">
        <v>-248173</v>
      </c>
      <c r="L90" s="214">
        <v>-2395321.0502399984</v>
      </c>
    </row>
    <row r="91" spans="1:12" x14ac:dyDescent="0.25">
      <c r="A91" s="206" t="s">
        <v>725</v>
      </c>
      <c r="B91" s="211">
        <v>4.514120238364284E-3</v>
      </c>
      <c r="C91" s="211">
        <v>-3.8301067268929498E-2</v>
      </c>
      <c r="D91" s="211">
        <v>-1.8973991980942486E-2</v>
      </c>
      <c r="E91" s="211">
        <v>-0.13534915471472056</v>
      </c>
      <c r="F91" s="211">
        <v>-0.17366167893876872</v>
      </c>
      <c r="G91" s="211">
        <v>-9.5336350207507799E-3</v>
      </c>
      <c r="H91" s="211">
        <v>-7.151773282401841E-2</v>
      </c>
      <c r="I91" s="211">
        <v>3.9612504286490553E-2</v>
      </c>
      <c r="J91" s="211">
        <v>-6.92184932905308E-2</v>
      </c>
      <c r="K91" s="211">
        <v>-0.26678785585438375</v>
      </c>
      <c r="L91" s="211">
        <v>-8.4438679522510621E-2</v>
      </c>
    </row>
    <row r="92" spans="1:12" x14ac:dyDescent="0.25">
      <c r="A92" s="106"/>
      <c r="B92" s="115"/>
      <c r="C92" s="116"/>
      <c r="D92" s="105"/>
      <c r="E92" s="105"/>
      <c r="F92" s="104"/>
      <c r="G92" s="105"/>
      <c r="H92" s="105"/>
      <c r="I92" s="105"/>
      <c r="J92" s="105"/>
      <c r="K92" s="105"/>
      <c r="L92" s="105"/>
    </row>
    <row r="93" spans="1:12" x14ac:dyDescent="0.25">
      <c r="A93" s="106"/>
      <c r="B93" s="187" t="s">
        <v>866</v>
      </c>
      <c r="C93" s="188" t="s">
        <v>802</v>
      </c>
      <c r="D93" s="189" t="s">
        <v>801</v>
      </c>
      <c r="E93" s="189" t="s">
        <v>800</v>
      </c>
      <c r="F93" s="190" t="s">
        <v>805</v>
      </c>
      <c r="G93" s="189" t="s">
        <v>701</v>
      </c>
      <c r="H93" s="189" t="s">
        <v>12</v>
      </c>
      <c r="I93" s="189" t="s">
        <v>905</v>
      </c>
      <c r="J93" s="189" t="s">
        <v>803</v>
      </c>
      <c r="K93" s="189" t="s">
        <v>906</v>
      </c>
      <c r="L93" s="191" t="s">
        <v>738</v>
      </c>
    </row>
    <row r="94" spans="1:12" x14ac:dyDescent="0.25">
      <c r="A94" s="260" t="s">
        <v>904</v>
      </c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</row>
    <row r="95" spans="1:12" x14ac:dyDescent="0.25">
      <c r="A95" s="117" t="s">
        <v>695</v>
      </c>
      <c r="B95" s="122" t="s">
        <v>696</v>
      </c>
      <c r="C95" s="122" t="s">
        <v>697</v>
      </c>
      <c r="D95" s="122" t="s">
        <v>698</v>
      </c>
      <c r="E95" s="122" t="s">
        <v>699</v>
      </c>
      <c r="F95" s="122" t="s">
        <v>700</v>
      </c>
      <c r="G95" s="122" t="s">
        <v>701</v>
      </c>
      <c r="H95" s="122" t="s">
        <v>12</v>
      </c>
      <c r="I95" s="122" t="s">
        <v>924</v>
      </c>
      <c r="J95" s="122" t="s">
        <v>702</v>
      </c>
      <c r="K95" s="122" t="s">
        <v>703</v>
      </c>
      <c r="L95" s="122" t="s">
        <v>738</v>
      </c>
    </row>
    <row r="96" spans="1:12" x14ac:dyDescent="0.25">
      <c r="A96" s="201" t="s">
        <v>728</v>
      </c>
      <c r="B96" s="212">
        <f>'Fonte DRE'!B124</f>
        <v>1037449</v>
      </c>
      <c r="C96" s="212">
        <f>'Fonte DRE'!C124</f>
        <v>1797000</v>
      </c>
      <c r="D96" s="212">
        <f>'Fonte DRE'!D124</f>
        <v>3781508</v>
      </c>
      <c r="E96" s="212">
        <f>'Fonte DRE'!E124</f>
        <v>8843686</v>
      </c>
      <c r="F96" s="212">
        <f>'Fonte DRE'!F124</f>
        <v>0</v>
      </c>
      <c r="G96" s="212">
        <f>'Fonte DRE'!G124</f>
        <v>205092.87865999999</v>
      </c>
      <c r="H96" s="212">
        <f>'Fonte DRE'!H124</f>
        <v>14398895</v>
      </c>
      <c r="I96" s="212">
        <f>'Fonte DRE'!I124</f>
        <v>127510.78683</v>
      </c>
      <c r="J96" s="212">
        <f>'Fonte DRE'!J124</f>
        <v>1454374</v>
      </c>
      <c r="K96" s="212">
        <f>'Fonte DRE'!K124</f>
        <v>19333</v>
      </c>
      <c r="L96" s="212">
        <f>'Fonte DRE'!L124</f>
        <v>32529766.132170003</v>
      </c>
    </row>
    <row r="97" spans="1:12" x14ac:dyDescent="0.25">
      <c r="A97" s="203" t="s">
        <v>729</v>
      </c>
      <c r="B97" s="213">
        <f>'Fonte DRE'!B125</f>
        <v>-976809</v>
      </c>
      <c r="C97" s="213">
        <f>'Fonte DRE'!C125</f>
        <v>-1519247</v>
      </c>
      <c r="D97" s="213">
        <f>'Fonte DRE'!D125</f>
        <v>-2952839</v>
      </c>
      <c r="E97" s="213">
        <f>'Fonte DRE'!E125</f>
        <v>-7509016</v>
      </c>
      <c r="F97" s="213">
        <f>'Fonte DRE'!F125</f>
        <v>0</v>
      </c>
      <c r="G97" s="213">
        <f>'Fonte DRE'!G125</f>
        <v>-200501.46382</v>
      </c>
      <c r="H97" s="213">
        <f>'Fonte DRE'!H125</f>
        <v>-15146030</v>
      </c>
      <c r="I97" s="213">
        <f>'Fonte DRE'!I125</f>
        <v>-98666.121029999995</v>
      </c>
      <c r="J97" s="213">
        <f>'Fonte DRE'!J125</f>
        <v>-1302601</v>
      </c>
      <c r="K97" s="213">
        <f>'Fonte DRE'!K125</f>
        <v>-57466</v>
      </c>
      <c r="L97" s="213">
        <f>'Fonte DRE'!L125</f>
        <v>-30475731.753490001</v>
      </c>
    </row>
    <row r="98" spans="1:12" x14ac:dyDescent="0.25">
      <c r="A98" s="201" t="s">
        <v>706</v>
      </c>
      <c r="B98" s="212">
        <f>'Fonte DRE'!B126</f>
        <v>60640</v>
      </c>
      <c r="C98" s="212">
        <f>'Fonte DRE'!C126</f>
        <v>277753</v>
      </c>
      <c r="D98" s="212">
        <f>'Fonte DRE'!D126</f>
        <v>828669</v>
      </c>
      <c r="E98" s="212">
        <f>'Fonte DRE'!E126</f>
        <v>1334670</v>
      </c>
      <c r="F98" s="212">
        <f>'Fonte DRE'!F126</f>
        <v>0</v>
      </c>
      <c r="G98" s="212">
        <f>'Fonte DRE'!G126</f>
        <v>4591.4148399999831</v>
      </c>
      <c r="H98" s="212">
        <f>'Fonte DRE'!H126</f>
        <v>-747135</v>
      </c>
      <c r="I98" s="212">
        <f>'Fonte DRE'!I126</f>
        <v>28844.665800000002</v>
      </c>
      <c r="J98" s="212">
        <f>'Fonte DRE'!J126</f>
        <v>151773</v>
      </c>
      <c r="K98" s="212">
        <f>'Fonte DRE'!K126</f>
        <v>-38133</v>
      </c>
      <c r="L98" s="212">
        <f>'Fonte DRE'!L126</f>
        <v>2054034.3786799998</v>
      </c>
    </row>
    <row r="99" spans="1:12" x14ac:dyDescent="0.25">
      <c r="A99" s="203" t="s">
        <v>730</v>
      </c>
      <c r="B99" s="213">
        <f>'Fonte DRE'!B127</f>
        <v>-101644</v>
      </c>
      <c r="C99" s="213">
        <f>'Fonte DRE'!C127</f>
        <v>-226955</v>
      </c>
      <c r="D99" s="213">
        <f>'Fonte DRE'!D127</f>
        <v>-477664</v>
      </c>
      <c r="E99" s="213">
        <f>'Fonte DRE'!E127</f>
        <v>-1236244</v>
      </c>
      <c r="F99" s="213">
        <f>'Fonte DRE'!F127</f>
        <v>0</v>
      </c>
      <c r="G99" s="213">
        <f>'Fonte DRE'!G127</f>
        <v>-27269.251210000002</v>
      </c>
      <c r="H99" s="213">
        <f>'Fonte DRE'!H127</f>
        <v>0</v>
      </c>
      <c r="I99" s="213">
        <f>'Fonte DRE'!I127</f>
        <v>-10050.940939999999</v>
      </c>
      <c r="J99" s="213">
        <f>'Fonte DRE'!J127</f>
        <v>-117707</v>
      </c>
      <c r="K99" s="213">
        <f>'Fonte DRE'!K127</f>
        <v>-36601</v>
      </c>
      <c r="L99" s="213">
        <f>'Fonte DRE'!L127</f>
        <v>-2278773.5540499995</v>
      </c>
    </row>
    <row r="100" spans="1:12" x14ac:dyDescent="0.25">
      <c r="A100" s="201" t="s">
        <v>731</v>
      </c>
      <c r="B100" s="212">
        <f>'Fonte DRE'!B128</f>
        <v>0</v>
      </c>
      <c r="C100" s="212">
        <f>'Fonte DRE'!C128</f>
        <v>0</v>
      </c>
      <c r="D100" s="212">
        <f>'Fonte DRE'!D128</f>
        <v>0</v>
      </c>
      <c r="E100" s="212">
        <f>'Fonte DRE'!E128</f>
        <v>-91921</v>
      </c>
      <c r="F100" s="212">
        <f>'Fonte DRE'!F128</f>
        <v>0</v>
      </c>
      <c r="G100" s="212">
        <f>'Fonte DRE'!G128</f>
        <v>0</v>
      </c>
      <c r="H100" s="212">
        <f>'Fonte DRE'!H128</f>
        <v>-147012</v>
      </c>
      <c r="I100" s="212">
        <f>'Fonte DRE'!I128</f>
        <v>-115.54196</v>
      </c>
      <c r="J100" s="212">
        <f>'Fonte DRE'!J128</f>
        <v>0</v>
      </c>
      <c r="K100" s="212">
        <f>'Fonte DRE'!K128</f>
        <v>0</v>
      </c>
      <c r="L100" s="212">
        <f>'Fonte DRE'!L128</f>
        <v>-239048.54196</v>
      </c>
    </row>
    <row r="101" spans="1:12" x14ac:dyDescent="0.25">
      <c r="A101" s="203" t="s">
        <v>709</v>
      </c>
      <c r="B101" s="213">
        <f>'Fonte DRE'!B129</f>
        <v>-41004</v>
      </c>
      <c r="C101" s="213">
        <f>'Fonte DRE'!C129</f>
        <v>50798</v>
      </c>
      <c r="D101" s="213">
        <f>'Fonte DRE'!D129</f>
        <v>351005</v>
      </c>
      <c r="E101" s="213">
        <f>'Fonte DRE'!E129</f>
        <v>6505</v>
      </c>
      <c r="F101" s="213">
        <f>'Fonte DRE'!F129</f>
        <v>0</v>
      </c>
      <c r="G101" s="213">
        <f>'Fonte DRE'!G129</f>
        <v>-22677.836370000019</v>
      </c>
      <c r="H101" s="213">
        <f>'Fonte DRE'!H129</f>
        <v>-894147</v>
      </c>
      <c r="I101" s="213">
        <f>'Fonte DRE'!I129</f>
        <v>18678.182900000003</v>
      </c>
      <c r="J101" s="213">
        <f>'Fonte DRE'!J129</f>
        <v>34066</v>
      </c>
      <c r="K101" s="213">
        <f>'Fonte DRE'!K129</f>
        <v>-74734</v>
      </c>
      <c r="L101" s="213">
        <f>'Fonte DRE'!L129</f>
        <v>-463787.71733000019</v>
      </c>
    </row>
    <row r="102" spans="1:12" x14ac:dyDescent="0.25">
      <c r="A102" s="205" t="s">
        <v>711</v>
      </c>
      <c r="B102" s="204">
        <f>'Fonte DRE'!B130</f>
        <v>0</v>
      </c>
      <c r="C102" s="204">
        <f>'Fonte DRE'!C130</f>
        <v>0</v>
      </c>
      <c r="D102" s="204">
        <f>'Fonte DRE'!D130</f>
        <v>0</v>
      </c>
      <c r="E102" s="204">
        <f>'Fonte DRE'!E130</f>
        <v>0</v>
      </c>
      <c r="F102" s="204">
        <f>'Fonte DRE'!F130</f>
        <v>0</v>
      </c>
      <c r="G102" s="204">
        <f>'Fonte DRE'!G130</f>
        <v>0</v>
      </c>
      <c r="H102" s="204">
        <f>'Fonte DRE'!H130</f>
        <v>5671</v>
      </c>
      <c r="I102" s="204">
        <f>'Fonte DRE'!I130</f>
        <v>0</v>
      </c>
      <c r="J102" s="204">
        <f>'Fonte DRE'!J130</f>
        <v>0</v>
      </c>
      <c r="K102" s="204">
        <f>'Fonte DRE'!K130</f>
        <v>0</v>
      </c>
      <c r="L102" s="204">
        <f>'Fonte DRE'!L130</f>
        <v>5671</v>
      </c>
    </row>
    <row r="103" spans="1:12" x14ac:dyDescent="0.25">
      <c r="A103" s="206" t="s">
        <v>712</v>
      </c>
      <c r="B103" s="202">
        <f>'Fonte DRE'!B131</f>
        <v>2585</v>
      </c>
      <c r="C103" s="202">
        <f>'Fonte DRE'!C131</f>
        <v>28947</v>
      </c>
      <c r="D103" s="202">
        <f>'Fonte DRE'!D131</f>
        <v>9978</v>
      </c>
      <c r="E103" s="202">
        <f>'Fonte DRE'!E131</f>
        <v>568013</v>
      </c>
      <c r="F103" s="202">
        <f>'Fonte DRE'!F131</f>
        <v>0</v>
      </c>
      <c r="G103" s="202">
        <f>'Fonte DRE'!G131</f>
        <v>0</v>
      </c>
      <c r="H103" s="202">
        <f>'Fonte DRE'!H131</f>
        <v>669894</v>
      </c>
      <c r="I103" s="202">
        <f>'Fonte DRE'!I131</f>
        <v>1782.49846</v>
      </c>
      <c r="J103" s="202">
        <f>'Fonte DRE'!J131</f>
        <v>4234</v>
      </c>
      <c r="K103" s="202">
        <f>'Fonte DRE'!K131</f>
        <v>63</v>
      </c>
      <c r="L103" s="202">
        <f>'Fonte DRE'!L131</f>
        <v>1285496.4984599999</v>
      </c>
    </row>
    <row r="104" spans="1:12" x14ac:dyDescent="0.25">
      <c r="A104" s="205" t="s">
        <v>713</v>
      </c>
      <c r="B104" s="204">
        <f>'Fonte DRE'!B132</f>
        <v>-3120</v>
      </c>
      <c r="C104" s="204">
        <f>'Fonte DRE'!C132</f>
        <v>-116256</v>
      </c>
      <c r="D104" s="204">
        <f>'Fonte DRE'!D132</f>
        <v>-183327</v>
      </c>
      <c r="E104" s="204">
        <f>'Fonte DRE'!E132</f>
        <v>-948784</v>
      </c>
      <c r="F104" s="204">
        <f>'Fonte DRE'!F132</f>
        <v>0</v>
      </c>
      <c r="G104" s="204">
        <f>'Fonte DRE'!G132</f>
        <v>0</v>
      </c>
      <c r="H104" s="204">
        <f>'Fonte DRE'!H132</f>
        <v>-1867440</v>
      </c>
      <c r="I104" s="204">
        <f>'Fonte DRE'!I132</f>
        <v>-16325.274949999999</v>
      </c>
      <c r="J104" s="204">
        <f>'Fonte DRE'!J132</f>
        <v>-85089</v>
      </c>
      <c r="K104" s="204">
        <f>'Fonte DRE'!K132</f>
        <v>-16299</v>
      </c>
      <c r="L104" s="204">
        <f>'Fonte DRE'!L132</f>
        <v>-3243949.4883099999</v>
      </c>
    </row>
    <row r="105" spans="1:12" x14ac:dyDescent="0.25">
      <c r="A105" s="206" t="s">
        <v>714</v>
      </c>
      <c r="B105" s="202">
        <f>'Fonte DRE'!B133</f>
        <v>0</v>
      </c>
      <c r="C105" s="202">
        <f>'Fonte DRE'!C133</f>
        <v>0</v>
      </c>
      <c r="D105" s="202">
        <f>'Fonte DRE'!D133</f>
        <v>0</v>
      </c>
      <c r="E105" s="202">
        <f>'Fonte DRE'!E133</f>
        <v>0</v>
      </c>
      <c r="F105" s="202">
        <f>'Fonte DRE'!F133</f>
        <v>0</v>
      </c>
      <c r="G105" s="202">
        <f>'Fonte DRE'!G133</f>
        <v>0</v>
      </c>
      <c r="H105" s="202">
        <f>'Fonte DRE'!H133</f>
        <v>0</v>
      </c>
      <c r="I105" s="202">
        <f>'Fonte DRE'!I133</f>
        <v>0</v>
      </c>
      <c r="J105" s="202">
        <f>'Fonte DRE'!J133</f>
        <v>0</v>
      </c>
      <c r="K105" s="202">
        <f>'Fonte DRE'!K133</f>
        <v>0</v>
      </c>
      <c r="L105" s="202">
        <f>'Fonte DRE'!L133</f>
        <v>-1.8439700000000001</v>
      </c>
    </row>
    <row r="106" spans="1:12" x14ac:dyDescent="0.25">
      <c r="A106" s="205" t="s">
        <v>715</v>
      </c>
      <c r="B106" s="204">
        <f>'Fonte DRE'!B134</f>
        <v>-9498</v>
      </c>
      <c r="C106" s="204">
        <f>'Fonte DRE'!C134</f>
        <v>0</v>
      </c>
      <c r="D106" s="204">
        <f>'Fonte DRE'!D134</f>
        <v>41942</v>
      </c>
      <c r="E106" s="204">
        <f>'Fonte DRE'!E134</f>
        <v>-353775</v>
      </c>
      <c r="F106" s="204">
        <f>'Fonte DRE'!F134</f>
        <v>0</v>
      </c>
      <c r="G106" s="204">
        <f>'Fonte DRE'!G134</f>
        <v>0</v>
      </c>
      <c r="H106" s="204">
        <f>'Fonte DRE'!H134</f>
        <v>0</v>
      </c>
      <c r="I106" s="204">
        <f>'Fonte DRE'!I134</f>
        <v>-915.30920000000015</v>
      </c>
      <c r="J106" s="204">
        <f>'Fonte DRE'!J134</f>
        <v>-26570</v>
      </c>
      <c r="K106" s="204">
        <f>'Fonte DRE'!K134</f>
        <v>-2193</v>
      </c>
      <c r="L106" s="204">
        <f>'Fonte DRE'!L134</f>
        <v>-351009.30920000002</v>
      </c>
    </row>
    <row r="107" spans="1:12" x14ac:dyDescent="0.25">
      <c r="A107" s="206" t="s">
        <v>716</v>
      </c>
      <c r="B107" s="202">
        <f>'Fonte DRE'!B135</f>
        <v>0</v>
      </c>
      <c r="C107" s="202">
        <f>'Fonte DRE'!C135</f>
        <v>0</v>
      </c>
      <c r="D107" s="202">
        <f>'Fonte DRE'!D135</f>
        <v>-11893</v>
      </c>
      <c r="E107" s="202">
        <f>'Fonte DRE'!E135</f>
        <v>0</v>
      </c>
      <c r="F107" s="202">
        <f>'Fonte DRE'!F135</f>
        <v>0</v>
      </c>
      <c r="G107" s="202">
        <f>'Fonte DRE'!G135</f>
        <v>0</v>
      </c>
      <c r="H107" s="202">
        <f>'Fonte DRE'!H135</f>
        <v>0</v>
      </c>
      <c r="I107" s="202">
        <f>'Fonte DRE'!I135</f>
        <v>2297.0351600000004</v>
      </c>
      <c r="J107" s="202">
        <f>'Fonte DRE'!J135</f>
        <v>0</v>
      </c>
      <c r="K107" s="202">
        <f>'Fonte DRE'!K135</f>
        <v>0</v>
      </c>
      <c r="L107" s="202">
        <f>'Fonte DRE'!L135</f>
        <v>-9600.8248400000011</v>
      </c>
    </row>
    <row r="108" spans="1:12" x14ac:dyDescent="0.25">
      <c r="A108" s="201" t="s">
        <v>710</v>
      </c>
      <c r="B108" s="212">
        <f>'Fonte DRE'!B136</f>
        <v>-10033</v>
      </c>
      <c r="C108" s="212">
        <f>'Fonte DRE'!C136</f>
        <v>-87309</v>
      </c>
      <c r="D108" s="212">
        <f>'Fonte DRE'!D136</f>
        <v>-143300</v>
      </c>
      <c r="E108" s="212">
        <f>'Fonte DRE'!E136</f>
        <v>-734546</v>
      </c>
      <c r="F108" s="212">
        <f>'Fonte DRE'!F136</f>
        <v>0</v>
      </c>
      <c r="G108" s="212">
        <f>'Fonte DRE'!G136</f>
        <v>0</v>
      </c>
      <c r="H108" s="212">
        <f>'Fonte DRE'!H136</f>
        <v>-1191875</v>
      </c>
      <c r="I108" s="212">
        <f>'Fonte DRE'!I136</f>
        <v>-13161.050529999997</v>
      </c>
      <c r="J108" s="212">
        <f>'Fonte DRE'!J136</f>
        <v>-107425</v>
      </c>
      <c r="K108" s="212">
        <f>'Fonte DRE'!K136</f>
        <v>-18429</v>
      </c>
      <c r="L108" s="212">
        <f>'Fonte DRE'!L136</f>
        <v>-2313393.9678600002</v>
      </c>
    </row>
    <row r="109" spans="1:12" x14ac:dyDescent="0.25">
      <c r="A109" s="203" t="s">
        <v>732</v>
      </c>
      <c r="B109" s="213">
        <f>'Fonte DRE'!B137</f>
        <v>0</v>
      </c>
      <c r="C109" s="213">
        <f>'Fonte DRE'!C137</f>
        <v>0</v>
      </c>
      <c r="D109" s="213">
        <f>'Fonte DRE'!D137</f>
        <v>0</v>
      </c>
      <c r="E109" s="213">
        <f>'Fonte DRE'!E137</f>
        <v>0</v>
      </c>
      <c r="F109" s="213">
        <f>'Fonte DRE'!F137</f>
        <v>0</v>
      </c>
      <c r="G109" s="213">
        <f>'Fonte DRE'!G137</f>
        <v>0</v>
      </c>
      <c r="H109" s="213">
        <f>'Fonte DRE'!H137</f>
        <v>0</v>
      </c>
      <c r="I109" s="213">
        <f>'Fonte DRE'!I137</f>
        <v>0</v>
      </c>
      <c r="J109" s="213">
        <f>'Fonte DRE'!J137</f>
        <v>0</v>
      </c>
      <c r="K109" s="213">
        <f>'Fonte DRE'!K137</f>
        <v>0</v>
      </c>
      <c r="L109" s="213">
        <f>'Fonte DRE'!L137</f>
        <v>3.2214399999999999</v>
      </c>
    </row>
    <row r="110" spans="1:12" x14ac:dyDescent="0.25">
      <c r="A110" s="201" t="s">
        <v>718</v>
      </c>
      <c r="B110" s="212">
        <f>'Fonte DRE'!B138</f>
        <v>-51037</v>
      </c>
      <c r="C110" s="212">
        <f>'Fonte DRE'!C138</f>
        <v>-36511</v>
      </c>
      <c r="D110" s="212">
        <f>'Fonte DRE'!D138</f>
        <v>207705</v>
      </c>
      <c r="E110" s="212">
        <f>'Fonte DRE'!E138</f>
        <v>-728041</v>
      </c>
      <c r="F110" s="212">
        <f>'Fonte DRE'!F138</f>
        <v>0</v>
      </c>
      <c r="G110" s="212">
        <f>'Fonte DRE'!G138</f>
        <v>-22677.836370000019</v>
      </c>
      <c r="H110" s="212">
        <f>'Fonte DRE'!H138</f>
        <v>-2086022</v>
      </c>
      <c r="I110" s="212">
        <f>'Fonte DRE'!I138</f>
        <v>5517.1323700000066</v>
      </c>
      <c r="J110" s="212">
        <f>'Fonte DRE'!J138</f>
        <v>-73359</v>
      </c>
      <c r="K110" s="212">
        <f>'Fonte DRE'!K138</f>
        <v>-93163</v>
      </c>
      <c r="L110" s="212">
        <f>'Fonte DRE'!L138</f>
        <v>-2777178.4637500006</v>
      </c>
    </row>
    <row r="111" spans="1:12" x14ac:dyDescent="0.25">
      <c r="A111" s="203" t="s">
        <v>733</v>
      </c>
      <c r="B111" s="213">
        <f>'Fonte DRE'!B139</f>
        <v>-803</v>
      </c>
      <c r="C111" s="213">
        <f>'Fonte DRE'!C139</f>
        <v>0</v>
      </c>
      <c r="D111" s="213">
        <f>'Fonte DRE'!D139</f>
        <v>-71243</v>
      </c>
      <c r="E111" s="213">
        <f>'Fonte DRE'!E139</f>
        <v>18267</v>
      </c>
      <c r="F111" s="213">
        <f>'Fonte DRE'!F139</f>
        <v>0</v>
      </c>
      <c r="G111" s="213">
        <f>'Fonte DRE'!G139</f>
        <v>0</v>
      </c>
      <c r="H111" s="213">
        <f>'Fonte DRE'!H139</f>
        <v>432736</v>
      </c>
      <c r="I111" s="213">
        <f>'Fonte DRE'!I139</f>
        <v>-1465.6257800000001</v>
      </c>
      <c r="J111" s="213">
        <f>'Fonte DRE'!J139</f>
        <v>0</v>
      </c>
      <c r="K111" s="213">
        <f>'Fonte DRE'!K139</f>
        <v>0</v>
      </c>
      <c r="L111" s="213">
        <f>'Fonte DRE'!L139</f>
        <v>376556.03220000002</v>
      </c>
    </row>
    <row r="112" spans="1:12" x14ac:dyDescent="0.25">
      <c r="A112" s="201" t="s">
        <v>734</v>
      </c>
      <c r="B112" s="212">
        <f>'Fonte DRE'!B140</f>
        <v>0</v>
      </c>
      <c r="C112" s="212">
        <f>'Fonte DRE'!C140</f>
        <v>0</v>
      </c>
      <c r="D112" s="212">
        <f>'Fonte DRE'!D140</f>
        <v>0</v>
      </c>
      <c r="E112" s="212">
        <f>'Fonte DRE'!E140</f>
        <v>0</v>
      </c>
      <c r="F112" s="212">
        <f>'Fonte DRE'!F140</f>
        <v>0</v>
      </c>
      <c r="G112" s="212">
        <f>'Fonte DRE'!G140</f>
        <v>0</v>
      </c>
      <c r="H112" s="212">
        <f>'Fonte DRE'!H140</f>
        <v>0</v>
      </c>
      <c r="I112" s="212">
        <f>'Fonte DRE'!I140</f>
        <v>0</v>
      </c>
      <c r="J112" s="212">
        <f>'Fonte DRE'!J140</f>
        <v>0</v>
      </c>
      <c r="K112" s="212">
        <f>'Fonte DRE'!K140</f>
        <v>0</v>
      </c>
      <c r="L112" s="212">
        <f>'Fonte DRE'!L140</f>
        <v>0</v>
      </c>
    </row>
    <row r="113" spans="1:12" x14ac:dyDescent="0.25">
      <c r="A113" s="203" t="s">
        <v>721</v>
      </c>
      <c r="B113" s="213">
        <f>'Fonte DRE'!B141</f>
        <v>-51840</v>
      </c>
      <c r="C113" s="213">
        <f>'Fonte DRE'!C141</f>
        <v>-36511</v>
      </c>
      <c r="D113" s="213">
        <f>'Fonte DRE'!D141</f>
        <v>136462</v>
      </c>
      <c r="E113" s="213">
        <f>'Fonte DRE'!E141</f>
        <v>-709774</v>
      </c>
      <c r="F113" s="213">
        <f>'Fonte DRE'!F141</f>
        <v>0</v>
      </c>
      <c r="G113" s="213">
        <f>'Fonte DRE'!G141</f>
        <v>-22677.836370000019</v>
      </c>
      <c r="H113" s="213">
        <f>'Fonte DRE'!H141</f>
        <v>-1653286</v>
      </c>
      <c r="I113" s="213">
        <f>'Fonte DRE'!I141</f>
        <v>4051.5065900000063</v>
      </c>
      <c r="J113" s="213">
        <f>'Fonte DRE'!J141</f>
        <v>-73359</v>
      </c>
      <c r="K113" s="213">
        <f>'Fonte DRE'!K141</f>
        <v>-93163</v>
      </c>
      <c r="L113" s="213">
        <f>'Fonte DRE'!L141</f>
        <v>-2400622.4315500003</v>
      </c>
    </row>
    <row r="114" spans="1:12" x14ac:dyDescent="0.25">
      <c r="A114" s="205" t="s">
        <v>735</v>
      </c>
      <c r="B114" s="214">
        <f>'Fonte DRE'!B142</f>
        <v>-0.20341377280753384</v>
      </c>
      <c r="C114" s="214">
        <f>'Fonte DRE'!C142</f>
        <v>-4.4365569081289691E-2</v>
      </c>
      <c r="D114" s="214">
        <f>'Fonte DRE'!D142</f>
        <v>4.8377159055216369E-2</v>
      </c>
      <c r="E114" s="214">
        <f>'Fonte DRE'!E142</f>
        <v>-8.0941085776973939E-2</v>
      </c>
      <c r="F114" s="214" t="str">
        <f>'Fonte DRE'!F142</f>
        <v/>
      </c>
      <c r="G114" s="214">
        <f>'Fonte DRE'!G142</f>
        <v>-0.16867732495374013</v>
      </c>
      <c r="H114" s="214">
        <f>'Fonte DRE'!H142</f>
        <v>-0.12481470713667896</v>
      </c>
      <c r="I114" s="214">
        <f>'Fonte DRE'!I142</f>
        <v>3.790607805019567E-2</v>
      </c>
      <c r="J114" s="214">
        <f>'Fonte DRE'!J142</f>
        <v>-7.2758884718839012E-2</v>
      </c>
      <c r="K114" s="214">
        <f>'Fonte DRE'!K142</f>
        <v>-2.4068773090138733</v>
      </c>
      <c r="L114" s="214">
        <f>'Fonte DRE'!L142</f>
        <v>-8.7093821563498555E-2</v>
      </c>
    </row>
    <row r="115" spans="1:12" x14ac:dyDescent="0.25">
      <c r="A115" s="206" t="s">
        <v>736</v>
      </c>
      <c r="B115" s="215">
        <f>'Fonte DRE'!B143</f>
        <v>-0.54452065586168508</v>
      </c>
      <c r="C115" s="215">
        <f>'Fonte DRE'!C143</f>
        <v>-56.431221020092735</v>
      </c>
      <c r="D115" s="215">
        <f>'Fonte DRE'!D143</f>
        <v>-1.590892663534514</v>
      </c>
      <c r="E115" s="215">
        <f>'Fonte DRE'!E143</f>
        <v>-2.2610604245775887</v>
      </c>
      <c r="F115" s="215" t="str">
        <f>'Fonte DRE'!F143</f>
        <v/>
      </c>
      <c r="G115" s="215">
        <f>'Fonte DRE'!G143</f>
        <v>-3.3705000456621512</v>
      </c>
      <c r="H115" s="215">
        <f>'Fonte DRE'!H143</f>
        <v>-2.0761239330782475</v>
      </c>
      <c r="I115" s="215">
        <f>'Fonte DRE'!I143</f>
        <v>0.66593181324290585</v>
      </c>
      <c r="J115" s="215">
        <f>'Fonte DRE'!J143</f>
        <v>0.19367536756843809</v>
      </c>
      <c r="K115" s="215">
        <f>'Fonte DRE'!K143</f>
        <v>0.81791524367224744</v>
      </c>
      <c r="L115" s="215">
        <f>'Fonte DRE'!L143</f>
        <v>-2.2028161112246822</v>
      </c>
    </row>
    <row r="116" spans="1:12" x14ac:dyDescent="0.25">
      <c r="A116" s="205" t="s">
        <v>722</v>
      </c>
      <c r="B116" s="210">
        <f>'Fonte DRE'!B144</f>
        <v>5.8451066028305972E-2</v>
      </c>
      <c r="C116" s="210">
        <f>'Fonte DRE'!C144</f>
        <v>0.15456483027267667</v>
      </c>
      <c r="D116" s="210">
        <f>'Fonte DRE'!D144</f>
        <v>0.21913718019372166</v>
      </c>
      <c r="E116" s="210">
        <f>'Fonte DRE'!E144</f>
        <v>0.15091784127116228</v>
      </c>
      <c r="F116" s="210">
        <f>'Fonte DRE'!F144</f>
        <v>0</v>
      </c>
      <c r="G116" s="210">
        <f>'Fonte DRE'!G144</f>
        <v>2.2387002756987795E-2</v>
      </c>
      <c r="H116" s="210">
        <f>'Fonte DRE'!H144</f>
        <v>-5.1888356710705928E-2</v>
      </c>
      <c r="I116" s="210">
        <f>'Fonte DRE'!I144</f>
        <v>0.22621353469064781</v>
      </c>
      <c r="J116" s="210">
        <f>'Fonte DRE'!J144</f>
        <v>0.1043562384916122</v>
      </c>
      <c r="K116" s="210">
        <f>'Fonte DRE'!K144</f>
        <v>-1.9724305591475715</v>
      </c>
      <c r="L116" s="210">
        <f>'Fonte DRE'!L144</f>
        <v>6.3143226125092919E-2</v>
      </c>
    </row>
    <row r="117" spans="1:12" x14ac:dyDescent="0.25">
      <c r="A117" s="206" t="s">
        <v>723</v>
      </c>
      <c r="B117" s="209">
        <f>'Fonte DRE'!B145</f>
        <v>-4.9968721354013548E-2</v>
      </c>
      <c r="C117" s="209">
        <f>'Fonte DRE'!C145</f>
        <v>-2.0317751808569838E-2</v>
      </c>
      <c r="D117" s="209">
        <f>'Fonte DRE'!D145</f>
        <v>3.6086661723312499E-2</v>
      </c>
      <c r="E117" s="209">
        <f>'Fonte DRE'!E145</f>
        <v>-8.0257711546972602E-2</v>
      </c>
      <c r="F117" s="209">
        <f>'Fonte DRE'!F145</f>
        <v>0</v>
      </c>
      <c r="G117" s="209">
        <f>'Fonte DRE'!G145</f>
        <v>-0.11057349488762605</v>
      </c>
      <c r="H117" s="209">
        <f>'Fonte DRE'!H145</f>
        <v>-0.11482033864404179</v>
      </c>
      <c r="I117" s="209">
        <f>'Fonte DRE'!I145</f>
        <v>3.1773834125904642E-2</v>
      </c>
      <c r="J117" s="209">
        <f>'Fonte DRE'!J145</f>
        <v>-5.0440258145428893E-2</v>
      </c>
      <c r="K117" s="209">
        <f>'Fonte DRE'!K145</f>
        <v>-4.8188589458438935</v>
      </c>
      <c r="L117" s="209">
        <f>'Fonte DRE'!L145</f>
        <v>-7.3797715661285609E-2</v>
      </c>
    </row>
    <row r="118" spans="1:12" x14ac:dyDescent="0.25">
      <c r="A118" s="205" t="s">
        <v>724</v>
      </c>
      <c r="B118" s="210">
        <f>'Fonte DRE'!B146</f>
        <v>-41004</v>
      </c>
      <c r="C118" s="210">
        <f>'Fonte DRE'!C146</f>
        <v>50798</v>
      </c>
      <c r="D118" s="210">
        <f>'Fonte DRE'!D146</f>
        <v>351005</v>
      </c>
      <c r="E118" s="210">
        <f>'Fonte DRE'!E146</f>
        <v>6505</v>
      </c>
      <c r="F118" s="210">
        <f>'Fonte DRE'!F146</f>
        <v>0</v>
      </c>
      <c r="G118" s="210">
        <f>'Fonte DRE'!G146</f>
        <v>-22677.836370000019</v>
      </c>
      <c r="H118" s="210">
        <f>'Fonte DRE'!H146</f>
        <v>-894147</v>
      </c>
      <c r="I118" s="210">
        <f>'Fonte DRE'!I146</f>
        <v>18678.182900000003</v>
      </c>
      <c r="J118" s="210">
        <f>'Fonte DRE'!J146</f>
        <v>34066</v>
      </c>
      <c r="K118" s="210">
        <f>'Fonte DRE'!K146</f>
        <v>-74734</v>
      </c>
      <c r="L118" s="210">
        <f>'Fonte DRE'!L146</f>
        <v>-463787.71733000019</v>
      </c>
    </row>
    <row r="119" spans="1:12" x14ac:dyDescent="0.25">
      <c r="A119" s="206" t="s">
        <v>725</v>
      </c>
      <c r="B119" s="211">
        <f>'Fonte DRE'!B147</f>
        <v>-3.95238705709871E-2</v>
      </c>
      <c r="C119" s="211">
        <f>'Fonte DRE'!C147</f>
        <v>2.8268224819143015E-2</v>
      </c>
      <c r="D119" s="211">
        <f>'Fonte DRE'!D147</f>
        <v>9.282143525810338E-2</v>
      </c>
      <c r="E119" s="211">
        <f>'Fonte DRE'!E147</f>
        <v>7.3555302619292458E-4</v>
      </c>
      <c r="F119" s="211">
        <f>'Fonte DRE'!F147</f>
        <v>0</v>
      </c>
      <c r="G119" s="211">
        <f>'Fonte DRE'!G147</f>
        <v>-0.11057349488762605</v>
      </c>
      <c r="H119" s="211">
        <f>'Fonte DRE'!H147</f>
        <v>-6.2098306849240864E-2</v>
      </c>
      <c r="I119" s="211">
        <f>'Fonte DRE'!I147</f>
        <v>0.1464831593024529</v>
      </c>
      <c r="J119" s="211">
        <f>'Fonte DRE'!J147</f>
        <v>2.3423136002156255E-2</v>
      </c>
      <c r="K119" s="211">
        <f>'Fonte DRE'!K147</f>
        <v>0</v>
      </c>
      <c r="L119" s="211">
        <f>'Fonte DRE'!L147</f>
        <v>-1.4257333281942711E-2</v>
      </c>
    </row>
    <row r="120" spans="1:12" x14ac:dyDescent="0.25">
      <c r="A120" s="205" t="s">
        <v>737</v>
      </c>
      <c r="B120" s="207">
        <f>'Fonte DRE'!B148</f>
        <v>0</v>
      </c>
      <c r="C120" s="207">
        <f>'Fonte DRE'!C148</f>
        <v>0</v>
      </c>
      <c r="D120" s="207">
        <f>'Fonte DRE'!D148</f>
        <v>0</v>
      </c>
      <c r="E120" s="207">
        <f>'Fonte DRE'!E148</f>
        <v>0</v>
      </c>
      <c r="F120" s="207">
        <f>'Fonte DRE'!F148</f>
        <v>0</v>
      </c>
      <c r="G120" s="207">
        <f>'Fonte DRE'!G148</f>
        <v>0</v>
      </c>
      <c r="H120" s="207">
        <f>'Fonte DRE'!H148</f>
        <v>0</v>
      </c>
      <c r="I120" s="207">
        <f>'Fonte DRE'!I148</f>
        <v>0</v>
      </c>
      <c r="J120" s="207">
        <f>'Fonte DRE'!J148</f>
        <v>0</v>
      </c>
      <c r="K120" s="207">
        <f>'Fonte DRE'!K148</f>
        <v>0</v>
      </c>
      <c r="L120" s="207">
        <f>'Fonte DRE'!L148</f>
        <v>0</v>
      </c>
    </row>
    <row r="121" spans="1:12" x14ac:dyDescent="0.25">
      <c r="A121" s="108"/>
      <c r="B121" s="111"/>
      <c r="C121" s="113"/>
      <c r="D121" s="113"/>
      <c r="E121" s="113"/>
      <c r="F121" s="113"/>
      <c r="G121" s="111"/>
      <c r="H121" s="111"/>
      <c r="I121" s="113"/>
      <c r="J121" s="113"/>
      <c r="K121" s="113"/>
      <c r="L121" s="113"/>
    </row>
    <row r="122" spans="1:12" ht="17.25" x14ac:dyDescent="0.25">
      <c r="A122" s="112"/>
      <c r="B122" s="111"/>
      <c r="C122" s="113"/>
      <c r="D122" s="113"/>
      <c r="E122" s="113"/>
      <c r="F122" s="113"/>
      <c r="G122" s="111"/>
      <c r="H122" s="111"/>
      <c r="I122" s="113"/>
      <c r="J122" s="113"/>
      <c r="K122" s="113"/>
      <c r="L122" s="113"/>
    </row>
    <row r="123" spans="1:12" ht="17.25" x14ac:dyDescent="0.25">
      <c r="A123" s="112"/>
      <c r="B123" s="111"/>
      <c r="C123" s="113"/>
      <c r="D123" s="113"/>
      <c r="E123" s="114"/>
      <c r="F123" s="113"/>
      <c r="G123" s="111"/>
      <c r="H123" s="111"/>
      <c r="I123" s="113"/>
      <c r="J123" s="113"/>
      <c r="K123" s="113"/>
      <c r="L123" s="113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5"/>
  <dimension ref="A1:L151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4" width="11.85546875" customWidth="1"/>
    <col min="5" max="5" width="14.85546875" customWidth="1"/>
    <col min="6" max="12" width="11.85546875" customWidth="1"/>
  </cols>
  <sheetData>
    <row r="1" spans="1:12" x14ac:dyDescent="0.25">
      <c r="C1" s="94"/>
      <c r="D1" s="94"/>
      <c r="E1" s="94"/>
      <c r="F1" s="94"/>
      <c r="G1" s="94" t="s">
        <v>606</v>
      </c>
      <c r="H1" s="94" t="s">
        <v>1316</v>
      </c>
    </row>
    <row r="3" spans="1:12" x14ac:dyDescent="0.25">
      <c r="A3" s="248" t="str">
        <f>"Tabela Referente à "&amp;G1</f>
        <v>Tabela Referente à Figura 8.21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Margem Bruta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4">
        <v>2009</v>
      </c>
      <c r="B6" s="136">
        <f>HLOOKUP(B$5,$A$14:$L$37,21,0)</f>
        <v>0.25870496027498907</v>
      </c>
      <c r="C6" s="136">
        <f t="shared" ref="C6:L6" si="0">HLOOKUP(C$5,$A$14:$L$37,21,0)</f>
        <v>0.22036279193584737</v>
      </c>
      <c r="D6" s="136">
        <f t="shared" si="0"/>
        <v>-5.7943652247802652E-2</v>
      </c>
      <c r="E6" s="136">
        <f t="shared" si="0"/>
        <v>4.7983746741214348E-2</v>
      </c>
      <c r="F6" s="136">
        <f t="shared" si="0"/>
        <v>0.15712360402512351</v>
      </c>
      <c r="G6" s="136">
        <f t="shared" si="0"/>
        <v>0.15819475567087313</v>
      </c>
      <c r="H6" s="136">
        <f t="shared" si="0"/>
        <v>-5.7599641244981447E-3</v>
      </c>
      <c r="I6" s="136">
        <f t="shared" si="0"/>
        <v>4.325963134996532E-2</v>
      </c>
      <c r="J6" s="136">
        <f t="shared" si="0"/>
        <v>0.24280601288475304</v>
      </c>
      <c r="K6" s="136">
        <f t="shared" si="0"/>
        <v>0.14170863104532366</v>
      </c>
      <c r="L6" s="136">
        <f t="shared" si="0"/>
        <v>0.21424911649173356</v>
      </c>
    </row>
    <row r="7" spans="1:12" x14ac:dyDescent="0.25">
      <c r="A7" s="123">
        <v>2010</v>
      </c>
      <c r="B7" s="137">
        <f>HLOOKUP(B$5,$A$41:$L$64,21,0)</f>
        <v>0.28058153477378694</v>
      </c>
      <c r="C7" s="137">
        <f t="shared" ref="C7:L7" si="1">HLOOKUP(C$5,$A$41:$L$64,21,0)</f>
        <v>0.22479245132171646</v>
      </c>
      <c r="D7" s="137">
        <f t="shared" si="1"/>
        <v>0.12746616823462523</v>
      </c>
      <c r="E7" s="137">
        <f t="shared" si="1"/>
        <v>0.12167919756020554</v>
      </c>
      <c r="F7" s="137">
        <f t="shared" si="1"/>
        <v>0.15379735565151584</v>
      </c>
      <c r="G7" s="137">
        <f t="shared" si="1"/>
        <v>0.15861105996440189</v>
      </c>
      <c r="H7" s="137">
        <f t="shared" si="1"/>
        <v>0.15536231062411898</v>
      </c>
      <c r="I7" s="137">
        <f t="shared" si="1"/>
        <v>7.019971658843327E-2</v>
      </c>
      <c r="J7" s="137">
        <f t="shared" si="1"/>
        <v>0.22806067172264355</v>
      </c>
      <c r="K7" s="137">
        <f t="shared" si="1"/>
        <v>0.15039135717557262</v>
      </c>
      <c r="L7" s="137">
        <f t="shared" si="1"/>
        <v>0.23420302648053723</v>
      </c>
    </row>
    <row r="8" spans="1:12" x14ac:dyDescent="0.25">
      <c r="A8" s="124">
        <v>2011</v>
      </c>
      <c r="B8" s="136">
        <f>HLOOKUP(B$5,$A$69:$L$92,21,0)</f>
        <v>0.27269239903541193</v>
      </c>
      <c r="C8" s="136">
        <f t="shared" ref="C8:L8" si="2">HLOOKUP(C$5,$A$69:$L$92,21,0)</f>
        <v>0.12010095631586597</v>
      </c>
      <c r="D8" s="136">
        <f t="shared" si="2"/>
        <v>0.16262625733170494</v>
      </c>
      <c r="E8" s="136">
        <f t="shared" si="2"/>
        <v>9.65478606764648E-2</v>
      </c>
      <c r="F8" s="136">
        <f t="shared" si="2"/>
        <v>4.4934302950169411E-2</v>
      </c>
      <c r="G8" s="136">
        <f t="shared" si="2"/>
        <v>-2.0122473822152112E-2</v>
      </c>
      <c r="H8" s="136">
        <f t="shared" si="2"/>
        <v>-7.6914784428838048E-2</v>
      </c>
      <c r="I8" s="136">
        <f t="shared" si="2"/>
        <v>6.1922732260153851E-2</v>
      </c>
      <c r="J8" s="136">
        <f t="shared" si="2"/>
        <v>-5.9827454434757829E-2</v>
      </c>
      <c r="K8" s="136">
        <f t="shared" si="2"/>
        <v>9.8377091901194327E-2</v>
      </c>
      <c r="L8" s="136">
        <f t="shared" si="2"/>
        <v>0.18024581855256011</v>
      </c>
    </row>
    <row r="9" spans="1:12" x14ac:dyDescent="0.25">
      <c r="A9" s="123">
        <v>2012</v>
      </c>
      <c r="B9" s="137">
        <f>HLOOKUP(B$5,$A$96:$L$119,21,0)</f>
        <v>-5.5682956610038331E-2</v>
      </c>
      <c r="C9" s="137">
        <f t="shared" ref="C9:L9" si="3">HLOOKUP(C$5,$A$96:$L$119,21,0)</f>
        <v>5.4445566692904061E-2</v>
      </c>
      <c r="D9" s="137">
        <f t="shared" si="3"/>
        <v>0.14807415177389788</v>
      </c>
      <c r="E9" s="137">
        <f t="shared" si="3"/>
        <v>0.10149320673893922</v>
      </c>
      <c r="F9" s="137">
        <f t="shared" si="3"/>
        <v>9.3157212814555065E-2</v>
      </c>
      <c r="G9" s="137">
        <f t="shared" si="3"/>
        <v>6.2887760183885436E-2</v>
      </c>
      <c r="H9" s="137">
        <f t="shared" si="3"/>
        <v>-0.13479412529858337</v>
      </c>
      <c r="I9" s="137">
        <f t="shared" si="3"/>
        <v>5.6242073942577582E-2</v>
      </c>
      <c r="J9" s="137">
        <f t="shared" si="3"/>
        <v>4.9740908344861542E-2</v>
      </c>
      <c r="K9" s="137">
        <f t="shared" si="3"/>
        <v>0.11360367101057466</v>
      </c>
      <c r="L9" s="137">
        <f t="shared" si="3"/>
        <v>1.020647703110621E-2</v>
      </c>
    </row>
    <row r="10" spans="1:12" x14ac:dyDescent="0.25">
      <c r="A10" s="124">
        <v>2013</v>
      </c>
      <c r="B10" s="136">
        <f>HLOOKUP(B$5,$A$123:$L$149,22,0)</f>
        <v>-5.1888356710705928E-2</v>
      </c>
      <c r="C10" s="136">
        <f t="shared" ref="C10:L10" si="4">HLOOKUP(C$5,$A$123:$L$149,22,0)</f>
        <v>0.15091784127116228</v>
      </c>
      <c r="D10" s="136">
        <f t="shared" si="4"/>
        <v>0.21913718019372166</v>
      </c>
      <c r="E10" s="136">
        <f t="shared" si="4"/>
        <v>0.15456483027267667</v>
      </c>
      <c r="F10" s="136">
        <f t="shared" si="4"/>
        <v>0.1043562384916122</v>
      </c>
      <c r="G10" s="136">
        <f t="shared" si="4"/>
        <v>0</v>
      </c>
      <c r="H10" s="136">
        <f t="shared" si="4"/>
        <v>-1.9724305591475715</v>
      </c>
      <c r="I10" s="136">
        <f t="shared" si="4"/>
        <v>5.8451066028305972E-2</v>
      </c>
      <c r="J10" s="136">
        <f t="shared" si="4"/>
        <v>2.2387002756987795E-2</v>
      </c>
      <c r="K10" s="136">
        <f t="shared" si="4"/>
        <v>0.22621353469064781</v>
      </c>
      <c r="L10" s="136">
        <f t="shared" si="4"/>
        <v>6.3143226125092919E-2</v>
      </c>
    </row>
    <row r="13" spans="1:12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2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924</v>
      </c>
      <c r="J14" s="122" t="s">
        <v>702</v>
      </c>
      <c r="K14" s="122" t="s">
        <v>703</v>
      </c>
      <c r="L14" s="122" t="s">
        <v>738</v>
      </c>
    </row>
    <row r="15" spans="1:12" x14ac:dyDescent="0.25">
      <c r="A15" s="201" t="s">
        <v>704</v>
      </c>
      <c r="B15" s="218">
        <f>'Fonte DRE'!B15</f>
        <v>380632</v>
      </c>
      <c r="C15" s="219">
        <f>'Fonte DRE'!C15</f>
        <v>412601.76611000003</v>
      </c>
      <c r="D15" s="219">
        <f>'Fonte DRE'!D15</f>
        <v>376590</v>
      </c>
      <c r="E15" s="219">
        <f>'Fonte DRE'!E15</f>
        <v>6025382</v>
      </c>
      <c r="F15" s="219">
        <f>'Fonte DRE'!F15</f>
        <v>101748</v>
      </c>
      <c r="G15" s="219">
        <f>'Fonte DRE'!G15</f>
        <v>6985</v>
      </c>
      <c r="H15" s="219">
        <f>'Fonte DRE'!H15</f>
        <v>9614346</v>
      </c>
      <c r="I15" s="219">
        <f>'Fonte DRE'!I15</f>
        <v>122522.56353</v>
      </c>
      <c r="J15" s="219">
        <f>'Fonte DRE'!J15</f>
        <v>432583</v>
      </c>
      <c r="K15" s="219">
        <f>'Fonte DRE'!K15</f>
        <v>472746</v>
      </c>
      <c r="L15" s="219">
        <f>'Fonte DRE'!L15</f>
        <v>18274246.890680004</v>
      </c>
    </row>
    <row r="16" spans="1:12" x14ac:dyDescent="0.25">
      <c r="A16" s="203" t="s">
        <v>705</v>
      </c>
      <c r="B16" s="220">
        <f>'Fonte DRE'!B16</f>
        <v>-364166</v>
      </c>
      <c r="C16" s="221">
        <f>'Fonte DRE'!C16</f>
        <v>-392803.58745999995</v>
      </c>
      <c r="D16" s="221">
        <f>'Fonte DRE'!D16</f>
        <v>-398411</v>
      </c>
      <c r="E16" s="221">
        <f>'Fonte DRE'!E16</f>
        <v>-4697612</v>
      </c>
      <c r="F16" s="221">
        <f>'Fonte DRE'!F16</f>
        <v>-85652</v>
      </c>
      <c r="G16" s="221">
        <f>'Fonte DRE'!G16</f>
        <v>-5289</v>
      </c>
      <c r="H16" s="221">
        <f>'Fonte DRE'!H16</f>
        <v>-7127067</v>
      </c>
      <c r="I16" s="221">
        <f>'Fonte DRE'!I16</f>
        <v>-105160.05878000001</v>
      </c>
      <c r="J16" s="221">
        <f>'Fonte DRE'!J16</f>
        <v>-364614</v>
      </c>
      <c r="K16" s="221">
        <f>'Fonte DRE'!K16</f>
        <v>-475469</v>
      </c>
      <c r="L16" s="221">
        <f>'Fonte DRE'!L16</f>
        <v>-14359005.639799999</v>
      </c>
    </row>
    <row r="17" spans="1:12" x14ac:dyDescent="0.25">
      <c r="A17" s="201" t="s">
        <v>706</v>
      </c>
      <c r="B17" s="218">
        <f>'Fonte DRE'!B17</f>
        <v>16466</v>
      </c>
      <c r="C17" s="219">
        <f>'Fonte DRE'!C17</f>
        <v>19798.178649999998</v>
      </c>
      <c r="D17" s="219">
        <f>'Fonte DRE'!D17</f>
        <v>-21821</v>
      </c>
      <c r="E17" s="219">
        <f>'Fonte DRE'!E17</f>
        <v>1327770</v>
      </c>
      <c r="F17" s="219">
        <f>'Fonte DRE'!F17</f>
        <v>16096</v>
      </c>
      <c r="G17" s="219">
        <f>'Fonte DRE'!G17</f>
        <v>1696</v>
      </c>
      <c r="H17" s="219">
        <f>'Fonte DRE'!H17</f>
        <v>2487279</v>
      </c>
      <c r="I17" s="219">
        <f>'Fonte DRE'!I17</f>
        <v>17362.50475</v>
      </c>
      <c r="J17" s="219">
        <f>'Fonte DRE'!J17</f>
        <v>67969</v>
      </c>
      <c r="K17" s="219">
        <f>'Fonte DRE'!K17</f>
        <v>-2723</v>
      </c>
      <c r="L17" s="219">
        <f>'Fonte DRE'!L17</f>
        <v>3915241.2508799997</v>
      </c>
    </row>
    <row r="18" spans="1:12" x14ac:dyDescent="0.25">
      <c r="A18" s="203" t="s">
        <v>707</v>
      </c>
      <c r="B18" s="220">
        <f>'Fonte DRE'!B18</f>
        <v>-27211</v>
      </c>
      <c r="C18" s="221">
        <f>'Fonte DRE'!C18</f>
        <v>-89810.114019999994</v>
      </c>
      <c r="D18" s="221">
        <f>'Fonte DRE'!D18</f>
        <v>-116410</v>
      </c>
      <c r="E18" s="221">
        <f>'Fonte DRE'!E18</f>
        <v>-905285</v>
      </c>
      <c r="F18" s="221">
        <f>'Fonte DRE'!F18</f>
        <v>-12808</v>
      </c>
      <c r="G18" s="221">
        <f>'Fonte DRE'!G18</f>
        <v>-5611</v>
      </c>
      <c r="H18" s="221">
        <f>'Fonte DRE'!H18</f>
        <v>-2289589</v>
      </c>
      <c r="I18" s="221">
        <f>'Fonte DRE'!I18</f>
        <v>-12530.961140000001</v>
      </c>
      <c r="J18" s="221">
        <f>'Fonte DRE'!J18</f>
        <v>-53189</v>
      </c>
      <c r="K18" s="221">
        <f>'Fonte DRE'!K18</f>
        <v>-78290</v>
      </c>
      <c r="L18" s="221">
        <f>'Fonte DRE'!L18</f>
        <v>-3706569.3899900001</v>
      </c>
    </row>
    <row r="19" spans="1:12" x14ac:dyDescent="0.25">
      <c r="A19" s="201" t="s">
        <v>708</v>
      </c>
      <c r="B19" s="218">
        <f>'Fonte DRE'!B19</f>
        <v>0</v>
      </c>
      <c r="C19" s="219">
        <f>'Fonte DRE'!C19</f>
        <v>0</v>
      </c>
      <c r="D19" s="219">
        <f>'Fonte DRE'!D19</f>
        <v>0</v>
      </c>
      <c r="E19" s="219">
        <f>'Fonte DRE'!E19</f>
        <v>0</v>
      </c>
      <c r="F19" s="219">
        <f>'Fonte DRE'!F19</f>
        <v>0</v>
      </c>
      <c r="G19" s="219">
        <f>'Fonte DRE'!G19</f>
        <v>0</v>
      </c>
      <c r="H19" s="219">
        <f>'Fonte DRE'!H19</f>
        <v>0</v>
      </c>
      <c r="I19" s="219">
        <f>'Fonte DRE'!I19</f>
        <v>-1094.5731599999999</v>
      </c>
      <c r="J19" s="219">
        <f>'Fonte DRE'!J19</f>
        <v>0</v>
      </c>
      <c r="K19" s="219">
        <f>'Fonte DRE'!K19</f>
        <v>0</v>
      </c>
      <c r="L19" s="219">
        <f>'Fonte DRE'!L19</f>
        <v>-1094.5731599999999</v>
      </c>
    </row>
    <row r="20" spans="1:12" x14ac:dyDescent="0.25">
      <c r="A20" s="203" t="s">
        <v>709</v>
      </c>
      <c r="B20" s="220">
        <f>'Fonte DRE'!B20</f>
        <v>-10745</v>
      </c>
      <c r="C20" s="221">
        <f>'Fonte DRE'!C20</f>
        <v>-70011.935370000007</v>
      </c>
      <c r="D20" s="221">
        <f>'Fonte DRE'!D20</f>
        <v>-138231</v>
      </c>
      <c r="E20" s="221">
        <f>'Fonte DRE'!E20</f>
        <v>422485</v>
      </c>
      <c r="F20" s="221">
        <f>'Fonte DRE'!F20</f>
        <v>3288</v>
      </c>
      <c r="G20" s="221">
        <f>'Fonte DRE'!G20</f>
        <v>-3915</v>
      </c>
      <c r="H20" s="221">
        <f>'Fonte DRE'!H20</f>
        <v>197690</v>
      </c>
      <c r="I20" s="221">
        <f>'Fonte DRE'!I20</f>
        <v>3736.9704499999989</v>
      </c>
      <c r="J20" s="221">
        <f>'Fonte DRE'!J20</f>
        <v>14780</v>
      </c>
      <c r="K20" s="221">
        <f>'Fonte DRE'!K20</f>
        <v>-81013</v>
      </c>
      <c r="L20" s="221">
        <f>'Fonte DRE'!L20</f>
        <v>207577.28773000004</v>
      </c>
    </row>
    <row r="21" spans="1:12" x14ac:dyDescent="0.25">
      <c r="A21" s="201" t="s">
        <v>710</v>
      </c>
      <c r="B21" s="218">
        <f>'Fonte DRE'!B21</f>
        <v>8687</v>
      </c>
      <c r="C21" s="219">
        <f>'Fonte DRE'!C21</f>
        <v>-2114.84357</v>
      </c>
      <c r="D21" s="219">
        <f>'Fonte DRE'!D21</f>
        <v>-11584</v>
      </c>
      <c r="E21" s="219">
        <f>'Fonte DRE'!E21</f>
        <v>169135</v>
      </c>
      <c r="F21" s="219">
        <f>'Fonte DRE'!F21</f>
        <v>-1622</v>
      </c>
      <c r="G21" s="219">
        <f>'Fonte DRE'!G21</f>
        <v>439</v>
      </c>
      <c r="H21" s="219">
        <f>'Fonte DRE'!H21</f>
        <v>1693582</v>
      </c>
      <c r="I21" s="219">
        <f>'Fonte DRE'!I21</f>
        <v>181.1520900000005</v>
      </c>
      <c r="J21" s="219">
        <f>'Fonte DRE'!J21</f>
        <v>17772</v>
      </c>
      <c r="K21" s="219">
        <f>'Fonte DRE'!K21</f>
        <v>227</v>
      </c>
      <c r="L21" s="219">
        <f>'Fonte DRE'!L21</f>
        <v>1800837.5473800001</v>
      </c>
    </row>
    <row r="22" spans="1:12" x14ac:dyDescent="0.25">
      <c r="A22" s="205" t="s">
        <v>711</v>
      </c>
      <c r="B22" s="207">
        <f>'Fonte DRE'!B22</f>
        <v>0</v>
      </c>
      <c r="C22" s="217">
        <f>'Fonte DRE'!C22</f>
        <v>0</v>
      </c>
      <c r="D22" s="217">
        <f>'Fonte DRE'!D22</f>
        <v>0</v>
      </c>
      <c r="E22" s="217">
        <f>'Fonte DRE'!E22</f>
        <v>0</v>
      </c>
      <c r="F22" s="217">
        <f>'Fonte DRE'!F22</f>
        <v>0</v>
      </c>
      <c r="G22" s="217">
        <f>'Fonte DRE'!G22</f>
        <v>0</v>
      </c>
      <c r="H22" s="217">
        <f>'Fonte DRE'!H22</f>
        <v>271505</v>
      </c>
      <c r="I22" s="217">
        <f>'Fonte DRE'!I22</f>
        <v>0</v>
      </c>
      <c r="J22" s="217">
        <f>'Fonte DRE'!J22</f>
        <v>0</v>
      </c>
      <c r="K22" s="217">
        <f>'Fonte DRE'!K22</f>
        <v>0</v>
      </c>
      <c r="L22" s="217">
        <f>'Fonte DRE'!L22</f>
        <v>271505</v>
      </c>
    </row>
    <row r="23" spans="1:12" x14ac:dyDescent="0.25">
      <c r="A23" s="206" t="s">
        <v>712</v>
      </c>
      <c r="B23" s="208">
        <f>'Fonte DRE'!B23</f>
        <v>2250</v>
      </c>
      <c r="C23" s="216">
        <f>'Fonte DRE'!C23</f>
        <v>0</v>
      </c>
      <c r="D23" s="216">
        <f>'Fonte DRE'!D23</f>
        <v>14515</v>
      </c>
      <c r="E23" s="216">
        <f>'Fonte DRE'!E23</f>
        <v>3912</v>
      </c>
      <c r="F23" s="216">
        <f>'Fonte DRE'!F23</f>
        <v>54</v>
      </c>
      <c r="G23" s="216">
        <f>'Fonte DRE'!G23</f>
        <v>1067</v>
      </c>
      <c r="H23" s="216">
        <f>'Fonte DRE'!H23</f>
        <v>2797482</v>
      </c>
      <c r="I23" s="216">
        <f>'Fonte DRE'!I23</f>
        <v>2558.7179299999998</v>
      </c>
      <c r="J23" s="216">
        <f>'Fonte DRE'!J23</f>
        <v>47695</v>
      </c>
      <c r="K23" s="216">
        <f>'Fonte DRE'!K23</f>
        <v>0</v>
      </c>
      <c r="L23" s="216">
        <f>'Fonte DRE'!L23</f>
        <v>2892095.8230499998</v>
      </c>
    </row>
    <row r="24" spans="1:12" x14ac:dyDescent="0.25">
      <c r="A24" s="205" t="s">
        <v>713</v>
      </c>
      <c r="B24" s="207">
        <f>'Fonte DRE'!B24</f>
        <v>-92</v>
      </c>
      <c r="C24" s="217">
        <f>'Fonte DRE'!C24</f>
        <v>0</v>
      </c>
      <c r="D24" s="217">
        <f>'Fonte DRE'!D24</f>
        <v>-26099</v>
      </c>
      <c r="E24" s="217">
        <f>'Fonte DRE'!E24</f>
        <v>-196956</v>
      </c>
      <c r="F24" s="217">
        <f>'Fonte DRE'!F24</f>
        <v>-1676</v>
      </c>
      <c r="G24" s="217">
        <f>'Fonte DRE'!G24</f>
        <v>-628</v>
      </c>
      <c r="H24" s="217">
        <f>'Fonte DRE'!H24</f>
        <v>-1375405</v>
      </c>
      <c r="I24" s="217">
        <f>'Fonte DRE'!I24</f>
        <v>-8215.1759399999992</v>
      </c>
      <c r="J24" s="217">
        <f>'Fonte DRE'!J24</f>
        <v>-29923</v>
      </c>
      <c r="K24" s="217">
        <f>'Fonte DRE'!K24</f>
        <v>0</v>
      </c>
      <c r="L24" s="217">
        <f>'Fonte DRE'!L24</f>
        <v>-1771671.6720700001</v>
      </c>
    </row>
    <row r="25" spans="1:12" x14ac:dyDescent="0.25">
      <c r="A25" s="206" t="s">
        <v>714</v>
      </c>
      <c r="B25" s="208">
        <f>'Fonte DRE'!B25</f>
        <v>0</v>
      </c>
      <c r="C25" s="216">
        <f>'Fonte DRE'!C25</f>
        <v>0</v>
      </c>
      <c r="D25" s="216">
        <f>'Fonte DRE'!D25</f>
        <v>0</v>
      </c>
      <c r="E25" s="216">
        <f>'Fonte DRE'!E25</f>
        <v>-113086</v>
      </c>
      <c r="F25" s="216">
        <f>'Fonte DRE'!F25</f>
        <v>0</v>
      </c>
      <c r="G25" s="216">
        <f>'Fonte DRE'!G25</f>
        <v>0</v>
      </c>
      <c r="H25" s="216">
        <f>'Fonte DRE'!H25</f>
        <v>0</v>
      </c>
      <c r="I25" s="216">
        <f>'Fonte DRE'!I25</f>
        <v>0</v>
      </c>
      <c r="J25" s="216">
        <f>'Fonte DRE'!J25</f>
        <v>0</v>
      </c>
      <c r="K25" s="216">
        <f>'Fonte DRE'!K25</f>
        <v>0</v>
      </c>
      <c r="L25" s="216">
        <f>'Fonte DRE'!L25</f>
        <v>-113086</v>
      </c>
    </row>
    <row r="26" spans="1:12" x14ac:dyDescent="0.25">
      <c r="A26" s="205" t="s">
        <v>715</v>
      </c>
      <c r="B26" s="207">
        <f>'Fonte DRE'!B26</f>
        <v>6529</v>
      </c>
      <c r="C26" s="217">
        <f>'Fonte DRE'!C26</f>
        <v>0</v>
      </c>
      <c r="D26" s="217">
        <f>'Fonte DRE'!D26</f>
        <v>0</v>
      </c>
      <c r="E26" s="217">
        <f>'Fonte DRE'!E26</f>
        <v>463087</v>
      </c>
      <c r="F26" s="217">
        <f>'Fonte DRE'!F26</f>
        <v>0</v>
      </c>
      <c r="G26" s="217">
        <f>'Fonte DRE'!G26</f>
        <v>0</v>
      </c>
      <c r="H26" s="217">
        <f>'Fonte DRE'!H26</f>
        <v>0</v>
      </c>
      <c r="I26" s="217">
        <f>'Fonte DRE'!I26</f>
        <v>5837.6100999999999</v>
      </c>
      <c r="J26" s="217">
        <f>'Fonte DRE'!J26</f>
        <v>0</v>
      </c>
      <c r="K26" s="217">
        <f>'Fonte DRE'!K26</f>
        <v>0</v>
      </c>
      <c r="L26" s="217">
        <f>'Fonte DRE'!L26</f>
        <v>475454.54535999999</v>
      </c>
    </row>
    <row r="27" spans="1:12" x14ac:dyDescent="0.25">
      <c r="A27" s="206" t="s">
        <v>716</v>
      </c>
      <c r="B27" s="208">
        <f>'Fonte DRE'!B27</f>
        <v>0</v>
      </c>
      <c r="C27" s="216">
        <f>'Fonte DRE'!C27</f>
        <v>0</v>
      </c>
      <c r="D27" s="216">
        <f>'Fonte DRE'!D27</f>
        <v>0</v>
      </c>
      <c r="E27" s="216">
        <f>'Fonte DRE'!E27</f>
        <v>12178</v>
      </c>
      <c r="F27" s="216">
        <f>'Fonte DRE'!F27</f>
        <v>0</v>
      </c>
      <c r="G27" s="216">
        <f>'Fonte DRE'!G27</f>
        <v>0</v>
      </c>
      <c r="H27" s="216">
        <f>'Fonte DRE'!H27</f>
        <v>0</v>
      </c>
      <c r="I27" s="216">
        <f>'Fonte DRE'!I27</f>
        <v>0</v>
      </c>
      <c r="J27" s="216">
        <f>'Fonte DRE'!J27</f>
        <v>0</v>
      </c>
      <c r="K27" s="216">
        <f>'Fonte DRE'!K27</f>
        <v>227</v>
      </c>
      <c r="L27" s="216">
        <f>'Fonte DRE'!L27</f>
        <v>48654.694609999999</v>
      </c>
    </row>
    <row r="28" spans="1:12" x14ac:dyDescent="0.25">
      <c r="A28" s="203" t="s">
        <v>717</v>
      </c>
      <c r="B28" s="220">
        <f>'Fonte DRE'!B28</f>
        <v>0</v>
      </c>
      <c r="C28" s="221">
        <f>'Fonte DRE'!C28</f>
        <v>0</v>
      </c>
      <c r="D28" s="221">
        <f>'Fonte DRE'!D28</f>
        <v>0</v>
      </c>
      <c r="E28" s="221">
        <f>'Fonte DRE'!E28</f>
        <v>0</v>
      </c>
      <c r="F28" s="221">
        <f>'Fonte DRE'!F28</f>
        <v>0</v>
      </c>
      <c r="G28" s="221">
        <f>'Fonte DRE'!G28</f>
        <v>0</v>
      </c>
      <c r="H28" s="221">
        <f>'Fonte DRE'!H28</f>
        <v>0</v>
      </c>
      <c r="I28" s="221">
        <f>'Fonte DRE'!I28</f>
        <v>0</v>
      </c>
      <c r="J28" s="221">
        <f>'Fonte DRE'!J28</f>
        <v>0</v>
      </c>
      <c r="K28" s="221">
        <f>'Fonte DRE'!K28</f>
        <v>0</v>
      </c>
      <c r="L28" s="221">
        <f>'Fonte DRE'!L28</f>
        <v>-8375.2679799999987</v>
      </c>
    </row>
    <row r="29" spans="1:12" x14ac:dyDescent="0.25">
      <c r="A29" s="201" t="s">
        <v>718</v>
      </c>
      <c r="B29" s="218">
        <f>'Fonte DRE'!B29</f>
        <v>-2058</v>
      </c>
      <c r="C29" s="219">
        <f>'Fonte DRE'!C29</f>
        <v>-72126.778940000004</v>
      </c>
      <c r="D29" s="219">
        <f>'Fonte DRE'!D29</f>
        <v>-149815</v>
      </c>
      <c r="E29" s="219">
        <f>'Fonte DRE'!E29</f>
        <v>591620</v>
      </c>
      <c r="F29" s="219">
        <f>'Fonte DRE'!F29</f>
        <v>1666</v>
      </c>
      <c r="G29" s="219">
        <f>'Fonte DRE'!G29</f>
        <v>-3476</v>
      </c>
      <c r="H29" s="219">
        <f>'Fonte DRE'!H29</f>
        <v>1891272</v>
      </c>
      <c r="I29" s="219">
        <f>'Fonte DRE'!I29</f>
        <v>3918.1225399999998</v>
      </c>
      <c r="J29" s="219">
        <f>'Fonte DRE'!J29</f>
        <v>32552</v>
      </c>
      <c r="K29" s="219">
        <f>'Fonte DRE'!K29</f>
        <v>-80786</v>
      </c>
      <c r="L29" s="219">
        <f>'Fonte DRE'!L29</f>
        <v>2055224.3841399997</v>
      </c>
    </row>
    <row r="30" spans="1:12" x14ac:dyDescent="0.25">
      <c r="A30" s="203" t="s">
        <v>719</v>
      </c>
      <c r="B30" s="220">
        <f>'Fonte DRE'!B30</f>
        <v>0</v>
      </c>
      <c r="C30" s="221">
        <f>'Fonte DRE'!C30</f>
        <v>0</v>
      </c>
      <c r="D30" s="221">
        <f>'Fonte DRE'!D30</f>
        <v>0</v>
      </c>
      <c r="E30" s="221">
        <f>'Fonte DRE'!E30</f>
        <v>134064</v>
      </c>
      <c r="F30" s="221">
        <f>'Fonte DRE'!F30</f>
        <v>0</v>
      </c>
      <c r="G30" s="221">
        <f>'Fonte DRE'!G30</f>
        <v>0</v>
      </c>
      <c r="H30" s="221">
        <f>'Fonte DRE'!H30</f>
        <v>-637553</v>
      </c>
      <c r="I30" s="221">
        <f>'Fonte DRE'!I30</f>
        <v>-1680.3171399999999</v>
      </c>
      <c r="J30" s="221">
        <f>'Fonte DRE'!J30</f>
        <v>-4105</v>
      </c>
      <c r="K30" s="221">
        <f>'Fonte DRE'!K30</f>
        <v>0</v>
      </c>
      <c r="L30" s="221">
        <f>'Fonte DRE'!L30</f>
        <v>-512307.25234000001</v>
      </c>
    </row>
    <row r="31" spans="1:12" x14ac:dyDescent="0.25">
      <c r="A31" s="201" t="s">
        <v>720</v>
      </c>
      <c r="B31" s="218">
        <f>'Fonte DRE'!B31</f>
        <v>0</v>
      </c>
      <c r="C31" s="219">
        <f>'Fonte DRE'!C31</f>
        <v>0</v>
      </c>
      <c r="D31" s="219">
        <f>'Fonte DRE'!D31</f>
        <v>0</v>
      </c>
      <c r="E31" s="219">
        <f>'Fonte DRE'!E31</f>
        <v>0</v>
      </c>
      <c r="F31" s="219">
        <f>'Fonte DRE'!F31</f>
        <v>0</v>
      </c>
      <c r="G31" s="219">
        <f>'Fonte DRE'!G31</f>
        <v>0</v>
      </c>
      <c r="H31" s="219">
        <f>'Fonte DRE'!H31</f>
        <v>0</v>
      </c>
      <c r="I31" s="219">
        <f>'Fonte DRE'!I31</f>
        <v>0</v>
      </c>
      <c r="J31" s="219">
        <f>'Fonte DRE'!J31</f>
        <v>0</v>
      </c>
      <c r="K31" s="219">
        <f>'Fonte DRE'!K31</f>
        <v>0</v>
      </c>
      <c r="L31" s="219">
        <f>'Fonte DRE'!L31</f>
        <v>0</v>
      </c>
    </row>
    <row r="32" spans="1:12" x14ac:dyDescent="0.25">
      <c r="A32" s="203" t="s">
        <v>721</v>
      </c>
      <c r="B32" s="220">
        <f>'Fonte DRE'!B32</f>
        <v>-2058</v>
      </c>
      <c r="C32" s="221">
        <f>'Fonte DRE'!C32</f>
        <v>-72126.778940000004</v>
      </c>
      <c r="D32" s="221">
        <f>'Fonte DRE'!D32</f>
        <v>-149815</v>
      </c>
      <c r="E32" s="221">
        <f>'Fonte DRE'!E32</f>
        <v>725684</v>
      </c>
      <c r="F32" s="221">
        <f>'Fonte DRE'!F32</f>
        <v>1666</v>
      </c>
      <c r="G32" s="221">
        <f>'Fonte DRE'!G32</f>
        <v>-3476</v>
      </c>
      <c r="H32" s="221">
        <f>'Fonte DRE'!H32</f>
        <v>1253719</v>
      </c>
      <c r="I32" s="221">
        <f>'Fonte DRE'!I32</f>
        <v>2237.8053999999997</v>
      </c>
      <c r="J32" s="221">
        <f>'Fonte DRE'!J32</f>
        <v>28447</v>
      </c>
      <c r="K32" s="221">
        <f>'Fonte DRE'!K32</f>
        <v>-80786</v>
      </c>
      <c r="L32" s="221">
        <f>'Fonte DRE'!L32</f>
        <v>1542917.1317999999</v>
      </c>
    </row>
    <row r="33" spans="1:12" x14ac:dyDescent="0.25">
      <c r="A33" s="201"/>
      <c r="B33" s="208">
        <f>'Fonte DRE'!B33</f>
        <v>0</v>
      </c>
      <c r="C33" s="216">
        <f>'Fonte DRE'!C33</f>
        <v>0</v>
      </c>
      <c r="D33" s="216">
        <f>'Fonte DRE'!D33</f>
        <v>0</v>
      </c>
      <c r="E33" s="216">
        <f>'Fonte DRE'!E33</f>
        <v>0</v>
      </c>
      <c r="F33" s="216">
        <f>'Fonte DRE'!F33</f>
        <v>0</v>
      </c>
      <c r="G33" s="216">
        <f>'Fonte DRE'!G33</f>
        <v>0</v>
      </c>
      <c r="H33" s="216">
        <f>'Fonte DRE'!H33</f>
        <v>0</v>
      </c>
      <c r="I33" s="216">
        <f>'Fonte DRE'!I33</f>
        <v>0</v>
      </c>
      <c r="J33" s="216">
        <f>'Fonte DRE'!J33</f>
        <v>0</v>
      </c>
      <c r="K33" s="216">
        <f>'Fonte DRE'!K33</f>
        <v>0</v>
      </c>
      <c r="L33" s="216">
        <f>'Fonte DRE'!L33</f>
        <v>0</v>
      </c>
    </row>
    <row r="34" spans="1:12" x14ac:dyDescent="0.25">
      <c r="A34" s="205" t="s">
        <v>722</v>
      </c>
      <c r="B34" s="210">
        <f>'Fonte DRE'!B34</f>
        <v>4.325963134996532E-2</v>
      </c>
      <c r="C34" s="210">
        <f>'Fonte DRE'!C34</f>
        <v>4.7983746741214348E-2</v>
      </c>
      <c r="D34" s="210">
        <f>'Fonte DRE'!D34</f>
        <v>-5.7943652247802652E-2</v>
      </c>
      <c r="E34" s="210">
        <f>'Fonte DRE'!E34</f>
        <v>0.22036279193584737</v>
      </c>
      <c r="F34" s="210">
        <f>'Fonte DRE'!F34</f>
        <v>0.15819475567087313</v>
      </c>
      <c r="G34" s="210">
        <f>'Fonte DRE'!G34</f>
        <v>0.24280601288475304</v>
      </c>
      <c r="H34" s="210">
        <f>'Fonte DRE'!H34</f>
        <v>0.25870496027498907</v>
      </c>
      <c r="I34" s="210">
        <f>'Fonte DRE'!I34</f>
        <v>0.14170863104532366</v>
      </c>
      <c r="J34" s="210">
        <f>'Fonte DRE'!J34</f>
        <v>0.15712360402512351</v>
      </c>
      <c r="K34" s="210">
        <f>'Fonte DRE'!K34</f>
        <v>-5.7599641244981447E-3</v>
      </c>
      <c r="L34" s="210">
        <f>'Fonte DRE'!L34</f>
        <v>0.21424911649173356</v>
      </c>
    </row>
    <row r="35" spans="1:12" x14ac:dyDescent="0.25">
      <c r="A35" s="206" t="s">
        <v>723</v>
      </c>
      <c r="B35" s="209">
        <f>'Fonte DRE'!B35</f>
        <v>-5.4067971163748712E-3</v>
      </c>
      <c r="C35" s="209">
        <f>'Fonte DRE'!C35</f>
        <v>-0.17480967088437266</v>
      </c>
      <c r="D35" s="209">
        <f>'Fonte DRE'!D35</f>
        <v>-0.39781991024721847</v>
      </c>
      <c r="E35" s="209">
        <f>'Fonte DRE'!E35</f>
        <v>0.12043784111945102</v>
      </c>
      <c r="F35" s="209">
        <f>'Fonte DRE'!F35</f>
        <v>1.6373786216928098E-2</v>
      </c>
      <c r="G35" s="209">
        <f>'Fonte DRE'!G35</f>
        <v>-0.49763779527559054</v>
      </c>
      <c r="H35" s="209">
        <f>'Fonte DRE'!H35</f>
        <v>0.13040086137944276</v>
      </c>
      <c r="I35" s="209">
        <f>'Fonte DRE'!I35</f>
        <v>1.8264435019367406E-2</v>
      </c>
      <c r="J35" s="209">
        <f>'Fonte DRE'!J35</f>
        <v>6.5760790414787454E-2</v>
      </c>
      <c r="K35" s="209">
        <f>'Fonte DRE'!K35</f>
        <v>-0.17088669179644037</v>
      </c>
      <c r="L35" s="209">
        <f>'Fonte DRE'!L35</f>
        <v>8.4431229425213611E-2</v>
      </c>
    </row>
    <row r="36" spans="1:12" x14ac:dyDescent="0.25">
      <c r="A36" s="205" t="s">
        <v>724</v>
      </c>
      <c r="B36" s="207">
        <f>'Fonte DRE'!B36</f>
        <v>-10745</v>
      </c>
      <c r="C36" s="217">
        <f>'Fonte DRE'!C36</f>
        <v>-70011.935370000007</v>
      </c>
      <c r="D36" s="217">
        <f>'Fonte DRE'!D36</f>
        <v>-138231</v>
      </c>
      <c r="E36" s="217">
        <f>'Fonte DRE'!E36</f>
        <v>422485</v>
      </c>
      <c r="F36" s="217">
        <f>'Fonte DRE'!F36</f>
        <v>3288</v>
      </c>
      <c r="G36" s="217">
        <f>'Fonte DRE'!G36</f>
        <v>-3915</v>
      </c>
      <c r="H36" s="217">
        <f>'Fonte DRE'!H36</f>
        <v>197690</v>
      </c>
      <c r="I36" s="217">
        <f>'Fonte DRE'!I36</f>
        <v>3736.9704499999989</v>
      </c>
      <c r="J36" s="217">
        <f>'Fonte DRE'!J36</f>
        <v>14780</v>
      </c>
      <c r="K36" s="217">
        <f>'Fonte DRE'!K36</f>
        <v>-81013</v>
      </c>
      <c r="L36" s="217">
        <f>'Fonte DRE'!L36</f>
        <v>207577.28773000004</v>
      </c>
    </row>
    <row r="37" spans="1:12" x14ac:dyDescent="0.25">
      <c r="A37" s="206" t="s">
        <v>725</v>
      </c>
      <c r="B37" s="211">
        <f>'Fonte DRE'!B37</f>
        <v>-2.8229365896719139E-2</v>
      </c>
      <c r="C37" s="211">
        <f>'Fonte DRE'!C37</f>
        <v>-0.16968404190333677</v>
      </c>
      <c r="D37" s="211">
        <f>'Fonte DRE'!D37</f>
        <v>-0.36705966701186965</v>
      </c>
      <c r="E37" s="211">
        <f>'Fonte DRE'!E37</f>
        <v>7.01175460742572E-2</v>
      </c>
      <c r="F37" s="211">
        <f>'Fonte DRE'!F37</f>
        <v>3.2315131501356294E-2</v>
      </c>
      <c r="G37" s="211">
        <f>'Fonte DRE'!G37</f>
        <v>-0.56048675733715103</v>
      </c>
      <c r="H37" s="211">
        <f>'Fonte DRE'!H37</f>
        <v>2.0561981022942172E-2</v>
      </c>
      <c r="I37" s="211">
        <f>'Fonte DRE'!I37</f>
        <v>3.0500263317498992E-2</v>
      </c>
      <c r="J37" s="211">
        <f>'Fonte DRE'!J37</f>
        <v>3.416685352868698E-2</v>
      </c>
      <c r="K37" s="211">
        <f>'Fonte DRE'!K37</f>
        <v>-0.17136686508188329</v>
      </c>
      <c r="L37" s="211">
        <f>'Fonte DRE'!L37</f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/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924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924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924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  <row r="149" spans="1:12" x14ac:dyDescent="0.25">
      <c r="A149" s="108"/>
      <c r="B149" s="111"/>
      <c r="C149" s="113"/>
      <c r="D149" s="113"/>
      <c r="E149" s="113"/>
      <c r="F149" s="113"/>
      <c r="G149" s="111"/>
      <c r="H149" s="111"/>
      <c r="I149" s="113"/>
      <c r="J149" s="113"/>
      <c r="K149" s="113"/>
      <c r="L149" s="113"/>
    </row>
    <row r="150" spans="1:12" ht="17.25" x14ac:dyDescent="0.25">
      <c r="A150" s="112"/>
      <c r="B150" s="111"/>
      <c r="C150" s="113"/>
      <c r="D150" s="113"/>
      <c r="E150" s="113"/>
      <c r="F150" s="113"/>
      <c r="G150" s="111"/>
      <c r="H150" s="111"/>
      <c r="I150" s="113"/>
      <c r="J150" s="113"/>
      <c r="K150" s="113"/>
      <c r="L150" s="113"/>
    </row>
    <row r="151" spans="1:12" ht="17.25" x14ac:dyDescent="0.25">
      <c r="A151" s="112"/>
      <c r="B151" s="111"/>
      <c r="C151" s="113"/>
      <c r="D151" s="113"/>
      <c r="E151" s="114"/>
      <c r="F151" s="113"/>
      <c r="G151" s="111"/>
      <c r="H151" s="111"/>
      <c r="I151" s="113"/>
      <c r="J151" s="113"/>
      <c r="K151" s="113"/>
      <c r="L151" s="113"/>
    </row>
  </sheetData>
  <mergeCells count="7">
    <mergeCell ref="A122:L122"/>
    <mergeCell ref="A3:K3"/>
    <mergeCell ref="A4:L4"/>
    <mergeCell ref="A13:L13"/>
    <mergeCell ref="A40:L40"/>
    <mergeCell ref="A68:L68"/>
    <mergeCell ref="A95:L95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4"/>
  <dimension ref="A1:L124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2" x14ac:dyDescent="0.25">
      <c r="C1" s="94"/>
      <c r="D1" s="94"/>
      <c r="E1" s="94"/>
      <c r="F1" s="94"/>
      <c r="G1" s="94" t="s">
        <v>1317</v>
      </c>
      <c r="H1" s="94" t="s">
        <v>1318</v>
      </c>
    </row>
    <row r="3" spans="1:12" x14ac:dyDescent="0.25">
      <c r="A3" s="248" t="str">
        <f>"Tabela Referente à "&amp;G1</f>
        <v>Tabela Referente à Figura 8.22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Margem Bruta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3">
        <v>2010</v>
      </c>
      <c r="B6" s="137">
        <f>HLOOKUP(B$5,$A$13:$L$36,21,0)</f>
        <v>0.28058153477378694</v>
      </c>
      <c r="C6" s="137">
        <f t="shared" ref="C6:K6" si="0">HLOOKUP(C$5,$A$13:$L$36,21,0)</f>
        <v>0.22479245132171646</v>
      </c>
      <c r="D6" s="137">
        <f t="shared" si="0"/>
        <v>0.12746616823462523</v>
      </c>
      <c r="E6" s="137">
        <f t="shared" si="0"/>
        <v>0.12167919756020554</v>
      </c>
      <c r="F6" s="137">
        <f t="shared" si="0"/>
        <v>0.15379735565151584</v>
      </c>
      <c r="G6" s="137">
        <f t="shared" si="0"/>
        <v>0.15861105996440189</v>
      </c>
      <c r="H6" s="137">
        <f t="shared" si="0"/>
        <v>0.15536231062411898</v>
      </c>
      <c r="I6" s="137">
        <f t="shared" si="0"/>
        <v>7.019971658843327E-2</v>
      </c>
      <c r="J6" s="137">
        <f t="shared" si="0"/>
        <v>0.22806067172264355</v>
      </c>
      <c r="K6" s="137">
        <f t="shared" si="0"/>
        <v>0.15039135717557262</v>
      </c>
      <c r="L6" s="137">
        <f>L33</f>
        <v>0.23420302648053723</v>
      </c>
    </row>
    <row r="7" spans="1:12" x14ac:dyDescent="0.25">
      <c r="A7" s="124">
        <v>2011</v>
      </c>
      <c r="B7" s="136">
        <f>HLOOKUP(B$5,$A$41:$L$64,21,0)</f>
        <v>0.27269239903541193</v>
      </c>
      <c r="C7" s="136">
        <f t="shared" ref="C7:K7" si="1">HLOOKUP(C$5,$A$41:$L$64,21,0)</f>
        <v>0.12010095631586597</v>
      </c>
      <c r="D7" s="136">
        <f t="shared" si="1"/>
        <v>0.16262625733170494</v>
      </c>
      <c r="E7" s="136">
        <f t="shared" si="1"/>
        <v>9.65478606764648E-2</v>
      </c>
      <c r="F7" s="136">
        <f t="shared" si="1"/>
        <v>4.4934302950169411E-2</v>
      </c>
      <c r="G7" s="136">
        <f t="shared" si="1"/>
        <v>-2.0122473822152112E-2</v>
      </c>
      <c r="H7" s="136">
        <f t="shared" si="1"/>
        <v>-7.6914784428838048E-2</v>
      </c>
      <c r="I7" s="136">
        <f t="shared" si="1"/>
        <v>6.1922732260153851E-2</v>
      </c>
      <c r="J7" s="136">
        <f t="shared" si="1"/>
        <v>-5.9827454434757829E-2</v>
      </c>
      <c r="K7" s="136">
        <f t="shared" si="1"/>
        <v>9.8377091901194327E-2</v>
      </c>
      <c r="L7" s="136">
        <f>L61</f>
        <v>0.18024581855256011</v>
      </c>
    </row>
    <row r="8" spans="1:12" x14ac:dyDescent="0.25">
      <c r="A8" s="123">
        <v>2012</v>
      </c>
      <c r="B8" s="137">
        <f>HLOOKUP(B$5,$A$68:$L$91,21,0)</f>
        <v>-5.5682956610038331E-2</v>
      </c>
      <c r="C8" s="137">
        <f t="shared" ref="C8:K8" si="2">HLOOKUP(C$5,$A$68:$L$91,21,0)</f>
        <v>5.4445566692904061E-2</v>
      </c>
      <c r="D8" s="137">
        <f t="shared" si="2"/>
        <v>0.14807415177389788</v>
      </c>
      <c r="E8" s="137">
        <f t="shared" si="2"/>
        <v>0.10149320673893922</v>
      </c>
      <c r="F8" s="137">
        <f t="shared" si="2"/>
        <v>9.3157212814555065E-2</v>
      </c>
      <c r="G8" s="137">
        <f t="shared" si="2"/>
        <v>6.2887760183885436E-2</v>
      </c>
      <c r="H8" s="137">
        <f t="shared" si="2"/>
        <v>-0.13479412529858337</v>
      </c>
      <c r="I8" s="137">
        <f t="shared" si="2"/>
        <v>5.6242073942577582E-2</v>
      </c>
      <c r="J8" s="137">
        <f t="shared" si="2"/>
        <v>4.9740908344861542E-2</v>
      </c>
      <c r="K8" s="137">
        <f t="shared" si="2"/>
        <v>0.11360367101057466</v>
      </c>
      <c r="L8" s="137">
        <f>L88</f>
        <v>1.020647703110621E-2</v>
      </c>
    </row>
    <row r="9" spans="1:12" x14ac:dyDescent="0.25">
      <c r="A9" s="124">
        <v>2013</v>
      </c>
      <c r="B9" s="136">
        <f>HLOOKUP(B$5,$A$95:$L$121,22,0)</f>
        <v>-5.1888356710705928E-2</v>
      </c>
      <c r="C9" s="136">
        <f t="shared" ref="C9:K9" si="3">HLOOKUP(C$5,$A$95:$L$121,22,0)</f>
        <v>0.15091784127116228</v>
      </c>
      <c r="D9" s="136">
        <f t="shared" si="3"/>
        <v>0.21913718019372166</v>
      </c>
      <c r="E9" s="136">
        <f t="shared" si="3"/>
        <v>0.15456483027267667</v>
      </c>
      <c r="F9" s="136">
        <f t="shared" si="3"/>
        <v>0.1043562384916122</v>
      </c>
      <c r="G9" s="136">
        <f t="shared" si="3"/>
        <v>0</v>
      </c>
      <c r="H9" s="136">
        <f t="shared" si="3"/>
        <v>-1.9724305591475715</v>
      </c>
      <c r="I9" s="136">
        <f t="shared" si="3"/>
        <v>5.8451066028305972E-2</v>
      </c>
      <c r="J9" s="136">
        <f t="shared" si="3"/>
        <v>2.2387002756987795E-2</v>
      </c>
      <c r="K9" s="136">
        <f t="shared" si="3"/>
        <v>0.22621353469064781</v>
      </c>
      <c r="L9" s="136">
        <f>L116</f>
        <v>6.3143226125092919E-2</v>
      </c>
    </row>
    <row r="12" spans="1:12" x14ac:dyDescent="0.25">
      <c r="A12" s="260" t="s">
        <v>726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924</v>
      </c>
      <c r="J13" s="122" t="s">
        <v>702</v>
      </c>
      <c r="K13" s="122" t="s">
        <v>703</v>
      </c>
      <c r="L13" s="122" t="s">
        <v>738</v>
      </c>
    </row>
    <row r="14" spans="1:12" x14ac:dyDescent="0.25">
      <c r="A14" s="201" t="s">
        <v>704</v>
      </c>
      <c r="B14" s="218">
        <v>541968</v>
      </c>
      <c r="C14" s="219">
        <v>576442</v>
      </c>
      <c r="D14" s="219">
        <v>868858</v>
      </c>
      <c r="E14" s="219">
        <v>6979447</v>
      </c>
      <c r="F14" s="219">
        <v>195516</v>
      </c>
      <c r="G14" s="219">
        <v>90454</v>
      </c>
      <c r="H14" s="219">
        <v>11207997</v>
      </c>
      <c r="I14" s="219">
        <v>132215.26199</v>
      </c>
      <c r="J14" s="219">
        <v>718816</v>
      </c>
      <c r="K14" s="219">
        <v>776102</v>
      </c>
      <c r="L14" s="219">
        <v>22344325.549929999</v>
      </c>
    </row>
    <row r="15" spans="1:12" x14ac:dyDescent="0.25">
      <c r="A15" s="203" t="s">
        <v>705</v>
      </c>
      <c r="B15" s="220">
        <v>-503922</v>
      </c>
      <c r="C15" s="221">
        <v>-506301</v>
      </c>
      <c r="D15" s="221">
        <v>-758108</v>
      </c>
      <c r="E15" s="221">
        <v>-5410520</v>
      </c>
      <c r="F15" s="221">
        <v>-164505</v>
      </c>
      <c r="G15" s="221">
        <v>-68825</v>
      </c>
      <c r="H15" s="221">
        <v>-8063240</v>
      </c>
      <c r="I15" s="221">
        <v>-112331.22929999999</v>
      </c>
      <c r="J15" s="221">
        <v>-608264</v>
      </c>
      <c r="K15" s="221">
        <v>-655525</v>
      </c>
      <c r="L15" s="221">
        <v>-17110216.88047</v>
      </c>
    </row>
    <row r="16" spans="1:12" x14ac:dyDescent="0.25">
      <c r="A16" s="201" t="s">
        <v>706</v>
      </c>
      <c r="B16" s="218">
        <v>38046</v>
      </c>
      <c r="C16" s="219">
        <v>70141</v>
      </c>
      <c r="D16" s="219">
        <v>110750</v>
      </c>
      <c r="E16" s="219">
        <v>1568927</v>
      </c>
      <c r="F16" s="219">
        <v>31011</v>
      </c>
      <c r="G16" s="219">
        <v>20629</v>
      </c>
      <c r="H16" s="219">
        <v>3144757</v>
      </c>
      <c r="I16" s="219">
        <v>19884.03269</v>
      </c>
      <c r="J16" s="219">
        <v>110552</v>
      </c>
      <c r="K16" s="219">
        <v>120577</v>
      </c>
      <c r="L16" s="219">
        <v>5233108.6684600003</v>
      </c>
    </row>
    <row r="17" spans="1:12" x14ac:dyDescent="0.25">
      <c r="A17" s="203" t="s">
        <v>707</v>
      </c>
      <c r="B17" s="220">
        <v>-38347</v>
      </c>
      <c r="C17" s="221">
        <v>-130401</v>
      </c>
      <c r="D17" s="221">
        <v>-162638</v>
      </c>
      <c r="E17" s="221">
        <v>-852751</v>
      </c>
      <c r="F17" s="221">
        <v>-34283</v>
      </c>
      <c r="G17" s="221">
        <v>-15879</v>
      </c>
      <c r="H17" s="221">
        <v>-2293797</v>
      </c>
      <c r="I17" s="221">
        <v>-17460.481390000001</v>
      </c>
      <c r="J17" s="221">
        <v>-48862</v>
      </c>
      <c r="K17" s="221">
        <v>-87566</v>
      </c>
      <c r="L17" s="221">
        <v>-3747986.5882000001</v>
      </c>
    </row>
    <row r="18" spans="1:12" x14ac:dyDescent="0.25">
      <c r="A18" s="201" t="s">
        <v>708</v>
      </c>
      <c r="B18" s="218"/>
      <c r="C18" s="219">
        <v>0</v>
      </c>
      <c r="D18" s="219">
        <v>0</v>
      </c>
      <c r="E18" s="219">
        <v>0</v>
      </c>
      <c r="F18" s="219">
        <v>0</v>
      </c>
      <c r="G18" s="219">
        <v>0</v>
      </c>
      <c r="H18" s="219">
        <v>-73574</v>
      </c>
      <c r="I18" s="219">
        <v>-311.33485999999999</v>
      </c>
      <c r="J18" s="219">
        <v>0</v>
      </c>
      <c r="K18" s="219">
        <v>0</v>
      </c>
      <c r="L18" s="219">
        <v>-73624.195359999998</v>
      </c>
    </row>
    <row r="19" spans="1:12" x14ac:dyDescent="0.25">
      <c r="A19" s="203" t="s">
        <v>709</v>
      </c>
      <c r="B19" s="220">
        <v>-301</v>
      </c>
      <c r="C19" s="221">
        <v>-60260</v>
      </c>
      <c r="D19" s="221">
        <v>-51888</v>
      </c>
      <c r="E19" s="221">
        <v>716176</v>
      </c>
      <c r="F19" s="221">
        <v>-3272</v>
      </c>
      <c r="G19" s="221">
        <v>4750</v>
      </c>
      <c r="H19" s="221">
        <v>777386</v>
      </c>
      <c r="I19" s="221">
        <v>2112.2164400000001</v>
      </c>
      <c r="J19" s="221">
        <v>61690</v>
      </c>
      <c r="K19" s="221">
        <v>33011</v>
      </c>
      <c r="L19" s="221">
        <v>1411236.7483999999</v>
      </c>
    </row>
    <row r="20" spans="1:12" x14ac:dyDescent="0.25">
      <c r="A20" s="201" t="s">
        <v>710</v>
      </c>
      <c r="B20" s="218">
        <v>3425</v>
      </c>
      <c r="C20" s="219">
        <v>-23724</v>
      </c>
      <c r="D20" s="219">
        <v>-44368</v>
      </c>
      <c r="E20" s="219">
        <v>-240835</v>
      </c>
      <c r="F20" s="219">
        <v>-9209</v>
      </c>
      <c r="G20" s="219">
        <v>-1818</v>
      </c>
      <c r="H20" s="219">
        <v>207626</v>
      </c>
      <c r="I20" s="219"/>
      <c r="J20" s="219">
        <v>-48800</v>
      </c>
      <c r="K20" s="219">
        <v>-35119</v>
      </c>
      <c r="L20" s="219">
        <v>-234642.18898357</v>
      </c>
    </row>
    <row r="21" spans="1:12" x14ac:dyDescent="0.25">
      <c r="A21" s="205" t="s">
        <v>711</v>
      </c>
      <c r="B21" s="20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36504</v>
      </c>
      <c r="I21" s="217">
        <v>0</v>
      </c>
      <c r="J21" s="217">
        <v>0</v>
      </c>
      <c r="K21" s="217">
        <v>0</v>
      </c>
      <c r="L21" s="217">
        <v>36504</v>
      </c>
    </row>
    <row r="22" spans="1:12" x14ac:dyDescent="0.25">
      <c r="A22" s="206" t="s">
        <v>712</v>
      </c>
      <c r="B22" s="208">
        <v>2469</v>
      </c>
      <c r="C22" s="216">
        <v>0</v>
      </c>
      <c r="D22" s="216">
        <v>15332</v>
      </c>
      <c r="E22" s="216">
        <v>148584</v>
      </c>
      <c r="F22" s="216">
        <v>1953</v>
      </c>
      <c r="G22" s="216">
        <v>826</v>
      </c>
      <c r="H22" s="216">
        <v>1270212</v>
      </c>
      <c r="I22" s="216">
        <v>0</v>
      </c>
      <c r="J22" s="216">
        <v>8753</v>
      </c>
      <c r="K22" s="216">
        <v>360</v>
      </c>
      <c r="L22" s="216">
        <v>1450928.1018999999</v>
      </c>
    </row>
    <row r="23" spans="1:12" x14ac:dyDescent="0.25">
      <c r="A23" s="205" t="s">
        <v>713</v>
      </c>
      <c r="B23" s="207">
        <v>-197</v>
      </c>
      <c r="C23" s="217">
        <v>-23724</v>
      </c>
      <c r="D23" s="217">
        <v>-59700</v>
      </c>
      <c r="E23" s="217">
        <v>-421442</v>
      </c>
      <c r="F23" s="217">
        <v>-11162</v>
      </c>
      <c r="G23" s="217">
        <v>-2644</v>
      </c>
      <c r="H23" s="217">
        <v>-1099090</v>
      </c>
      <c r="I23" s="217">
        <v>0</v>
      </c>
      <c r="J23" s="217">
        <v>-57553</v>
      </c>
      <c r="K23" s="217">
        <v>-22385</v>
      </c>
      <c r="L23" s="217">
        <v>-1744005.91246</v>
      </c>
    </row>
    <row r="24" spans="1:12" x14ac:dyDescent="0.25">
      <c r="A24" s="206" t="s">
        <v>714</v>
      </c>
      <c r="B24" s="208">
        <v>0</v>
      </c>
      <c r="C24" s="216">
        <v>0</v>
      </c>
      <c r="D24" s="216">
        <v>0</v>
      </c>
      <c r="E24" s="216">
        <v>0</v>
      </c>
      <c r="F24" s="216">
        <v>0</v>
      </c>
      <c r="G24" s="216">
        <v>0</v>
      </c>
      <c r="H24" s="216">
        <v>0</v>
      </c>
      <c r="I24" s="216">
        <v>0</v>
      </c>
      <c r="J24" s="216">
        <v>0</v>
      </c>
      <c r="K24" s="216">
        <v>0</v>
      </c>
      <c r="L24" s="216">
        <v>0</v>
      </c>
    </row>
    <row r="25" spans="1:12" x14ac:dyDescent="0.25">
      <c r="A25" s="205" t="s">
        <v>715</v>
      </c>
      <c r="B25" s="207">
        <v>1153</v>
      </c>
      <c r="C25" s="217">
        <v>0</v>
      </c>
      <c r="D25" s="217">
        <v>0</v>
      </c>
      <c r="E25" s="217">
        <v>32023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-2506</v>
      </c>
      <c r="L25" s="217">
        <v>32411.004970000002</v>
      </c>
    </row>
    <row r="26" spans="1:12" x14ac:dyDescent="0.25">
      <c r="A26" s="206" t="s">
        <v>716</v>
      </c>
      <c r="B26" s="208">
        <v>0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0</v>
      </c>
      <c r="J26" s="216">
        <v>0</v>
      </c>
      <c r="K26" s="216">
        <v>-10588</v>
      </c>
      <c r="L26" s="216">
        <v>-10492.643690000001</v>
      </c>
    </row>
    <row r="27" spans="1:12" x14ac:dyDescent="0.25">
      <c r="A27" s="203" t="s">
        <v>717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165.91467</v>
      </c>
    </row>
    <row r="28" spans="1:12" x14ac:dyDescent="0.25">
      <c r="A28" s="201" t="s">
        <v>718</v>
      </c>
      <c r="B28" s="218">
        <v>3124</v>
      </c>
      <c r="C28" s="219">
        <v>-83984</v>
      </c>
      <c r="D28" s="219">
        <v>-96256</v>
      </c>
      <c r="E28" s="219">
        <v>475341</v>
      </c>
      <c r="F28" s="219">
        <v>-12481</v>
      </c>
      <c r="G28" s="219">
        <v>2932</v>
      </c>
      <c r="H28" s="219">
        <v>985012</v>
      </c>
      <c r="I28" s="219">
        <v>2112.2164400000001</v>
      </c>
      <c r="J28" s="219">
        <v>12890</v>
      </c>
      <c r="K28" s="219">
        <v>-2108</v>
      </c>
      <c r="L28" s="219">
        <v>1177008.35329</v>
      </c>
    </row>
    <row r="29" spans="1:12" x14ac:dyDescent="0.25">
      <c r="A29" s="203" t="s">
        <v>719</v>
      </c>
      <c r="B29" s="220">
        <v>-1228</v>
      </c>
      <c r="C29" s="221">
        <v>99101</v>
      </c>
      <c r="D29" s="221">
        <v>0</v>
      </c>
      <c r="E29" s="221">
        <v>-182878</v>
      </c>
      <c r="F29" s="221">
        <v>2172</v>
      </c>
      <c r="G29" s="221">
        <v>-1062</v>
      </c>
      <c r="H29" s="221">
        <v>-395011</v>
      </c>
      <c r="I29" s="221">
        <v>-826.21328999999992</v>
      </c>
      <c r="J29" s="221">
        <v>7058</v>
      </c>
      <c r="K29" s="221">
        <v>10096</v>
      </c>
      <c r="L29" s="221">
        <v>-462694.17722999997</v>
      </c>
    </row>
    <row r="30" spans="1:12" x14ac:dyDescent="0.25">
      <c r="A30" s="201" t="s">
        <v>720</v>
      </c>
      <c r="B30" s="218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3717</v>
      </c>
      <c r="H30" s="219">
        <v>0</v>
      </c>
      <c r="I30" s="219">
        <v>0</v>
      </c>
      <c r="J30" s="219">
        <v>0</v>
      </c>
      <c r="K30" s="219">
        <v>0</v>
      </c>
      <c r="L30" s="219">
        <v>3717</v>
      </c>
    </row>
    <row r="31" spans="1:12" x14ac:dyDescent="0.25">
      <c r="A31" s="203" t="s">
        <v>721</v>
      </c>
      <c r="B31" s="220">
        <v>1896</v>
      </c>
      <c r="C31" s="221">
        <v>15117</v>
      </c>
      <c r="D31" s="221">
        <v>-96256</v>
      </c>
      <c r="E31" s="221">
        <v>292463</v>
      </c>
      <c r="F31" s="221">
        <v>-10309</v>
      </c>
      <c r="G31" s="221">
        <v>5587</v>
      </c>
      <c r="H31" s="221">
        <v>590001</v>
      </c>
      <c r="I31" s="221">
        <v>1286.00315</v>
      </c>
      <c r="J31" s="221">
        <v>19948</v>
      </c>
      <c r="K31" s="221">
        <v>7988</v>
      </c>
      <c r="L31" s="221">
        <v>718031.17606000009</v>
      </c>
    </row>
    <row r="32" spans="1:12" x14ac:dyDescent="0.25">
      <c r="A32" s="201"/>
      <c r="B32" s="208"/>
      <c r="C32" s="216"/>
      <c r="D32" s="216"/>
      <c r="E32" s="216"/>
      <c r="F32" s="216"/>
      <c r="G32" s="216"/>
      <c r="H32" s="216"/>
      <c r="I32" s="216"/>
      <c r="J32" s="216"/>
      <c r="K32" s="216"/>
      <c r="L32" s="216"/>
    </row>
    <row r="33" spans="1:12" x14ac:dyDescent="0.25">
      <c r="A33" s="205" t="s">
        <v>722</v>
      </c>
      <c r="B33" s="210">
        <v>7.019971658843327E-2</v>
      </c>
      <c r="C33" s="210">
        <v>0.12167919756020554</v>
      </c>
      <c r="D33" s="210">
        <v>0.12746616823462523</v>
      </c>
      <c r="E33" s="210">
        <v>0.22479245132171646</v>
      </c>
      <c r="F33" s="210">
        <v>0.15861105996440189</v>
      </c>
      <c r="G33" s="210">
        <v>0.22806067172264355</v>
      </c>
      <c r="H33" s="210">
        <v>0.28058153477378694</v>
      </c>
      <c r="I33" s="210">
        <v>0.15039135717557262</v>
      </c>
      <c r="J33" s="210">
        <v>0.15379735565151584</v>
      </c>
      <c r="K33" s="210">
        <v>0.15536231062411898</v>
      </c>
      <c r="L33" s="210">
        <v>0.23420302648053723</v>
      </c>
    </row>
    <row r="34" spans="1:12" x14ac:dyDescent="0.25">
      <c r="A34" s="206" t="s">
        <v>723</v>
      </c>
      <c r="B34" s="209">
        <v>3.498361526879816E-3</v>
      </c>
      <c r="C34" s="209">
        <v>2.6224667876386522E-2</v>
      </c>
      <c r="D34" s="209">
        <v>-0.11078450103469152</v>
      </c>
      <c r="E34" s="209">
        <v>4.1903463125373686E-2</v>
      </c>
      <c r="F34" s="209">
        <v>-5.2727142535649259E-2</v>
      </c>
      <c r="G34" s="209">
        <v>6.1766201605235813E-2</v>
      </c>
      <c r="H34" s="209">
        <v>5.2641074047396694E-2</v>
      </c>
      <c r="I34" s="209">
        <v>9.7265862552030173E-3</v>
      </c>
      <c r="J34" s="209">
        <v>2.7751190847170905E-2</v>
      </c>
      <c r="K34" s="209">
        <v>1.0292461557888009E-2</v>
      </c>
      <c r="L34" s="209">
        <v>3.2134833269212258E-2</v>
      </c>
    </row>
    <row r="35" spans="1:12" x14ac:dyDescent="0.25">
      <c r="A35" s="205" t="s">
        <v>724</v>
      </c>
      <c r="B35" s="207">
        <v>-301</v>
      </c>
      <c r="C35" s="217">
        <v>-60260</v>
      </c>
      <c r="D35" s="217">
        <v>-51888</v>
      </c>
      <c r="E35" s="217">
        <v>716176</v>
      </c>
      <c r="F35" s="217">
        <v>-3272</v>
      </c>
      <c r="G35" s="217">
        <v>4750</v>
      </c>
      <c r="H35" s="217">
        <v>777386</v>
      </c>
      <c r="I35" s="217">
        <v>2112.2164400000001</v>
      </c>
      <c r="J35" s="217">
        <v>61690</v>
      </c>
      <c r="K35" s="217">
        <v>33011</v>
      </c>
      <c r="L35" s="217">
        <v>1411236.7483999999</v>
      </c>
    </row>
    <row r="36" spans="1:12" x14ac:dyDescent="0.25">
      <c r="A36" s="206" t="s">
        <v>725</v>
      </c>
      <c r="B36" s="211">
        <v>-5.5538334366604669E-4</v>
      </c>
      <c r="C36" s="211">
        <v>-0.1045378372845837</v>
      </c>
      <c r="D36" s="211">
        <v>-5.9719770089013392E-2</v>
      </c>
      <c r="E36" s="211">
        <v>0.10261214104785092</v>
      </c>
      <c r="F36" s="211">
        <v>-1.6735203257022442E-2</v>
      </c>
      <c r="G36" s="211">
        <v>5.2512879474650095E-2</v>
      </c>
      <c r="H36" s="211">
        <v>6.9359940049948263E-2</v>
      </c>
      <c r="I36" s="211">
        <v>1.5975587146359518E-2</v>
      </c>
      <c r="J36" s="211">
        <v>8.5821684547923258E-2</v>
      </c>
      <c r="K36" s="211">
        <v>4.2534357597326128E-2</v>
      </c>
      <c r="L36" s="211">
        <v>6.3158619187072357E-2</v>
      </c>
    </row>
    <row r="37" spans="1:12" x14ac:dyDescent="0.25">
      <c r="A37" s="107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</row>
    <row r="38" spans="1:12" x14ac:dyDescent="0.25">
      <c r="A38" s="108"/>
      <c r="B38" s="108"/>
      <c r="C38" s="108"/>
      <c r="D38" s="108"/>
      <c r="E38" s="108"/>
      <c r="F38" s="108"/>
      <c r="G38" s="108"/>
      <c r="H38" s="108"/>
      <c r="I38" s="108"/>
      <c r="J38" s="108"/>
      <c r="K38" s="108"/>
      <c r="L38" s="108"/>
    </row>
    <row r="39" spans="1:12" x14ac:dyDescent="0.25">
      <c r="A39" s="108"/>
      <c r="B39" s="109"/>
      <c r="C39" s="109"/>
      <c r="D39" s="109"/>
      <c r="E39" s="109"/>
      <c r="F39" s="104"/>
      <c r="G39" s="109"/>
      <c r="H39" s="109"/>
      <c r="I39" s="109"/>
      <c r="J39" s="109"/>
      <c r="K39" s="109"/>
      <c r="L39" s="110"/>
    </row>
    <row r="40" spans="1:12" x14ac:dyDescent="0.25">
      <c r="A40" s="260" t="s">
        <v>727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>
        <v>1000</v>
      </c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676246</v>
      </c>
      <c r="C42" s="219">
        <v>833628</v>
      </c>
      <c r="D42" s="219">
        <v>1717029</v>
      </c>
      <c r="E42" s="219">
        <v>7258585</v>
      </c>
      <c r="F42" s="219">
        <v>241521</v>
      </c>
      <c r="G42" s="219">
        <v>154394</v>
      </c>
      <c r="H42" s="219">
        <v>12640422</v>
      </c>
      <c r="I42" s="219">
        <v>142119.69991999998</v>
      </c>
      <c r="J42" s="219">
        <v>1064888</v>
      </c>
      <c r="K42" s="219">
        <v>890518</v>
      </c>
      <c r="L42" s="219">
        <v>25898388.855099998</v>
      </c>
    </row>
    <row r="43" spans="1:12" x14ac:dyDescent="0.25">
      <c r="A43" s="203" t="s">
        <v>705</v>
      </c>
      <c r="B43" s="220">
        <v>-634371</v>
      </c>
      <c r="C43" s="221">
        <v>-753143</v>
      </c>
      <c r="D43" s="221">
        <v>-1437795</v>
      </c>
      <c r="E43" s="221">
        <v>-6386822</v>
      </c>
      <c r="F43" s="221">
        <v>-246381</v>
      </c>
      <c r="G43" s="221">
        <v>-163628</v>
      </c>
      <c r="H43" s="221">
        <v>-9193475</v>
      </c>
      <c r="I43" s="221">
        <v>-128138.37714</v>
      </c>
      <c r="J43" s="221">
        <v>-1017038</v>
      </c>
      <c r="K43" s="221">
        <v>-959012</v>
      </c>
      <c r="L43" s="221">
        <v>-21230309.556720003</v>
      </c>
    </row>
    <row r="44" spans="1:12" x14ac:dyDescent="0.25">
      <c r="A44" s="201" t="s">
        <v>706</v>
      </c>
      <c r="B44" s="218">
        <v>41875</v>
      </c>
      <c r="C44" s="219">
        <v>80485</v>
      </c>
      <c r="D44" s="219">
        <v>279234</v>
      </c>
      <c r="E44" s="219">
        <v>871763</v>
      </c>
      <c r="F44" s="219">
        <v>-4860</v>
      </c>
      <c r="G44" s="219">
        <v>-9237</v>
      </c>
      <c r="H44" s="219">
        <v>3446947</v>
      </c>
      <c r="I44" s="219">
        <v>13981.322779999999</v>
      </c>
      <c r="J44" s="219">
        <v>47850</v>
      </c>
      <c r="K44" s="219">
        <v>-68494</v>
      </c>
      <c r="L44" s="219">
        <v>4668076.2983799996</v>
      </c>
    </row>
    <row r="45" spans="1:12" x14ac:dyDescent="0.25">
      <c r="A45" s="203" t="s">
        <v>707</v>
      </c>
      <c r="B45" s="220">
        <v>-40427</v>
      </c>
      <c r="C45" s="221">
        <v>-120917</v>
      </c>
      <c r="D45" s="221">
        <v>-259052</v>
      </c>
      <c r="E45" s="221">
        <v>-1090318</v>
      </c>
      <c r="F45" s="221">
        <v>-41860</v>
      </c>
      <c r="G45" s="221">
        <v>-15424</v>
      </c>
      <c r="H45" s="221">
        <v>-2687710</v>
      </c>
      <c r="I45" s="221">
        <v>-7595.1378999999988</v>
      </c>
      <c r="J45" s="221">
        <v>-99549</v>
      </c>
      <c r="K45" s="221">
        <v>-99775</v>
      </c>
      <c r="L45" s="221">
        <v>-4510563.4455300001</v>
      </c>
    </row>
    <row r="46" spans="1:12" x14ac:dyDescent="0.25">
      <c r="A46" s="201" t="s">
        <v>708</v>
      </c>
      <c r="B46" s="218">
        <v>0</v>
      </c>
      <c r="C46" s="219">
        <v>0</v>
      </c>
      <c r="D46" s="219">
        <v>0</v>
      </c>
      <c r="E46" s="219">
        <v>-28092</v>
      </c>
      <c r="F46" s="219">
        <v>0</v>
      </c>
      <c r="G46" s="219">
        <v>0</v>
      </c>
      <c r="H46" s="219">
        <v>-202524</v>
      </c>
      <c r="I46" s="219">
        <v>103.71755</v>
      </c>
      <c r="J46" s="219">
        <v>0</v>
      </c>
      <c r="K46" s="219">
        <v>0</v>
      </c>
      <c r="L46" s="219">
        <v>-230939.24009000001</v>
      </c>
    </row>
    <row r="47" spans="1:12" x14ac:dyDescent="0.25">
      <c r="A47" s="203" t="s">
        <v>709</v>
      </c>
      <c r="B47" s="220">
        <v>1448</v>
      </c>
      <c r="C47" s="221">
        <v>-40432</v>
      </c>
      <c r="D47" s="221">
        <v>20182</v>
      </c>
      <c r="E47" s="221">
        <v>-246647</v>
      </c>
      <c r="F47" s="221">
        <v>-46720</v>
      </c>
      <c r="G47" s="221">
        <v>-26661</v>
      </c>
      <c r="H47" s="221">
        <v>556713</v>
      </c>
      <c r="I47" s="221">
        <v>6489.9024300000001</v>
      </c>
      <c r="J47" s="221">
        <v>-51699</v>
      </c>
      <c r="K47" s="221">
        <v>-168268</v>
      </c>
      <c r="L47" s="221">
        <v>-75425.38724000004</v>
      </c>
    </row>
    <row r="48" spans="1:12" x14ac:dyDescent="0.25">
      <c r="A48" s="201" t="s">
        <v>710</v>
      </c>
      <c r="B48" s="218">
        <v>1270</v>
      </c>
      <c r="C48" s="219">
        <v>-48325</v>
      </c>
      <c r="D48" s="219">
        <v>-76847</v>
      </c>
      <c r="E48" s="219">
        <v>-499940</v>
      </c>
      <c r="F48" s="219">
        <v>-18569</v>
      </c>
      <c r="G48" s="219">
        <v>-5232</v>
      </c>
      <c r="H48" s="219">
        <v>-1019716</v>
      </c>
      <c r="I48" s="219">
        <v>-11124.469359999999</v>
      </c>
      <c r="J48" s="219">
        <v>-91995</v>
      </c>
      <c r="K48" s="219">
        <v>-46714</v>
      </c>
      <c r="L48" s="219">
        <v>-1840844.6654400001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40251</v>
      </c>
      <c r="I49" s="217">
        <v>0</v>
      </c>
      <c r="J49" s="217">
        <v>0</v>
      </c>
      <c r="K49" s="217">
        <v>0</v>
      </c>
      <c r="L49" s="217">
        <v>40251</v>
      </c>
    </row>
    <row r="50" spans="1:12" x14ac:dyDescent="0.25">
      <c r="A50" s="206" t="s">
        <v>712</v>
      </c>
      <c r="B50" s="208">
        <v>5584</v>
      </c>
      <c r="C50" s="216">
        <v>0</v>
      </c>
      <c r="D50" s="216">
        <v>54912</v>
      </c>
      <c r="E50" s="216">
        <v>443865</v>
      </c>
      <c r="F50" s="216">
        <v>4320</v>
      </c>
      <c r="G50" s="216">
        <v>514</v>
      </c>
      <c r="H50" s="216">
        <v>1982209</v>
      </c>
      <c r="I50" s="216">
        <v>147.65100000000001</v>
      </c>
      <c r="J50" s="216">
        <v>7022</v>
      </c>
      <c r="K50" s="216">
        <v>514</v>
      </c>
      <c r="L50" s="216">
        <v>2499285.4942900003</v>
      </c>
    </row>
    <row r="51" spans="1:12" x14ac:dyDescent="0.25">
      <c r="A51" s="205" t="s">
        <v>713</v>
      </c>
      <c r="B51" s="207">
        <v>-583</v>
      </c>
      <c r="C51" s="217">
        <v>-48325</v>
      </c>
      <c r="D51" s="217">
        <v>-131759</v>
      </c>
      <c r="E51" s="217">
        <v>-667818</v>
      </c>
      <c r="F51" s="217">
        <v>-22889</v>
      </c>
      <c r="G51" s="217">
        <v>-5746</v>
      </c>
      <c r="H51" s="217">
        <v>-3042176</v>
      </c>
      <c r="I51" s="217">
        <v>-11059.794699999999</v>
      </c>
      <c r="J51" s="217">
        <v>-99017</v>
      </c>
      <c r="K51" s="217">
        <v>-28744</v>
      </c>
      <c r="L51" s="217">
        <v>-4083131.10549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1811</v>
      </c>
      <c r="L52" s="216">
        <v>1811</v>
      </c>
    </row>
    <row r="53" spans="1:12" x14ac:dyDescent="0.25">
      <c r="A53" s="205" t="s">
        <v>715</v>
      </c>
      <c r="B53" s="207">
        <v>-3731</v>
      </c>
      <c r="C53" s="217">
        <v>0</v>
      </c>
      <c r="D53" s="217">
        <v>0</v>
      </c>
      <c r="E53" s="217">
        <v>-275987</v>
      </c>
      <c r="F53" s="217">
        <v>0</v>
      </c>
      <c r="G53" s="217">
        <v>0</v>
      </c>
      <c r="H53" s="217">
        <v>0</v>
      </c>
      <c r="I53" s="217">
        <v>-212.32566000000014</v>
      </c>
      <c r="J53" s="217">
        <v>0</v>
      </c>
      <c r="K53" s="217">
        <v>3574</v>
      </c>
      <c r="L53" s="217">
        <v>-276379.59512999997</v>
      </c>
    </row>
    <row r="54" spans="1:12" x14ac:dyDescent="0.25">
      <c r="A54" s="206" t="s">
        <v>716</v>
      </c>
      <c r="B54" s="208">
        <v>0</v>
      </c>
      <c r="C54" s="216"/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-23869</v>
      </c>
      <c r="L54" s="216">
        <v>-22909.173790000001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282.76094000000001</v>
      </c>
    </row>
    <row r="56" spans="1:12" x14ac:dyDescent="0.25">
      <c r="A56" s="201" t="s">
        <v>718</v>
      </c>
      <c r="B56" s="218">
        <v>2718</v>
      </c>
      <c r="C56" s="219">
        <v>-88757</v>
      </c>
      <c r="D56" s="219">
        <v>-56665</v>
      </c>
      <c r="E56" s="219">
        <v>-746587</v>
      </c>
      <c r="F56" s="219">
        <v>-65289</v>
      </c>
      <c r="G56" s="219">
        <v>-29893</v>
      </c>
      <c r="H56" s="219">
        <v>-463003</v>
      </c>
      <c r="I56" s="219">
        <v>-4634.566929999999</v>
      </c>
      <c r="J56" s="219">
        <v>-143694</v>
      </c>
      <c r="K56" s="219">
        <v>-214982</v>
      </c>
      <c r="L56" s="219">
        <v>-1914215.0063199999</v>
      </c>
    </row>
    <row r="57" spans="1:12" x14ac:dyDescent="0.25">
      <c r="A57" s="203" t="s">
        <v>719</v>
      </c>
      <c r="B57" s="220">
        <v>-626</v>
      </c>
      <c r="C57" s="221">
        <v>0</v>
      </c>
      <c r="D57" s="221">
        <v>0</v>
      </c>
      <c r="E57" s="221">
        <v>228313</v>
      </c>
      <c r="F57" s="221">
        <v>17729</v>
      </c>
      <c r="G57" s="221">
        <v>9464</v>
      </c>
      <c r="H57" s="221">
        <v>40466</v>
      </c>
      <c r="I57" s="221">
        <v>0</v>
      </c>
      <c r="J57" s="221">
        <v>54336</v>
      </c>
      <c r="K57" s="221">
        <v>-27002</v>
      </c>
      <c r="L57" s="221">
        <v>322177.12583999999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0</v>
      </c>
      <c r="H58" s="219">
        <v>0</v>
      </c>
      <c r="I58" s="219">
        <v>0</v>
      </c>
      <c r="J58" s="219">
        <v>0</v>
      </c>
      <c r="K58" s="219">
        <v>0</v>
      </c>
      <c r="L58" s="219">
        <v>-873.07500000000005</v>
      </c>
    </row>
    <row r="59" spans="1:12" x14ac:dyDescent="0.25">
      <c r="A59" s="203" t="s">
        <v>721</v>
      </c>
      <c r="B59" s="220">
        <v>2092</v>
      </c>
      <c r="C59" s="221">
        <v>-88757</v>
      </c>
      <c r="D59" s="221">
        <v>-56665</v>
      </c>
      <c r="E59" s="221">
        <v>-518274</v>
      </c>
      <c r="F59" s="221">
        <v>-47560</v>
      </c>
      <c r="G59" s="221">
        <v>-20429</v>
      </c>
      <c r="H59" s="221">
        <v>-422537</v>
      </c>
      <c r="I59" s="221">
        <v>-4634.5669200000002</v>
      </c>
      <c r="J59" s="221">
        <v>-89358</v>
      </c>
      <c r="K59" s="221">
        <v>-241984</v>
      </c>
      <c r="L59" s="221">
        <v>-1592910.95576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6.1922732260153851E-2</v>
      </c>
      <c r="C61" s="210">
        <v>9.65478606764648E-2</v>
      </c>
      <c r="D61" s="210">
        <v>0.16262625733170494</v>
      </c>
      <c r="E61" s="210">
        <v>0.12010095631586597</v>
      </c>
      <c r="F61" s="210">
        <v>-2.0122473822152112E-2</v>
      </c>
      <c r="G61" s="210">
        <v>-5.9827454434757829E-2</v>
      </c>
      <c r="H61" s="210">
        <v>0.27269239903541193</v>
      </c>
      <c r="I61" s="210">
        <v>9.8377091901194327E-2</v>
      </c>
      <c r="J61" s="210">
        <v>4.4934302950169411E-2</v>
      </c>
      <c r="K61" s="210">
        <v>-7.6914784428838048E-2</v>
      </c>
      <c r="L61" s="210">
        <v>0.18024581855256011</v>
      </c>
    </row>
    <row r="62" spans="1:12" x14ac:dyDescent="0.25">
      <c r="A62" s="206" t="s">
        <v>723</v>
      </c>
      <c r="B62" s="209">
        <v>3.0935487973311488E-3</v>
      </c>
      <c r="C62" s="209">
        <v>-0.10647075194211326</v>
      </c>
      <c r="D62" s="209">
        <v>-3.30017722472946E-2</v>
      </c>
      <c r="E62" s="209">
        <v>-7.1401519717686018E-2</v>
      </c>
      <c r="F62" s="209">
        <v>-0.19691869444064905</v>
      </c>
      <c r="G62" s="209">
        <v>-0.1323173180304934</v>
      </c>
      <c r="H62" s="209">
        <v>-3.342744411539425E-2</v>
      </c>
      <c r="I62" s="209">
        <v>-3.2610306119481153E-2</v>
      </c>
      <c r="J62" s="209">
        <v>-8.3913050010893164E-2</v>
      </c>
      <c r="K62" s="209">
        <v>-0.2717339795489816</v>
      </c>
      <c r="L62" s="209">
        <v>-6.150617958021426E-2</v>
      </c>
    </row>
    <row r="63" spans="1:12" x14ac:dyDescent="0.25">
      <c r="A63" s="205" t="s">
        <v>724</v>
      </c>
      <c r="B63" s="210">
        <v>1448</v>
      </c>
      <c r="C63" s="210">
        <v>-40432</v>
      </c>
      <c r="D63" s="210">
        <v>20182</v>
      </c>
      <c r="E63" s="210">
        <v>-246647</v>
      </c>
      <c r="F63" s="210">
        <v>-46720</v>
      </c>
      <c r="G63" s="210">
        <v>-26661</v>
      </c>
      <c r="H63" s="210">
        <v>556713</v>
      </c>
      <c r="I63" s="210">
        <v>6489.9024300000001</v>
      </c>
      <c r="J63" s="210">
        <v>-51699</v>
      </c>
      <c r="K63" s="210">
        <v>-168268</v>
      </c>
      <c r="L63" s="210">
        <v>-75425.38724000004</v>
      </c>
    </row>
    <row r="64" spans="1:12" x14ac:dyDescent="0.25">
      <c r="A64" s="206" t="s">
        <v>725</v>
      </c>
      <c r="B64" s="211">
        <v>2.1412326283630511E-3</v>
      </c>
      <c r="C64" s="211">
        <v>-4.8501249958014844E-2</v>
      </c>
      <c r="D64" s="211">
        <v>1.175402395649695E-2</v>
      </c>
      <c r="E64" s="211">
        <v>-3.3980038809216948E-2</v>
      </c>
      <c r="F64" s="211">
        <v>-0.19344073600225239</v>
      </c>
      <c r="G64" s="211">
        <v>-0.1726815808904491</v>
      </c>
      <c r="H64" s="211">
        <v>4.4042279601108257E-2</v>
      </c>
      <c r="I64" s="211">
        <v>4.5665044562106481E-2</v>
      </c>
      <c r="J64" s="211">
        <v>-4.8548767569922845E-2</v>
      </c>
      <c r="K64" s="211">
        <v>-0.18895519237118172</v>
      </c>
      <c r="L64" s="211">
        <v>-2.9123582807409664E-3</v>
      </c>
    </row>
    <row r="65" spans="1:12" x14ac:dyDescent="0.25">
      <c r="A65" s="108"/>
      <c r="B65" s="109"/>
      <c r="C65" s="109"/>
      <c r="D65" s="109"/>
      <c r="E65" s="109"/>
      <c r="F65" s="104"/>
      <c r="G65" s="109"/>
      <c r="H65" s="109"/>
      <c r="I65" s="109"/>
      <c r="J65" s="109"/>
      <c r="K65" s="109"/>
      <c r="L65" s="110"/>
    </row>
    <row r="66" spans="1:12" x14ac:dyDescent="0.25">
      <c r="A66" s="108"/>
      <c r="B66" s="109"/>
      <c r="C66" s="109"/>
      <c r="D66" s="109"/>
      <c r="E66" s="109"/>
      <c r="F66" s="104"/>
      <c r="G66" s="109"/>
      <c r="H66" s="109"/>
      <c r="I66" s="109"/>
      <c r="J66" s="109"/>
      <c r="K66" s="109"/>
      <c r="L66" s="110"/>
    </row>
    <row r="67" spans="1:12" x14ac:dyDescent="0.25">
      <c r="A67" s="260" t="s">
        <v>903</v>
      </c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>
        <v>1000</v>
      </c>
    </row>
    <row r="68" spans="1:12" x14ac:dyDescent="0.25">
      <c r="A68" s="117" t="s">
        <v>695</v>
      </c>
      <c r="B68" s="122" t="s">
        <v>696</v>
      </c>
      <c r="C68" s="122" t="s">
        <v>697</v>
      </c>
      <c r="D68" s="122" t="s">
        <v>698</v>
      </c>
      <c r="E68" s="122" t="s">
        <v>699</v>
      </c>
      <c r="F68" s="122" t="s">
        <v>700</v>
      </c>
      <c r="G68" s="122" t="s">
        <v>701</v>
      </c>
      <c r="H68" s="122" t="s">
        <v>12</v>
      </c>
      <c r="I68" s="122" t="s">
        <v>924</v>
      </c>
      <c r="J68" s="122" t="s">
        <v>702</v>
      </c>
      <c r="K68" s="122" t="s">
        <v>703</v>
      </c>
      <c r="L68" s="122" t="s">
        <v>738</v>
      </c>
    </row>
    <row r="69" spans="1:12" x14ac:dyDescent="0.25">
      <c r="A69" s="201" t="s">
        <v>704</v>
      </c>
      <c r="B69" s="218">
        <v>853987</v>
      </c>
      <c r="C69" s="219">
        <v>1319911</v>
      </c>
      <c r="D69" s="219">
        <v>2550175</v>
      </c>
      <c r="E69" s="219">
        <v>7178050</v>
      </c>
      <c r="F69" s="219">
        <v>203941.291</v>
      </c>
      <c r="G69" s="219">
        <v>213245</v>
      </c>
      <c r="H69" s="219">
        <v>13211996</v>
      </c>
      <c r="I69" s="219">
        <v>144817.15188999998</v>
      </c>
      <c r="J69" s="219">
        <v>1572181</v>
      </c>
      <c r="K69" s="219">
        <v>930226</v>
      </c>
      <c r="L69" s="219">
        <v>28367580.63704</v>
      </c>
    </row>
    <row r="70" spans="1:12" x14ac:dyDescent="0.25">
      <c r="A70" s="203" t="s">
        <v>705</v>
      </c>
      <c r="B70" s="220">
        <v>-805957</v>
      </c>
      <c r="C70" s="221">
        <v>-1185949</v>
      </c>
      <c r="D70" s="221">
        <v>-2172560</v>
      </c>
      <c r="E70" s="221">
        <v>-6787237</v>
      </c>
      <c r="F70" s="221">
        <v>-191115.88</v>
      </c>
      <c r="G70" s="221">
        <v>-202638</v>
      </c>
      <c r="H70" s="221">
        <v>-13947679</v>
      </c>
      <c r="I70" s="221">
        <v>-128365.39181</v>
      </c>
      <c r="J70" s="221">
        <v>-1425721</v>
      </c>
      <c r="K70" s="221">
        <v>-1055615</v>
      </c>
      <c r="L70" s="221">
        <v>-28078047.576839998</v>
      </c>
    </row>
    <row r="71" spans="1:12" x14ac:dyDescent="0.25">
      <c r="A71" s="201" t="s">
        <v>706</v>
      </c>
      <c r="B71" s="218">
        <v>48030</v>
      </c>
      <c r="C71" s="219">
        <v>133962</v>
      </c>
      <c r="D71" s="219">
        <v>377615</v>
      </c>
      <c r="E71" s="219">
        <v>390813</v>
      </c>
      <c r="F71" s="219">
        <v>12825.410999999993</v>
      </c>
      <c r="G71" s="219">
        <v>10607</v>
      </c>
      <c r="H71" s="219">
        <v>-735683</v>
      </c>
      <c r="I71" s="219">
        <v>16451.760079999978</v>
      </c>
      <c r="J71" s="219">
        <v>146460</v>
      </c>
      <c r="K71" s="219">
        <v>-125389</v>
      </c>
      <c r="L71" s="219">
        <v>289533.06020000204</v>
      </c>
    </row>
    <row r="72" spans="1:12" x14ac:dyDescent="0.25">
      <c r="A72" s="203" t="s">
        <v>707</v>
      </c>
      <c r="B72" s="220">
        <v>-44175</v>
      </c>
      <c r="C72" s="221">
        <v>-184516</v>
      </c>
      <c r="D72" s="221">
        <v>-426002</v>
      </c>
      <c r="E72" s="221">
        <v>-1077617</v>
      </c>
      <c r="F72" s="221">
        <v>-48242.197999999997</v>
      </c>
      <c r="G72" s="221">
        <v>-12640</v>
      </c>
      <c r="H72" s="221"/>
      <c r="I72" s="221">
        <v>-10710.77008</v>
      </c>
      <c r="J72" s="221">
        <v>-255284</v>
      </c>
      <c r="K72" s="221">
        <v>-122784</v>
      </c>
      <c r="L72" s="221">
        <v>-2190735.2879000003</v>
      </c>
    </row>
    <row r="73" spans="1:12" x14ac:dyDescent="0.25">
      <c r="A73" s="201" t="s">
        <v>708</v>
      </c>
      <c r="B73" s="218">
        <v>0</v>
      </c>
      <c r="C73" s="219">
        <v>0</v>
      </c>
      <c r="D73" s="219">
        <v>0</v>
      </c>
      <c r="E73" s="219">
        <v>-284739</v>
      </c>
      <c r="F73" s="219">
        <v>0</v>
      </c>
      <c r="G73" s="219">
        <v>0</v>
      </c>
      <c r="H73" s="219">
        <v>-209209</v>
      </c>
      <c r="I73" s="219">
        <v>-4.41995</v>
      </c>
      <c r="J73" s="219">
        <v>0</v>
      </c>
      <c r="K73" s="219"/>
      <c r="L73" s="219">
        <v>-494118.82254000002</v>
      </c>
    </row>
    <row r="74" spans="1:12" x14ac:dyDescent="0.25">
      <c r="A74" s="203" t="s">
        <v>709</v>
      </c>
      <c r="B74" s="220">
        <v>3855</v>
      </c>
      <c r="C74" s="221">
        <v>-50554</v>
      </c>
      <c r="D74" s="221">
        <v>-48387</v>
      </c>
      <c r="E74" s="221">
        <v>-971543</v>
      </c>
      <c r="F74" s="221">
        <v>-35416.787000000004</v>
      </c>
      <c r="G74" s="221">
        <v>-2033</v>
      </c>
      <c r="H74" s="221">
        <v>-944892</v>
      </c>
      <c r="I74" s="221">
        <v>5736.5700499999775</v>
      </c>
      <c r="J74" s="221">
        <v>-108824</v>
      </c>
      <c r="K74" s="221">
        <v>-248173</v>
      </c>
      <c r="L74" s="221">
        <v>-2395321.0502399984</v>
      </c>
    </row>
    <row r="75" spans="1:12" x14ac:dyDescent="0.25">
      <c r="A75" s="201" t="s">
        <v>710</v>
      </c>
      <c r="B75" s="218">
        <v>-2383</v>
      </c>
      <c r="C75" s="219">
        <v>-59035</v>
      </c>
      <c r="D75" s="219">
        <v>-95346</v>
      </c>
      <c r="E75" s="219">
        <v>-439153</v>
      </c>
      <c r="F75" s="219">
        <v>-14272.976000000001</v>
      </c>
      <c r="G75" s="219">
        <v>-11274</v>
      </c>
      <c r="H75" s="219">
        <v>-867550</v>
      </c>
      <c r="I75" s="219">
        <v>-14268.333730000002</v>
      </c>
      <c r="J75" s="219">
        <v>-128196</v>
      </c>
      <c r="K75" s="219">
        <v>-37738</v>
      </c>
      <c r="L75" s="219">
        <v>-1685262.7505900001</v>
      </c>
    </row>
    <row r="76" spans="1:12" x14ac:dyDescent="0.25">
      <c r="A76" s="205" t="s">
        <v>711</v>
      </c>
      <c r="B76" s="207">
        <v>0</v>
      </c>
      <c r="C76" s="217">
        <v>0</v>
      </c>
      <c r="D76" s="217">
        <v>0</v>
      </c>
      <c r="E76" s="217">
        <v>0</v>
      </c>
      <c r="F76" s="217">
        <v>0</v>
      </c>
      <c r="G76" s="217">
        <v>0</v>
      </c>
      <c r="H76" s="217">
        <v>-31018</v>
      </c>
      <c r="I76" s="217"/>
      <c r="J76" s="217">
        <v>0</v>
      </c>
      <c r="K76" s="217"/>
      <c r="L76" s="217">
        <v>-31018</v>
      </c>
    </row>
    <row r="77" spans="1:12" x14ac:dyDescent="0.25">
      <c r="A77" s="206" t="s">
        <v>712</v>
      </c>
      <c r="B77" s="208">
        <v>2850</v>
      </c>
      <c r="C77" s="216">
        <v>0</v>
      </c>
      <c r="D77" s="216">
        <v>71491</v>
      </c>
      <c r="E77" s="216">
        <v>334900</v>
      </c>
      <c r="F77" s="216">
        <v>0</v>
      </c>
      <c r="G77" s="216">
        <v>1007</v>
      </c>
      <c r="H77" s="216">
        <v>1738381</v>
      </c>
      <c r="I77" s="216">
        <v>928.05043000000001</v>
      </c>
      <c r="J77" s="216">
        <v>4429</v>
      </c>
      <c r="K77" s="216">
        <v>8022</v>
      </c>
      <c r="L77" s="216">
        <v>2162060.6776799997</v>
      </c>
    </row>
    <row r="78" spans="1:12" x14ac:dyDescent="0.25">
      <c r="A78" s="205" t="s">
        <v>713</v>
      </c>
      <c r="B78" s="207">
        <v>-2158</v>
      </c>
      <c r="C78" s="217">
        <v>-6027</v>
      </c>
      <c r="D78" s="217">
        <v>-166837</v>
      </c>
      <c r="E78" s="217">
        <v>-588826</v>
      </c>
      <c r="F78" s="217">
        <v>-14272.976000000001</v>
      </c>
      <c r="G78" s="217">
        <v>-12281</v>
      </c>
      <c r="H78" s="217">
        <v>-2574913</v>
      </c>
      <c r="I78" s="217">
        <v>-16125.788560000001</v>
      </c>
      <c r="J78" s="217">
        <v>-99523</v>
      </c>
      <c r="K78" s="217">
        <v>-42725</v>
      </c>
      <c r="L78" s="217">
        <v>-3539700.1220399998</v>
      </c>
    </row>
    <row r="79" spans="1:12" x14ac:dyDescent="0.25">
      <c r="A79" s="206" t="s">
        <v>714</v>
      </c>
      <c r="B79" s="208">
        <v>0</v>
      </c>
      <c r="C79" s="216">
        <v>0</v>
      </c>
      <c r="D79" s="216">
        <v>0</v>
      </c>
      <c r="E79" s="216">
        <v>0</v>
      </c>
      <c r="F79" s="216">
        <v>0</v>
      </c>
      <c r="G79" s="216">
        <v>0</v>
      </c>
      <c r="H79" s="216"/>
      <c r="I79" s="216"/>
      <c r="J79" s="216">
        <v>0</v>
      </c>
      <c r="K79" s="216"/>
      <c r="L79" s="216">
        <v>0</v>
      </c>
    </row>
    <row r="80" spans="1:12" x14ac:dyDescent="0.25">
      <c r="A80" s="205" t="s">
        <v>715</v>
      </c>
      <c r="B80" s="207">
        <v>-3075</v>
      </c>
      <c r="C80" s="217">
        <v>7869</v>
      </c>
      <c r="D80" s="217">
        <v>0</v>
      </c>
      <c r="E80" s="217">
        <v>-185227</v>
      </c>
      <c r="F80" s="217">
        <v>0</v>
      </c>
      <c r="G80" s="217">
        <v>0</v>
      </c>
      <c r="H80" s="217"/>
      <c r="I80" s="217">
        <v>929.40439999999944</v>
      </c>
      <c r="J80" s="217">
        <v>-29841</v>
      </c>
      <c r="K80" s="217">
        <v>-3035</v>
      </c>
      <c r="L80" s="217">
        <v>-212467.30622999999</v>
      </c>
    </row>
    <row r="81" spans="1:12" x14ac:dyDescent="0.25">
      <c r="A81" s="206" t="s">
        <v>716</v>
      </c>
      <c r="B81" s="208">
        <v>0</v>
      </c>
      <c r="C81" s="216">
        <v>-60877</v>
      </c>
      <c r="D81" s="216">
        <v>0</v>
      </c>
      <c r="E81" s="216">
        <v>0</v>
      </c>
      <c r="F81" s="216">
        <v>0</v>
      </c>
      <c r="G81" s="216">
        <v>0</v>
      </c>
      <c r="H81" s="216"/>
      <c r="I81" s="216"/>
      <c r="J81" s="216">
        <v>-3261</v>
      </c>
      <c r="K81" s="216"/>
      <c r="L81" s="216">
        <v>-64138</v>
      </c>
    </row>
    <row r="82" spans="1:12" x14ac:dyDescent="0.25">
      <c r="A82" s="203" t="s">
        <v>717</v>
      </c>
      <c r="B82" s="220">
        <v>0</v>
      </c>
      <c r="C82" s="221">
        <v>0</v>
      </c>
      <c r="D82" s="221">
        <v>0</v>
      </c>
      <c r="E82" s="221"/>
      <c r="F82" s="221">
        <v>471.40600000000001</v>
      </c>
      <c r="G82" s="221">
        <v>0</v>
      </c>
      <c r="H82" s="221"/>
      <c r="I82" s="221">
        <v>3986.0710199999994</v>
      </c>
      <c r="J82" s="221">
        <v>0</v>
      </c>
      <c r="K82" s="221"/>
      <c r="L82" s="221">
        <v>4196.1596999999992</v>
      </c>
    </row>
    <row r="83" spans="1:12" x14ac:dyDescent="0.25">
      <c r="A83" s="201" t="s">
        <v>718</v>
      </c>
      <c r="B83" s="218">
        <v>1472</v>
      </c>
      <c r="C83" s="219">
        <v>-109589</v>
      </c>
      <c r="D83" s="219">
        <v>-143733</v>
      </c>
      <c r="E83" s="219">
        <v>-1410696</v>
      </c>
      <c r="F83" s="219">
        <v>-49218.357000000004</v>
      </c>
      <c r="G83" s="219">
        <v>-13307</v>
      </c>
      <c r="H83" s="219">
        <v>-1812442</v>
      </c>
      <c r="I83" s="219">
        <v>-4545.6926600000261</v>
      </c>
      <c r="J83" s="219">
        <v>-237020</v>
      </c>
      <c r="K83" s="219">
        <v>-285911</v>
      </c>
      <c r="L83" s="219">
        <v>-4076387.641129998</v>
      </c>
    </row>
    <row r="84" spans="1:12" x14ac:dyDescent="0.25">
      <c r="A84" s="203" t="s">
        <v>719</v>
      </c>
      <c r="B84" s="220">
        <v>-837</v>
      </c>
      <c r="C84" s="221">
        <v>0</v>
      </c>
      <c r="D84" s="221">
        <v>0</v>
      </c>
      <c r="E84" s="221">
        <v>77663</v>
      </c>
      <c r="F84" s="221">
        <v>38566.485999999997</v>
      </c>
      <c r="G84" s="221">
        <v>-31</v>
      </c>
      <c r="H84" s="221">
        <v>496946</v>
      </c>
      <c r="I84" s="221">
        <v>0</v>
      </c>
      <c r="J84" s="221">
        <v>0</v>
      </c>
      <c r="K84" s="221"/>
      <c r="L84" s="221">
        <v>612555.68989000004</v>
      </c>
    </row>
    <row r="85" spans="1:12" x14ac:dyDescent="0.25">
      <c r="A85" s="201" t="s">
        <v>720</v>
      </c>
      <c r="B85" s="218">
        <v>0</v>
      </c>
      <c r="C85" s="219">
        <v>0</v>
      </c>
      <c r="D85" s="219">
        <v>0</v>
      </c>
      <c r="E85" s="219">
        <v>0</v>
      </c>
      <c r="F85" s="219">
        <v>0</v>
      </c>
      <c r="G85" s="219">
        <v>0</v>
      </c>
      <c r="H85" s="219"/>
      <c r="I85" s="219">
        <v>0</v>
      </c>
      <c r="J85" s="219">
        <v>0</v>
      </c>
      <c r="K85" s="219"/>
      <c r="L85" s="219">
        <v>1.248</v>
      </c>
    </row>
    <row r="86" spans="1:12" x14ac:dyDescent="0.25">
      <c r="A86" s="203" t="s">
        <v>721</v>
      </c>
      <c r="B86" s="220">
        <v>635</v>
      </c>
      <c r="C86" s="221">
        <v>-109589</v>
      </c>
      <c r="D86" s="221">
        <v>-143733</v>
      </c>
      <c r="E86" s="221">
        <v>-1333033</v>
      </c>
      <c r="F86" s="221">
        <v>-10651.871000000006</v>
      </c>
      <c r="G86" s="221">
        <v>-13338</v>
      </c>
      <c r="H86" s="221">
        <v>-1315496</v>
      </c>
      <c r="I86" s="221">
        <v>-4545.6926600000261</v>
      </c>
      <c r="J86" s="221">
        <v>-237020</v>
      </c>
      <c r="K86" s="221">
        <v>-285911</v>
      </c>
      <c r="L86" s="221">
        <v>-3463830.7032400002</v>
      </c>
    </row>
    <row r="87" spans="1:12" x14ac:dyDescent="0.25">
      <c r="A87" s="201"/>
      <c r="B87" s="208"/>
      <c r="C87" s="216"/>
      <c r="D87" s="216"/>
      <c r="E87" s="216"/>
      <c r="F87" s="216"/>
      <c r="G87" s="216"/>
      <c r="H87" s="216"/>
      <c r="I87" s="216"/>
      <c r="J87" s="216"/>
      <c r="K87" s="216"/>
      <c r="L87" s="216"/>
    </row>
    <row r="88" spans="1:12" x14ac:dyDescent="0.25">
      <c r="A88" s="205" t="s">
        <v>722</v>
      </c>
      <c r="B88" s="214">
        <v>5.6242073942577582E-2</v>
      </c>
      <c r="C88" s="214">
        <v>0.10149320673893922</v>
      </c>
      <c r="D88" s="214">
        <v>0.14807415177389788</v>
      </c>
      <c r="E88" s="214">
        <v>5.4445566692904061E-2</v>
      </c>
      <c r="F88" s="214">
        <v>6.2887760183885436E-2</v>
      </c>
      <c r="G88" s="214">
        <v>4.9740908344861542E-2</v>
      </c>
      <c r="H88" s="214">
        <v>-5.5682956610038331E-2</v>
      </c>
      <c r="I88" s="214">
        <v>0.11360367101057466</v>
      </c>
      <c r="J88" s="214">
        <v>9.3157212814555065E-2</v>
      </c>
      <c r="K88" s="214">
        <v>-0.13479412529858337</v>
      </c>
      <c r="L88" s="214">
        <v>1.020647703110621E-2</v>
      </c>
    </row>
    <row r="89" spans="1:12" x14ac:dyDescent="0.25">
      <c r="A89" s="206" t="s">
        <v>723</v>
      </c>
      <c r="B89" s="215">
        <v>7.4357103796662014E-4</v>
      </c>
      <c r="C89" s="215">
        <v>-8.3027567767826771E-2</v>
      </c>
      <c r="D89" s="215">
        <v>-5.6362014371562734E-2</v>
      </c>
      <c r="E89" s="215">
        <v>-0.18570962865959417</v>
      </c>
      <c r="F89" s="215">
        <v>-5.2230085176816925E-2</v>
      </c>
      <c r="G89" s="215">
        <v>-6.2547773687542496E-2</v>
      </c>
      <c r="H89" s="215">
        <v>-9.956830141335192E-2</v>
      </c>
      <c r="I89" s="215">
        <v>-3.1389186989762355E-2</v>
      </c>
      <c r="J89" s="215">
        <v>-0.15075872307323393</v>
      </c>
      <c r="K89" s="215">
        <v>-0.30735649186326763</v>
      </c>
      <c r="L89" s="215">
        <v>-0.12210525626275021</v>
      </c>
    </row>
    <row r="90" spans="1:12" x14ac:dyDescent="0.25">
      <c r="A90" s="205" t="s">
        <v>724</v>
      </c>
      <c r="B90" s="214">
        <v>3855</v>
      </c>
      <c r="C90" s="214">
        <v>-50554</v>
      </c>
      <c r="D90" s="214">
        <v>-48387</v>
      </c>
      <c r="E90" s="214">
        <v>-971543</v>
      </c>
      <c r="F90" s="214">
        <v>-35416.787000000004</v>
      </c>
      <c r="G90" s="214">
        <v>-2033</v>
      </c>
      <c r="H90" s="214">
        <v>-944892</v>
      </c>
      <c r="I90" s="214">
        <v>5736.5700499999775</v>
      </c>
      <c r="J90" s="214">
        <v>-108824</v>
      </c>
      <c r="K90" s="214">
        <v>-248173</v>
      </c>
      <c r="L90" s="214">
        <v>-2395321.0502399984</v>
      </c>
    </row>
    <row r="91" spans="1:12" x14ac:dyDescent="0.25">
      <c r="A91" s="206" t="s">
        <v>725</v>
      </c>
      <c r="B91" s="211">
        <v>4.514120238364284E-3</v>
      </c>
      <c r="C91" s="211">
        <v>-3.8301067268929498E-2</v>
      </c>
      <c r="D91" s="211">
        <v>-1.8973991980942486E-2</v>
      </c>
      <c r="E91" s="211">
        <v>-0.13534915471472056</v>
      </c>
      <c r="F91" s="211">
        <v>-0.17366167893876872</v>
      </c>
      <c r="G91" s="211">
        <v>-9.5336350207507799E-3</v>
      </c>
      <c r="H91" s="211">
        <v>-7.151773282401841E-2</v>
      </c>
      <c r="I91" s="211">
        <v>3.9612504286490553E-2</v>
      </c>
      <c r="J91" s="211">
        <v>-6.92184932905308E-2</v>
      </c>
      <c r="K91" s="211">
        <v>-0.26678785585438375</v>
      </c>
      <c r="L91" s="211">
        <v>-8.4438679522510621E-2</v>
      </c>
    </row>
    <row r="92" spans="1:12" x14ac:dyDescent="0.25">
      <c r="A92" s="106"/>
      <c r="B92" s="115"/>
      <c r="C92" s="116"/>
      <c r="D92" s="105"/>
      <c r="E92" s="105"/>
      <c r="F92" s="104"/>
      <c r="G92" s="105"/>
      <c r="H92" s="105"/>
      <c r="I92" s="105"/>
      <c r="J92" s="105"/>
      <c r="K92" s="105"/>
      <c r="L92" s="105"/>
    </row>
    <row r="93" spans="1:12" x14ac:dyDescent="0.25">
      <c r="A93" s="106"/>
      <c r="B93" s="187" t="s">
        <v>866</v>
      </c>
      <c r="C93" s="188" t="s">
        <v>802</v>
      </c>
      <c r="D93" s="189" t="s">
        <v>801</v>
      </c>
      <c r="E93" s="189" t="s">
        <v>800</v>
      </c>
      <c r="F93" s="190" t="s">
        <v>805</v>
      </c>
      <c r="G93" s="189" t="s">
        <v>701</v>
      </c>
      <c r="H93" s="189" t="s">
        <v>12</v>
      </c>
      <c r="I93" s="189" t="s">
        <v>905</v>
      </c>
      <c r="J93" s="189" t="s">
        <v>803</v>
      </c>
      <c r="K93" s="189" t="s">
        <v>906</v>
      </c>
      <c r="L93" s="191" t="s">
        <v>738</v>
      </c>
    </row>
    <row r="94" spans="1:12" x14ac:dyDescent="0.25">
      <c r="A94" s="260" t="s">
        <v>904</v>
      </c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</row>
    <row r="95" spans="1:12" x14ac:dyDescent="0.25">
      <c r="A95" s="117" t="s">
        <v>695</v>
      </c>
      <c r="B95" s="122" t="s">
        <v>696</v>
      </c>
      <c r="C95" s="122" t="s">
        <v>697</v>
      </c>
      <c r="D95" s="122" t="s">
        <v>698</v>
      </c>
      <c r="E95" s="122" t="s">
        <v>699</v>
      </c>
      <c r="F95" s="122" t="s">
        <v>700</v>
      </c>
      <c r="G95" s="122" t="s">
        <v>701</v>
      </c>
      <c r="H95" s="122" t="s">
        <v>12</v>
      </c>
      <c r="I95" s="122" t="s">
        <v>924</v>
      </c>
      <c r="J95" s="122" t="s">
        <v>702</v>
      </c>
      <c r="K95" s="122" t="s">
        <v>703</v>
      </c>
      <c r="L95" s="122" t="s">
        <v>738</v>
      </c>
    </row>
    <row r="96" spans="1:12" x14ac:dyDescent="0.25">
      <c r="A96" s="201" t="s">
        <v>728</v>
      </c>
      <c r="B96" s="212">
        <f>'Fonte DRE'!B124</f>
        <v>1037449</v>
      </c>
      <c r="C96" s="212">
        <f>'Fonte DRE'!C124</f>
        <v>1797000</v>
      </c>
      <c r="D96" s="212">
        <f>'Fonte DRE'!D124</f>
        <v>3781508</v>
      </c>
      <c r="E96" s="212">
        <f>'Fonte DRE'!E124</f>
        <v>8843686</v>
      </c>
      <c r="F96" s="212">
        <f>'Fonte DRE'!F124</f>
        <v>0</v>
      </c>
      <c r="G96" s="212">
        <f>'Fonte DRE'!G124</f>
        <v>205092.87865999999</v>
      </c>
      <c r="H96" s="212">
        <f>'Fonte DRE'!H124</f>
        <v>14398895</v>
      </c>
      <c r="I96" s="212">
        <f>'Fonte DRE'!I124</f>
        <v>127510.78683</v>
      </c>
      <c r="J96" s="212">
        <f>'Fonte DRE'!J124</f>
        <v>1454374</v>
      </c>
      <c r="K96" s="212">
        <f>'Fonte DRE'!K124</f>
        <v>19333</v>
      </c>
      <c r="L96" s="212">
        <f>'Fonte DRE'!L124</f>
        <v>32529766.132170003</v>
      </c>
    </row>
    <row r="97" spans="1:12" x14ac:dyDescent="0.25">
      <c r="A97" s="203" t="s">
        <v>729</v>
      </c>
      <c r="B97" s="213">
        <f>'Fonte DRE'!B125</f>
        <v>-976809</v>
      </c>
      <c r="C97" s="213">
        <f>'Fonte DRE'!C125</f>
        <v>-1519247</v>
      </c>
      <c r="D97" s="213">
        <f>'Fonte DRE'!D125</f>
        <v>-2952839</v>
      </c>
      <c r="E97" s="213">
        <f>'Fonte DRE'!E125</f>
        <v>-7509016</v>
      </c>
      <c r="F97" s="213">
        <f>'Fonte DRE'!F125</f>
        <v>0</v>
      </c>
      <c r="G97" s="213">
        <f>'Fonte DRE'!G125</f>
        <v>-200501.46382</v>
      </c>
      <c r="H97" s="213">
        <f>'Fonte DRE'!H125</f>
        <v>-15146030</v>
      </c>
      <c r="I97" s="213">
        <f>'Fonte DRE'!I125</f>
        <v>-98666.121029999995</v>
      </c>
      <c r="J97" s="213">
        <f>'Fonte DRE'!J125</f>
        <v>-1302601</v>
      </c>
      <c r="K97" s="213">
        <f>'Fonte DRE'!K125</f>
        <v>-57466</v>
      </c>
      <c r="L97" s="213">
        <f>'Fonte DRE'!L125</f>
        <v>-30475731.753490001</v>
      </c>
    </row>
    <row r="98" spans="1:12" x14ac:dyDescent="0.25">
      <c r="A98" s="201" t="s">
        <v>706</v>
      </c>
      <c r="B98" s="212">
        <f>'Fonte DRE'!B126</f>
        <v>60640</v>
      </c>
      <c r="C98" s="212">
        <f>'Fonte DRE'!C126</f>
        <v>277753</v>
      </c>
      <c r="D98" s="212">
        <f>'Fonte DRE'!D126</f>
        <v>828669</v>
      </c>
      <c r="E98" s="212">
        <f>'Fonte DRE'!E126</f>
        <v>1334670</v>
      </c>
      <c r="F98" s="212">
        <f>'Fonte DRE'!F126</f>
        <v>0</v>
      </c>
      <c r="G98" s="212">
        <f>'Fonte DRE'!G126</f>
        <v>4591.4148399999831</v>
      </c>
      <c r="H98" s="212">
        <f>'Fonte DRE'!H126</f>
        <v>-747135</v>
      </c>
      <c r="I98" s="212">
        <f>'Fonte DRE'!I126</f>
        <v>28844.665800000002</v>
      </c>
      <c r="J98" s="212">
        <f>'Fonte DRE'!J126</f>
        <v>151773</v>
      </c>
      <c r="K98" s="212">
        <f>'Fonte DRE'!K126</f>
        <v>-38133</v>
      </c>
      <c r="L98" s="212">
        <f>'Fonte DRE'!L126</f>
        <v>2054034.3786799998</v>
      </c>
    </row>
    <row r="99" spans="1:12" x14ac:dyDescent="0.25">
      <c r="A99" s="203" t="s">
        <v>730</v>
      </c>
      <c r="B99" s="213">
        <f>'Fonte DRE'!B127</f>
        <v>-101644</v>
      </c>
      <c r="C99" s="213">
        <f>'Fonte DRE'!C127</f>
        <v>-226955</v>
      </c>
      <c r="D99" s="213">
        <f>'Fonte DRE'!D127</f>
        <v>-477664</v>
      </c>
      <c r="E99" s="213">
        <f>'Fonte DRE'!E127</f>
        <v>-1236244</v>
      </c>
      <c r="F99" s="213">
        <f>'Fonte DRE'!F127</f>
        <v>0</v>
      </c>
      <c r="G99" s="213">
        <f>'Fonte DRE'!G127</f>
        <v>-27269.251210000002</v>
      </c>
      <c r="H99" s="213">
        <f>'Fonte DRE'!H127</f>
        <v>0</v>
      </c>
      <c r="I99" s="213">
        <f>'Fonte DRE'!I127</f>
        <v>-10050.940939999999</v>
      </c>
      <c r="J99" s="213">
        <f>'Fonte DRE'!J127</f>
        <v>-117707</v>
      </c>
      <c r="K99" s="213">
        <f>'Fonte DRE'!K127</f>
        <v>-36601</v>
      </c>
      <c r="L99" s="213">
        <f>'Fonte DRE'!L127</f>
        <v>-2278773.5540499995</v>
      </c>
    </row>
    <row r="100" spans="1:12" x14ac:dyDescent="0.25">
      <c r="A100" s="201" t="s">
        <v>731</v>
      </c>
      <c r="B100" s="212">
        <f>'Fonte DRE'!B128</f>
        <v>0</v>
      </c>
      <c r="C100" s="212">
        <f>'Fonte DRE'!C128</f>
        <v>0</v>
      </c>
      <c r="D100" s="212">
        <f>'Fonte DRE'!D128</f>
        <v>0</v>
      </c>
      <c r="E100" s="212">
        <f>'Fonte DRE'!E128</f>
        <v>-91921</v>
      </c>
      <c r="F100" s="212">
        <f>'Fonte DRE'!F128</f>
        <v>0</v>
      </c>
      <c r="G100" s="212">
        <f>'Fonte DRE'!G128</f>
        <v>0</v>
      </c>
      <c r="H100" s="212">
        <f>'Fonte DRE'!H128</f>
        <v>-147012</v>
      </c>
      <c r="I100" s="212">
        <f>'Fonte DRE'!I128</f>
        <v>-115.54196</v>
      </c>
      <c r="J100" s="212">
        <f>'Fonte DRE'!J128</f>
        <v>0</v>
      </c>
      <c r="K100" s="212">
        <f>'Fonte DRE'!K128</f>
        <v>0</v>
      </c>
      <c r="L100" s="212">
        <f>'Fonte DRE'!L128</f>
        <v>-239048.54196</v>
      </c>
    </row>
    <row r="101" spans="1:12" x14ac:dyDescent="0.25">
      <c r="A101" s="203" t="s">
        <v>709</v>
      </c>
      <c r="B101" s="213">
        <f>'Fonte DRE'!B129</f>
        <v>-41004</v>
      </c>
      <c r="C101" s="213">
        <f>'Fonte DRE'!C129</f>
        <v>50798</v>
      </c>
      <c r="D101" s="213">
        <f>'Fonte DRE'!D129</f>
        <v>351005</v>
      </c>
      <c r="E101" s="213">
        <f>'Fonte DRE'!E129</f>
        <v>6505</v>
      </c>
      <c r="F101" s="213">
        <f>'Fonte DRE'!F129</f>
        <v>0</v>
      </c>
      <c r="G101" s="213">
        <f>'Fonte DRE'!G129</f>
        <v>-22677.836370000019</v>
      </c>
      <c r="H101" s="213">
        <f>'Fonte DRE'!H129</f>
        <v>-894147</v>
      </c>
      <c r="I101" s="213">
        <f>'Fonte DRE'!I129</f>
        <v>18678.182900000003</v>
      </c>
      <c r="J101" s="213">
        <f>'Fonte DRE'!J129</f>
        <v>34066</v>
      </c>
      <c r="K101" s="213">
        <f>'Fonte DRE'!K129</f>
        <v>-74734</v>
      </c>
      <c r="L101" s="213">
        <f>'Fonte DRE'!L129</f>
        <v>-463787.71733000019</v>
      </c>
    </row>
    <row r="102" spans="1:12" x14ac:dyDescent="0.25">
      <c r="A102" s="205" t="s">
        <v>711</v>
      </c>
      <c r="B102" s="204">
        <f>'Fonte DRE'!B130</f>
        <v>0</v>
      </c>
      <c r="C102" s="204">
        <f>'Fonte DRE'!C130</f>
        <v>0</v>
      </c>
      <c r="D102" s="204">
        <f>'Fonte DRE'!D130</f>
        <v>0</v>
      </c>
      <c r="E102" s="204">
        <f>'Fonte DRE'!E130</f>
        <v>0</v>
      </c>
      <c r="F102" s="204">
        <f>'Fonte DRE'!F130</f>
        <v>0</v>
      </c>
      <c r="G102" s="204">
        <f>'Fonte DRE'!G130</f>
        <v>0</v>
      </c>
      <c r="H102" s="204">
        <f>'Fonte DRE'!H130</f>
        <v>5671</v>
      </c>
      <c r="I102" s="204">
        <f>'Fonte DRE'!I130</f>
        <v>0</v>
      </c>
      <c r="J102" s="204">
        <f>'Fonte DRE'!J130</f>
        <v>0</v>
      </c>
      <c r="K102" s="204">
        <f>'Fonte DRE'!K130</f>
        <v>0</v>
      </c>
      <c r="L102" s="204">
        <f>'Fonte DRE'!L130</f>
        <v>5671</v>
      </c>
    </row>
    <row r="103" spans="1:12" x14ac:dyDescent="0.25">
      <c r="A103" s="206" t="s">
        <v>712</v>
      </c>
      <c r="B103" s="202">
        <f>'Fonte DRE'!B131</f>
        <v>2585</v>
      </c>
      <c r="C103" s="202">
        <f>'Fonte DRE'!C131</f>
        <v>28947</v>
      </c>
      <c r="D103" s="202">
        <f>'Fonte DRE'!D131</f>
        <v>9978</v>
      </c>
      <c r="E103" s="202">
        <f>'Fonte DRE'!E131</f>
        <v>568013</v>
      </c>
      <c r="F103" s="202">
        <f>'Fonte DRE'!F131</f>
        <v>0</v>
      </c>
      <c r="G103" s="202">
        <f>'Fonte DRE'!G131</f>
        <v>0</v>
      </c>
      <c r="H103" s="202">
        <f>'Fonte DRE'!H131</f>
        <v>669894</v>
      </c>
      <c r="I103" s="202">
        <f>'Fonte DRE'!I131</f>
        <v>1782.49846</v>
      </c>
      <c r="J103" s="202">
        <f>'Fonte DRE'!J131</f>
        <v>4234</v>
      </c>
      <c r="K103" s="202">
        <f>'Fonte DRE'!K131</f>
        <v>63</v>
      </c>
      <c r="L103" s="202">
        <f>'Fonte DRE'!L131</f>
        <v>1285496.4984599999</v>
      </c>
    </row>
    <row r="104" spans="1:12" x14ac:dyDescent="0.25">
      <c r="A104" s="205" t="s">
        <v>713</v>
      </c>
      <c r="B104" s="204">
        <f>'Fonte DRE'!B132</f>
        <v>-3120</v>
      </c>
      <c r="C104" s="204">
        <f>'Fonte DRE'!C132</f>
        <v>-116256</v>
      </c>
      <c r="D104" s="204">
        <f>'Fonte DRE'!D132</f>
        <v>-183327</v>
      </c>
      <c r="E104" s="204">
        <f>'Fonte DRE'!E132</f>
        <v>-948784</v>
      </c>
      <c r="F104" s="204">
        <f>'Fonte DRE'!F132</f>
        <v>0</v>
      </c>
      <c r="G104" s="204">
        <f>'Fonte DRE'!G132</f>
        <v>0</v>
      </c>
      <c r="H104" s="204">
        <f>'Fonte DRE'!H132</f>
        <v>-1867440</v>
      </c>
      <c r="I104" s="204">
        <f>'Fonte DRE'!I132</f>
        <v>-16325.274949999999</v>
      </c>
      <c r="J104" s="204">
        <f>'Fonte DRE'!J132</f>
        <v>-85089</v>
      </c>
      <c r="K104" s="204">
        <f>'Fonte DRE'!K132</f>
        <v>-16299</v>
      </c>
      <c r="L104" s="204">
        <f>'Fonte DRE'!L132</f>
        <v>-3243949.4883099999</v>
      </c>
    </row>
    <row r="105" spans="1:12" x14ac:dyDescent="0.25">
      <c r="A105" s="206" t="s">
        <v>714</v>
      </c>
      <c r="B105" s="202">
        <f>'Fonte DRE'!B133</f>
        <v>0</v>
      </c>
      <c r="C105" s="202">
        <f>'Fonte DRE'!C133</f>
        <v>0</v>
      </c>
      <c r="D105" s="202">
        <f>'Fonte DRE'!D133</f>
        <v>0</v>
      </c>
      <c r="E105" s="202">
        <f>'Fonte DRE'!E133</f>
        <v>0</v>
      </c>
      <c r="F105" s="202">
        <f>'Fonte DRE'!F133</f>
        <v>0</v>
      </c>
      <c r="G105" s="202">
        <f>'Fonte DRE'!G133</f>
        <v>0</v>
      </c>
      <c r="H105" s="202">
        <f>'Fonte DRE'!H133</f>
        <v>0</v>
      </c>
      <c r="I105" s="202">
        <f>'Fonte DRE'!I133</f>
        <v>0</v>
      </c>
      <c r="J105" s="202">
        <f>'Fonte DRE'!J133</f>
        <v>0</v>
      </c>
      <c r="K105" s="202">
        <f>'Fonte DRE'!K133</f>
        <v>0</v>
      </c>
      <c r="L105" s="202">
        <f>'Fonte DRE'!L133</f>
        <v>-1.8439700000000001</v>
      </c>
    </row>
    <row r="106" spans="1:12" x14ac:dyDescent="0.25">
      <c r="A106" s="205" t="s">
        <v>715</v>
      </c>
      <c r="B106" s="204">
        <f>'Fonte DRE'!B134</f>
        <v>-9498</v>
      </c>
      <c r="C106" s="204">
        <f>'Fonte DRE'!C134</f>
        <v>0</v>
      </c>
      <c r="D106" s="204">
        <f>'Fonte DRE'!D134</f>
        <v>41942</v>
      </c>
      <c r="E106" s="204">
        <f>'Fonte DRE'!E134</f>
        <v>-353775</v>
      </c>
      <c r="F106" s="204">
        <f>'Fonte DRE'!F134</f>
        <v>0</v>
      </c>
      <c r="G106" s="204">
        <f>'Fonte DRE'!G134</f>
        <v>0</v>
      </c>
      <c r="H106" s="204">
        <f>'Fonte DRE'!H134</f>
        <v>0</v>
      </c>
      <c r="I106" s="204">
        <f>'Fonte DRE'!I134</f>
        <v>-915.30920000000015</v>
      </c>
      <c r="J106" s="204">
        <f>'Fonte DRE'!J134</f>
        <v>-26570</v>
      </c>
      <c r="K106" s="204">
        <f>'Fonte DRE'!K134</f>
        <v>-2193</v>
      </c>
      <c r="L106" s="204">
        <f>'Fonte DRE'!L134</f>
        <v>-351009.30920000002</v>
      </c>
    </row>
    <row r="107" spans="1:12" x14ac:dyDescent="0.25">
      <c r="A107" s="206" t="s">
        <v>716</v>
      </c>
      <c r="B107" s="202">
        <f>'Fonte DRE'!B135</f>
        <v>0</v>
      </c>
      <c r="C107" s="202">
        <f>'Fonte DRE'!C135</f>
        <v>0</v>
      </c>
      <c r="D107" s="202">
        <f>'Fonte DRE'!D135</f>
        <v>-11893</v>
      </c>
      <c r="E107" s="202">
        <f>'Fonte DRE'!E135</f>
        <v>0</v>
      </c>
      <c r="F107" s="202">
        <f>'Fonte DRE'!F135</f>
        <v>0</v>
      </c>
      <c r="G107" s="202">
        <f>'Fonte DRE'!G135</f>
        <v>0</v>
      </c>
      <c r="H107" s="202">
        <f>'Fonte DRE'!H135</f>
        <v>0</v>
      </c>
      <c r="I107" s="202">
        <f>'Fonte DRE'!I135</f>
        <v>2297.0351600000004</v>
      </c>
      <c r="J107" s="202">
        <f>'Fonte DRE'!J135</f>
        <v>0</v>
      </c>
      <c r="K107" s="202">
        <f>'Fonte DRE'!K135</f>
        <v>0</v>
      </c>
      <c r="L107" s="202">
        <f>'Fonte DRE'!L135</f>
        <v>-9600.8248400000011</v>
      </c>
    </row>
    <row r="108" spans="1:12" x14ac:dyDescent="0.25">
      <c r="A108" s="201" t="s">
        <v>710</v>
      </c>
      <c r="B108" s="212">
        <f>'Fonte DRE'!B136</f>
        <v>-10033</v>
      </c>
      <c r="C108" s="212">
        <f>'Fonte DRE'!C136</f>
        <v>-87309</v>
      </c>
      <c r="D108" s="212">
        <f>'Fonte DRE'!D136</f>
        <v>-143300</v>
      </c>
      <c r="E108" s="212">
        <f>'Fonte DRE'!E136</f>
        <v>-734546</v>
      </c>
      <c r="F108" s="212">
        <f>'Fonte DRE'!F136</f>
        <v>0</v>
      </c>
      <c r="G108" s="212">
        <f>'Fonte DRE'!G136</f>
        <v>0</v>
      </c>
      <c r="H108" s="212">
        <f>'Fonte DRE'!H136</f>
        <v>-1191875</v>
      </c>
      <c r="I108" s="212">
        <f>'Fonte DRE'!I136</f>
        <v>-13161.050529999997</v>
      </c>
      <c r="J108" s="212">
        <f>'Fonte DRE'!J136</f>
        <v>-107425</v>
      </c>
      <c r="K108" s="212">
        <f>'Fonte DRE'!K136</f>
        <v>-18429</v>
      </c>
      <c r="L108" s="212">
        <f>'Fonte DRE'!L136</f>
        <v>-2313393.9678600002</v>
      </c>
    </row>
    <row r="109" spans="1:12" x14ac:dyDescent="0.25">
      <c r="A109" s="203" t="s">
        <v>732</v>
      </c>
      <c r="B109" s="213">
        <f>'Fonte DRE'!B137</f>
        <v>0</v>
      </c>
      <c r="C109" s="213">
        <f>'Fonte DRE'!C137</f>
        <v>0</v>
      </c>
      <c r="D109" s="213">
        <f>'Fonte DRE'!D137</f>
        <v>0</v>
      </c>
      <c r="E109" s="213">
        <f>'Fonte DRE'!E137</f>
        <v>0</v>
      </c>
      <c r="F109" s="213">
        <f>'Fonte DRE'!F137</f>
        <v>0</v>
      </c>
      <c r="G109" s="213">
        <f>'Fonte DRE'!G137</f>
        <v>0</v>
      </c>
      <c r="H109" s="213">
        <f>'Fonte DRE'!H137</f>
        <v>0</v>
      </c>
      <c r="I109" s="213">
        <f>'Fonte DRE'!I137</f>
        <v>0</v>
      </c>
      <c r="J109" s="213">
        <f>'Fonte DRE'!J137</f>
        <v>0</v>
      </c>
      <c r="K109" s="213">
        <f>'Fonte DRE'!K137</f>
        <v>0</v>
      </c>
      <c r="L109" s="213">
        <f>'Fonte DRE'!L137</f>
        <v>3.2214399999999999</v>
      </c>
    </row>
    <row r="110" spans="1:12" x14ac:dyDescent="0.25">
      <c r="A110" s="201" t="s">
        <v>718</v>
      </c>
      <c r="B110" s="212">
        <f>'Fonte DRE'!B138</f>
        <v>-51037</v>
      </c>
      <c r="C110" s="212">
        <f>'Fonte DRE'!C138</f>
        <v>-36511</v>
      </c>
      <c r="D110" s="212">
        <f>'Fonte DRE'!D138</f>
        <v>207705</v>
      </c>
      <c r="E110" s="212">
        <f>'Fonte DRE'!E138</f>
        <v>-728041</v>
      </c>
      <c r="F110" s="212">
        <f>'Fonte DRE'!F138</f>
        <v>0</v>
      </c>
      <c r="G110" s="212">
        <f>'Fonte DRE'!G138</f>
        <v>-22677.836370000019</v>
      </c>
      <c r="H110" s="212">
        <f>'Fonte DRE'!H138</f>
        <v>-2086022</v>
      </c>
      <c r="I110" s="212">
        <f>'Fonte DRE'!I138</f>
        <v>5517.1323700000066</v>
      </c>
      <c r="J110" s="212">
        <f>'Fonte DRE'!J138</f>
        <v>-73359</v>
      </c>
      <c r="K110" s="212">
        <f>'Fonte DRE'!K138</f>
        <v>-93163</v>
      </c>
      <c r="L110" s="212">
        <f>'Fonte DRE'!L138</f>
        <v>-2777178.4637500006</v>
      </c>
    </row>
    <row r="111" spans="1:12" x14ac:dyDescent="0.25">
      <c r="A111" s="203" t="s">
        <v>733</v>
      </c>
      <c r="B111" s="213">
        <f>'Fonte DRE'!B139</f>
        <v>-803</v>
      </c>
      <c r="C111" s="213">
        <f>'Fonte DRE'!C139</f>
        <v>0</v>
      </c>
      <c r="D111" s="213">
        <f>'Fonte DRE'!D139</f>
        <v>-71243</v>
      </c>
      <c r="E111" s="213">
        <f>'Fonte DRE'!E139</f>
        <v>18267</v>
      </c>
      <c r="F111" s="213">
        <f>'Fonte DRE'!F139</f>
        <v>0</v>
      </c>
      <c r="G111" s="213">
        <f>'Fonte DRE'!G139</f>
        <v>0</v>
      </c>
      <c r="H111" s="213">
        <f>'Fonte DRE'!H139</f>
        <v>432736</v>
      </c>
      <c r="I111" s="213">
        <f>'Fonte DRE'!I139</f>
        <v>-1465.6257800000001</v>
      </c>
      <c r="J111" s="213">
        <f>'Fonte DRE'!J139</f>
        <v>0</v>
      </c>
      <c r="K111" s="213">
        <f>'Fonte DRE'!K139</f>
        <v>0</v>
      </c>
      <c r="L111" s="213">
        <f>'Fonte DRE'!L139</f>
        <v>376556.03220000002</v>
      </c>
    </row>
    <row r="112" spans="1:12" x14ac:dyDescent="0.25">
      <c r="A112" s="201" t="s">
        <v>734</v>
      </c>
      <c r="B112" s="212">
        <f>'Fonte DRE'!B140</f>
        <v>0</v>
      </c>
      <c r="C112" s="212">
        <f>'Fonte DRE'!C140</f>
        <v>0</v>
      </c>
      <c r="D112" s="212">
        <f>'Fonte DRE'!D140</f>
        <v>0</v>
      </c>
      <c r="E112" s="212">
        <f>'Fonte DRE'!E140</f>
        <v>0</v>
      </c>
      <c r="F112" s="212">
        <f>'Fonte DRE'!F140</f>
        <v>0</v>
      </c>
      <c r="G112" s="212">
        <f>'Fonte DRE'!G140</f>
        <v>0</v>
      </c>
      <c r="H112" s="212">
        <f>'Fonte DRE'!H140</f>
        <v>0</v>
      </c>
      <c r="I112" s="212">
        <f>'Fonte DRE'!I140</f>
        <v>0</v>
      </c>
      <c r="J112" s="212">
        <f>'Fonte DRE'!J140</f>
        <v>0</v>
      </c>
      <c r="K112" s="212">
        <f>'Fonte DRE'!K140</f>
        <v>0</v>
      </c>
      <c r="L112" s="212">
        <f>'Fonte DRE'!L140</f>
        <v>0</v>
      </c>
    </row>
    <row r="113" spans="1:12" x14ac:dyDescent="0.25">
      <c r="A113" s="203" t="s">
        <v>721</v>
      </c>
      <c r="B113" s="213">
        <f>'Fonte DRE'!B141</f>
        <v>-51840</v>
      </c>
      <c r="C113" s="213">
        <f>'Fonte DRE'!C141</f>
        <v>-36511</v>
      </c>
      <c r="D113" s="213">
        <f>'Fonte DRE'!D141</f>
        <v>136462</v>
      </c>
      <c r="E113" s="213">
        <f>'Fonte DRE'!E141</f>
        <v>-709774</v>
      </c>
      <c r="F113" s="213">
        <f>'Fonte DRE'!F141</f>
        <v>0</v>
      </c>
      <c r="G113" s="213">
        <f>'Fonte DRE'!G141</f>
        <v>-22677.836370000019</v>
      </c>
      <c r="H113" s="213">
        <f>'Fonte DRE'!H141</f>
        <v>-1653286</v>
      </c>
      <c r="I113" s="213">
        <f>'Fonte DRE'!I141</f>
        <v>4051.5065900000063</v>
      </c>
      <c r="J113" s="213">
        <f>'Fonte DRE'!J141</f>
        <v>-73359</v>
      </c>
      <c r="K113" s="213">
        <f>'Fonte DRE'!K141</f>
        <v>-93163</v>
      </c>
      <c r="L113" s="213">
        <f>'Fonte DRE'!L141</f>
        <v>-2400622.4315500003</v>
      </c>
    </row>
    <row r="114" spans="1:12" x14ac:dyDescent="0.25">
      <c r="A114" s="205" t="s">
        <v>735</v>
      </c>
      <c r="B114" s="214">
        <f>'Fonte DRE'!B142</f>
        <v>-0.20341377280753384</v>
      </c>
      <c r="C114" s="214">
        <f>'Fonte DRE'!C142</f>
        <v>-4.4365569081289691E-2</v>
      </c>
      <c r="D114" s="214">
        <f>'Fonte DRE'!D142</f>
        <v>4.8377159055216369E-2</v>
      </c>
      <c r="E114" s="214">
        <f>'Fonte DRE'!E142</f>
        <v>-8.0941085776973939E-2</v>
      </c>
      <c r="F114" s="214" t="str">
        <f>'Fonte DRE'!F142</f>
        <v/>
      </c>
      <c r="G114" s="214">
        <f>'Fonte DRE'!G142</f>
        <v>-0.16867732495374013</v>
      </c>
      <c r="H114" s="214">
        <f>'Fonte DRE'!H142</f>
        <v>-0.12481470713667896</v>
      </c>
      <c r="I114" s="214">
        <f>'Fonte DRE'!I142</f>
        <v>3.790607805019567E-2</v>
      </c>
      <c r="J114" s="214">
        <f>'Fonte DRE'!J142</f>
        <v>-7.2758884718839012E-2</v>
      </c>
      <c r="K114" s="214">
        <f>'Fonte DRE'!K142</f>
        <v>-2.4068773090138733</v>
      </c>
      <c r="L114" s="214">
        <f>'Fonte DRE'!L142</f>
        <v>-8.7093821563498555E-2</v>
      </c>
    </row>
    <row r="115" spans="1:12" x14ac:dyDescent="0.25">
      <c r="A115" s="206" t="s">
        <v>736</v>
      </c>
      <c r="B115" s="215">
        <f>'Fonte DRE'!B143</f>
        <v>-0.54452065586168508</v>
      </c>
      <c r="C115" s="215">
        <f>'Fonte DRE'!C143</f>
        <v>-56.431221020092735</v>
      </c>
      <c r="D115" s="215">
        <f>'Fonte DRE'!D143</f>
        <v>-1.590892663534514</v>
      </c>
      <c r="E115" s="215">
        <f>'Fonte DRE'!E143</f>
        <v>-2.2610604245775887</v>
      </c>
      <c r="F115" s="215" t="str">
        <f>'Fonte DRE'!F143</f>
        <v/>
      </c>
      <c r="G115" s="215">
        <f>'Fonte DRE'!G143</f>
        <v>-3.3705000456621512</v>
      </c>
      <c r="H115" s="215">
        <f>'Fonte DRE'!H143</f>
        <v>-2.0761239330782475</v>
      </c>
      <c r="I115" s="215">
        <f>'Fonte DRE'!I143</f>
        <v>0.66593181324290585</v>
      </c>
      <c r="J115" s="215">
        <f>'Fonte DRE'!J143</f>
        <v>0.19367536756843809</v>
      </c>
      <c r="K115" s="215">
        <f>'Fonte DRE'!K143</f>
        <v>0.81791524367224744</v>
      </c>
      <c r="L115" s="215">
        <f>'Fonte DRE'!L143</f>
        <v>-2.2028161112246822</v>
      </c>
    </row>
    <row r="116" spans="1:12" x14ac:dyDescent="0.25">
      <c r="A116" s="205" t="s">
        <v>722</v>
      </c>
      <c r="B116" s="210">
        <f>'Fonte DRE'!B144</f>
        <v>5.8451066028305972E-2</v>
      </c>
      <c r="C116" s="210">
        <f>'Fonte DRE'!C144</f>
        <v>0.15456483027267667</v>
      </c>
      <c r="D116" s="210">
        <f>'Fonte DRE'!D144</f>
        <v>0.21913718019372166</v>
      </c>
      <c r="E116" s="210">
        <f>'Fonte DRE'!E144</f>
        <v>0.15091784127116228</v>
      </c>
      <c r="F116" s="210">
        <f>'Fonte DRE'!F144</f>
        <v>0</v>
      </c>
      <c r="G116" s="210">
        <f>'Fonte DRE'!G144</f>
        <v>2.2387002756987795E-2</v>
      </c>
      <c r="H116" s="210">
        <f>'Fonte DRE'!H144</f>
        <v>-5.1888356710705928E-2</v>
      </c>
      <c r="I116" s="210">
        <f>'Fonte DRE'!I144</f>
        <v>0.22621353469064781</v>
      </c>
      <c r="J116" s="210">
        <f>'Fonte DRE'!J144</f>
        <v>0.1043562384916122</v>
      </c>
      <c r="K116" s="210">
        <f>'Fonte DRE'!K144</f>
        <v>-1.9724305591475715</v>
      </c>
      <c r="L116" s="210">
        <f>'Fonte DRE'!L144</f>
        <v>6.3143226125092919E-2</v>
      </c>
    </row>
    <row r="117" spans="1:12" x14ac:dyDescent="0.25">
      <c r="A117" s="206" t="s">
        <v>723</v>
      </c>
      <c r="B117" s="209">
        <f>'Fonte DRE'!B145</f>
        <v>-4.9968721354013548E-2</v>
      </c>
      <c r="C117" s="209">
        <f>'Fonte DRE'!C145</f>
        <v>-2.0317751808569838E-2</v>
      </c>
      <c r="D117" s="209">
        <f>'Fonte DRE'!D145</f>
        <v>3.6086661723312499E-2</v>
      </c>
      <c r="E117" s="209">
        <f>'Fonte DRE'!E145</f>
        <v>-8.0257711546972602E-2</v>
      </c>
      <c r="F117" s="209">
        <f>'Fonte DRE'!F145</f>
        <v>0</v>
      </c>
      <c r="G117" s="209">
        <f>'Fonte DRE'!G145</f>
        <v>-0.11057349488762605</v>
      </c>
      <c r="H117" s="209">
        <f>'Fonte DRE'!H145</f>
        <v>-0.11482033864404179</v>
      </c>
      <c r="I117" s="209">
        <f>'Fonte DRE'!I145</f>
        <v>3.1773834125904642E-2</v>
      </c>
      <c r="J117" s="209">
        <f>'Fonte DRE'!J145</f>
        <v>-5.0440258145428893E-2</v>
      </c>
      <c r="K117" s="209">
        <f>'Fonte DRE'!K145</f>
        <v>-4.8188589458438935</v>
      </c>
      <c r="L117" s="209">
        <f>'Fonte DRE'!L145</f>
        <v>-7.3797715661285609E-2</v>
      </c>
    </row>
    <row r="118" spans="1:12" x14ac:dyDescent="0.25">
      <c r="A118" s="205" t="s">
        <v>724</v>
      </c>
      <c r="B118" s="210">
        <f>'Fonte DRE'!B146</f>
        <v>-41004</v>
      </c>
      <c r="C118" s="210">
        <f>'Fonte DRE'!C146</f>
        <v>50798</v>
      </c>
      <c r="D118" s="210">
        <f>'Fonte DRE'!D146</f>
        <v>351005</v>
      </c>
      <c r="E118" s="210">
        <f>'Fonte DRE'!E146</f>
        <v>6505</v>
      </c>
      <c r="F118" s="210">
        <f>'Fonte DRE'!F146</f>
        <v>0</v>
      </c>
      <c r="G118" s="210">
        <f>'Fonte DRE'!G146</f>
        <v>-22677.836370000019</v>
      </c>
      <c r="H118" s="210">
        <f>'Fonte DRE'!H146</f>
        <v>-894147</v>
      </c>
      <c r="I118" s="210">
        <f>'Fonte DRE'!I146</f>
        <v>18678.182900000003</v>
      </c>
      <c r="J118" s="210">
        <f>'Fonte DRE'!J146</f>
        <v>34066</v>
      </c>
      <c r="K118" s="210">
        <f>'Fonte DRE'!K146</f>
        <v>-74734</v>
      </c>
      <c r="L118" s="210">
        <f>'Fonte DRE'!L146</f>
        <v>-463787.71733000019</v>
      </c>
    </row>
    <row r="119" spans="1:12" x14ac:dyDescent="0.25">
      <c r="A119" s="206" t="s">
        <v>725</v>
      </c>
      <c r="B119" s="211">
        <f>'Fonte DRE'!B147</f>
        <v>-3.95238705709871E-2</v>
      </c>
      <c r="C119" s="211">
        <f>'Fonte DRE'!C147</f>
        <v>2.8268224819143015E-2</v>
      </c>
      <c r="D119" s="211">
        <f>'Fonte DRE'!D147</f>
        <v>9.282143525810338E-2</v>
      </c>
      <c r="E119" s="211">
        <f>'Fonte DRE'!E147</f>
        <v>7.3555302619292458E-4</v>
      </c>
      <c r="F119" s="211">
        <f>'Fonte DRE'!F147</f>
        <v>0</v>
      </c>
      <c r="G119" s="211">
        <f>'Fonte DRE'!G147</f>
        <v>-0.11057349488762605</v>
      </c>
      <c r="H119" s="211">
        <f>'Fonte DRE'!H147</f>
        <v>-6.2098306849240864E-2</v>
      </c>
      <c r="I119" s="211">
        <f>'Fonte DRE'!I147</f>
        <v>0.1464831593024529</v>
      </c>
      <c r="J119" s="211">
        <f>'Fonte DRE'!J147</f>
        <v>2.3423136002156255E-2</v>
      </c>
      <c r="K119" s="211">
        <f>'Fonte DRE'!K147</f>
        <v>0</v>
      </c>
      <c r="L119" s="211">
        <f>'Fonte DRE'!L147</f>
        <v>-1.4257333281942711E-2</v>
      </c>
    </row>
    <row r="120" spans="1:12" x14ac:dyDescent="0.25">
      <c r="A120" s="205" t="s">
        <v>737</v>
      </c>
      <c r="B120" s="207">
        <f>'Fonte DRE'!B148</f>
        <v>0</v>
      </c>
      <c r="C120" s="207">
        <f>'Fonte DRE'!C148</f>
        <v>0</v>
      </c>
      <c r="D120" s="207">
        <f>'Fonte DRE'!D148</f>
        <v>0</v>
      </c>
      <c r="E120" s="207">
        <f>'Fonte DRE'!E148</f>
        <v>0</v>
      </c>
      <c r="F120" s="207">
        <f>'Fonte DRE'!F148</f>
        <v>0</v>
      </c>
      <c r="G120" s="207">
        <f>'Fonte DRE'!G148</f>
        <v>0</v>
      </c>
      <c r="H120" s="207">
        <f>'Fonte DRE'!H148</f>
        <v>0</v>
      </c>
      <c r="I120" s="207">
        <f>'Fonte DRE'!I148</f>
        <v>0</v>
      </c>
      <c r="J120" s="207">
        <f>'Fonte DRE'!J148</f>
        <v>0</v>
      </c>
      <c r="K120" s="207">
        <f>'Fonte DRE'!K148</f>
        <v>0</v>
      </c>
      <c r="L120" s="207">
        <f>'Fonte DRE'!L148</f>
        <v>0</v>
      </c>
    </row>
    <row r="121" spans="1:12" x14ac:dyDescent="0.25">
      <c r="A121" s="133" t="s">
        <v>737</v>
      </c>
      <c r="B121" s="120">
        <v>0</v>
      </c>
      <c r="C121" s="121">
        <v>0</v>
      </c>
      <c r="D121" s="121">
        <v>0</v>
      </c>
      <c r="E121" s="121">
        <v>0</v>
      </c>
      <c r="F121" s="121">
        <v>0</v>
      </c>
      <c r="G121" s="121">
        <v>0</v>
      </c>
      <c r="H121" s="121">
        <v>0</v>
      </c>
      <c r="I121" s="121">
        <v>0</v>
      </c>
      <c r="J121" s="121">
        <v>0</v>
      </c>
      <c r="K121" s="121">
        <v>0</v>
      </c>
      <c r="L121" s="121">
        <v>0</v>
      </c>
    </row>
    <row r="122" spans="1:12" x14ac:dyDescent="0.25">
      <c r="A122" s="108"/>
      <c r="B122" s="111"/>
      <c r="C122" s="113"/>
      <c r="D122" s="113"/>
      <c r="E122" s="113"/>
      <c r="F122" s="113"/>
      <c r="G122" s="111"/>
      <c r="H122" s="111"/>
      <c r="I122" s="113"/>
      <c r="J122" s="113"/>
      <c r="K122" s="113"/>
      <c r="L122" s="113"/>
    </row>
    <row r="123" spans="1:12" ht="17.25" x14ac:dyDescent="0.25">
      <c r="A123" s="112"/>
      <c r="B123" s="111"/>
      <c r="C123" s="113"/>
      <c r="D123" s="113"/>
      <c r="E123" s="113"/>
      <c r="F123" s="113"/>
      <c r="G123" s="111"/>
      <c r="H123" s="111"/>
      <c r="I123" s="113"/>
      <c r="J123" s="113"/>
      <c r="K123" s="113"/>
      <c r="L123" s="113"/>
    </row>
    <row r="124" spans="1:12" ht="17.25" x14ac:dyDescent="0.25">
      <c r="A124" s="112"/>
      <c r="B124" s="111"/>
      <c r="C124" s="113"/>
      <c r="D124" s="113"/>
      <c r="E124" s="114"/>
      <c r="F124" s="113"/>
      <c r="G124" s="111"/>
      <c r="H124" s="111"/>
      <c r="I124" s="113"/>
      <c r="J124" s="113"/>
      <c r="K124" s="113"/>
      <c r="L124" s="113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206"/>
  <dimension ref="A1:L151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4" width="11.85546875" customWidth="1"/>
    <col min="5" max="5" width="14.85546875" customWidth="1"/>
    <col min="6" max="12" width="11.85546875" customWidth="1"/>
  </cols>
  <sheetData>
    <row r="1" spans="1:12" x14ac:dyDescent="0.25">
      <c r="C1" s="94"/>
      <c r="D1" s="94"/>
      <c r="E1" s="94"/>
      <c r="F1" s="94"/>
      <c r="G1" s="94" t="s">
        <v>607</v>
      </c>
      <c r="H1" s="94" t="s">
        <v>1319</v>
      </c>
    </row>
    <row r="3" spans="1:12" x14ac:dyDescent="0.25">
      <c r="A3" s="248" t="str">
        <f>"Tabela Referente à "&amp;G1</f>
        <v>Tabela Referente à Figura 8.23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Margem Líquida da indústria, 2009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4">
        <v>2009</v>
      </c>
      <c r="B6" s="136">
        <f>HLOOKUP(B$5,$A$14:$L$37,22,0)</f>
        <v>0.13040086137944276</v>
      </c>
      <c r="C6" s="136">
        <f t="shared" ref="C6:L6" si="0">HLOOKUP(C$5,$A$14:$L$37,22,0)</f>
        <v>0.12043784111945102</v>
      </c>
      <c r="D6" s="136">
        <f t="shared" si="0"/>
        <v>-0.39781991024721847</v>
      </c>
      <c r="E6" s="136">
        <f t="shared" si="0"/>
        <v>-0.17480967088437266</v>
      </c>
      <c r="F6" s="136">
        <f t="shared" si="0"/>
        <v>6.5760790414787454E-2</v>
      </c>
      <c r="G6" s="136">
        <f t="shared" si="0"/>
        <v>1.6373786216928098E-2</v>
      </c>
      <c r="H6" s="136">
        <f t="shared" si="0"/>
        <v>-0.17088669179644037</v>
      </c>
      <c r="I6" s="136">
        <f t="shared" si="0"/>
        <v>-5.4067971163748712E-3</v>
      </c>
      <c r="J6" s="136">
        <f t="shared" si="0"/>
        <v>-0.49763779527559054</v>
      </c>
      <c r="K6" s="136">
        <f t="shared" si="0"/>
        <v>1.8264435019367406E-2</v>
      </c>
      <c r="L6" s="136">
        <f t="shared" si="0"/>
        <v>8.4431229425213611E-2</v>
      </c>
    </row>
    <row r="7" spans="1:12" x14ac:dyDescent="0.25">
      <c r="A7" s="123">
        <v>2010</v>
      </c>
      <c r="B7" s="137">
        <f>HLOOKUP(B$5,$A$41:$L$64,22,0)</f>
        <v>5.2641074047396694E-2</v>
      </c>
      <c r="C7" s="137">
        <f t="shared" ref="C7:L7" si="1">HLOOKUP(C$5,$A$41:$L$64,22,0)</f>
        <v>4.1903463125373686E-2</v>
      </c>
      <c r="D7" s="137">
        <f t="shared" si="1"/>
        <v>-0.11078450103469152</v>
      </c>
      <c r="E7" s="137">
        <f t="shared" si="1"/>
        <v>2.6224667876386522E-2</v>
      </c>
      <c r="F7" s="137">
        <f t="shared" si="1"/>
        <v>2.7751190847170905E-2</v>
      </c>
      <c r="G7" s="137">
        <f t="shared" si="1"/>
        <v>-5.2727142535649259E-2</v>
      </c>
      <c r="H7" s="137">
        <f t="shared" si="1"/>
        <v>1.0292461557888009E-2</v>
      </c>
      <c r="I7" s="137">
        <f t="shared" si="1"/>
        <v>3.498361526879816E-3</v>
      </c>
      <c r="J7" s="137">
        <f t="shared" si="1"/>
        <v>6.1766201605235813E-2</v>
      </c>
      <c r="K7" s="137">
        <f t="shared" si="1"/>
        <v>9.7265862552030173E-3</v>
      </c>
      <c r="L7" s="137">
        <f t="shared" si="1"/>
        <v>3.2134833269212258E-2</v>
      </c>
    </row>
    <row r="8" spans="1:12" x14ac:dyDescent="0.25">
      <c r="A8" s="124">
        <v>2011</v>
      </c>
      <c r="B8" s="136">
        <f>HLOOKUP(B$5,$A$69:$L$92,22,0)</f>
        <v>-3.342744411539425E-2</v>
      </c>
      <c r="C8" s="136">
        <f t="shared" ref="C8:L8" si="2">HLOOKUP(C$5,$A$69:$L$92,22,0)</f>
        <v>-7.1401519717686018E-2</v>
      </c>
      <c r="D8" s="136">
        <f t="shared" si="2"/>
        <v>-3.30017722472946E-2</v>
      </c>
      <c r="E8" s="136">
        <f t="shared" si="2"/>
        <v>-0.10647075194211326</v>
      </c>
      <c r="F8" s="136">
        <f t="shared" si="2"/>
        <v>-8.3913050010893164E-2</v>
      </c>
      <c r="G8" s="136">
        <f t="shared" si="2"/>
        <v>-0.19691869444064905</v>
      </c>
      <c r="H8" s="136">
        <f t="shared" si="2"/>
        <v>-0.2717339795489816</v>
      </c>
      <c r="I8" s="136">
        <f t="shared" si="2"/>
        <v>3.0935487973311488E-3</v>
      </c>
      <c r="J8" s="136">
        <f t="shared" si="2"/>
        <v>-0.1323173180304934</v>
      </c>
      <c r="K8" s="136">
        <f t="shared" si="2"/>
        <v>-3.2610306119481153E-2</v>
      </c>
      <c r="L8" s="136">
        <f t="shared" si="2"/>
        <v>-6.150617958021426E-2</v>
      </c>
    </row>
    <row r="9" spans="1:12" x14ac:dyDescent="0.25">
      <c r="A9" s="123">
        <v>2012</v>
      </c>
      <c r="B9" s="137">
        <f>HLOOKUP(B$5,$A$96:$L$119,22,0)</f>
        <v>-9.956830141335192E-2</v>
      </c>
      <c r="C9" s="137">
        <f t="shared" ref="C9:L9" si="3">HLOOKUP(C$5,$A$96:$L$119,22,0)</f>
        <v>-0.18570962865959417</v>
      </c>
      <c r="D9" s="137">
        <f t="shared" si="3"/>
        <v>-5.6362014371562734E-2</v>
      </c>
      <c r="E9" s="137">
        <f t="shared" si="3"/>
        <v>-8.3027567767826771E-2</v>
      </c>
      <c r="F9" s="137">
        <f t="shared" si="3"/>
        <v>-0.15075872307323393</v>
      </c>
      <c r="G9" s="137">
        <f t="shared" si="3"/>
        <v>-5.2230085176816925E-2</v>
      </c>
      <c r="H9" s="137">
        <f t="shared" si="3"/>
        <v>-0.30735649186326763</v>
      </c>
      <c r="I9" s="137">
        <f t="shared" si="3"/>
        <v>7.4357103796662014E-4</v>
      </c>
      <c r="J9" s="137">
        <f t="shared" si="3"/>
        <v>-6.2547773687542496E-2</v>
      </c>
      <c r="K9" s="137">
        <f t="shared" si="3"/>
        <v>-3.1389186989762355E-2</v>
      </c>
      <c r="L9" s="137">
        <f t="shared" si="3"/>
        <v>-0.12210525626275021</v>
      </c>
    </row>
    <row r="10" spans="1:12" x14ac:dyDescent="0.25">
      <c r="A10" s="124">
        <v>2013</v>
      </c>
      <c r="B10" s="136">
        <f>HLOOKUP(B$5,$A$123:$L$149,23,0)</f>
        <v>-0.11482033864404179</v>
      </c>
      <c r="C10" s="136">
        <f t="shared" ref="C10:L10" si="4">HLOOKUP(C$5,$A$123:$L$149,23,0)</f>
        <v>-8.0257711546972602E-2</v>
      </c>
      <c r="D10" s="136">
        <f t="shared" si="4"/>
        <v>3.6086661723312499E-2</v>
      </c>
      <c r="E10" s="136">
        <f t="shared" si="4"/>
        <v>-2.0317751808569838E-2</v>
      </c>
      <c r="F10" s="136">
        <f t="shared" si="4"/>
        <v>-5.0440258145428893E-2</v>
      </c>
      <c r="G10" s="136">
        <f t="shared" si="4"/>
        <v>0</v>
      </c>
      <c r="H10" s="136">
        <f t="shared" si="4"/>
        <v>-4.8188589458438935</v>
      </c>
      <c r="I10" s="136">
        <f t="shared" si="4"/>
        <v>-4.9968721354013548E-2</v>
      </c>
      <c r="J10" s="136">
        <f t="shared" si="4"/>
        <v>-0.11057349488762605</v>
      </c>
      <c r="K10" s="136">
        <f t="shared" si="4"/>
        <v>3.1773834125904642E-2</v>
      </c>
      <c r="L10" s="136">
        <f t="shared" si="4"/>
        <v>-7.3797715661285609E-2</v>
      </c>
    </row>
    <row r="13" spans="1:12" x14ac:dyDescent="0.25">
      <c r="A13" s="260" t="s">
        <v>949</v>
      </c>
      <c r="B13" s="260"/>
      <c r="C13" s="260"/>
      <c r="D13" s="260"/>
      <c r="E13" s="260"/>
      <c r="F13" s="260"/>
      <c r="G13" s="260"/>
      <c r="H13" s="260"/>
      <c r="I13" s="260"/>
      <c r="J13" s="260"/>
      <c r="K13" s="260"/>
      <c r="L13" s="260"/>
    </row>
    <row r="14" spans="1:12" x14ac:dyDescent="0.25">
      <c r="A14" s="117" t="s">
        <v>695</v>
      </c>
      <c r="B14" s="122" t="s">
        <v>696</v>
      </c>
      <c r="C14" s="122" t="s">
        <v>697</v>
      </c>
      <c r="D14" s="122" t="s">
        <v>698</v>
      </c>
      <c r="E14" s="122" t="s">
        <v>699</v>
      </c>
      <c r="F14" s="122" t="s">
        <v>700</v>
      </c>
      <c r="G14" s="122" t="s">
        <v>701</v>
      </c>
      <c r="H14" s="122" t="s">
        <v>12</v>
      </c>
      <c r="I14" s="122" t="s">
        <v>924</v>
      </c>
      <c r="J14" s="122" t="s">
        <v>702</v>
      </c>
      <c r="K14" s="122" t="s">
        <v>703</v>
      </c>
      <c r="L14" s="122" t="s">
        <v>738</v>
      </c>
    </row>
    <row r="15" spans="1:12" x14ac:dyDescent="0.25">
      <c r="A15" s="201" t="s">
        <v>704</v>
      </c>
      <c r="B15" s="218">
        <f>'Fonte DRE'!B15</f>
        <v>380632</v>
      </c>
      <c r="C15" s="219">
        <f>'Fonte DRE'!C15</f>
        <v>412601.76611000003</v>
      </c>
      <c r="D15" s="219">
        <f>'Fonte DRE'!D15</f>
        <v>376590</v>
      </c>
      <c r="E15" s="219">
        <f>'Fonte DRE'!E15</f>
        <v>6025382</v>
      </c>
      <c r="F15" s="219">
        <f>'Fonte DRE'!F15</f>
        <v>101748</v>
      </c>
      <c r="G15" s="219">
        <f>'Fonte DRE'!G15</f>
        <v>6985</v>
      </c>
      <c r="H15" s="219">
        <f>'Fonte DRE'!H15</f>
        <v>9614346</v>
      </c>
      <c r="I15" s="219">
        <f>'Fonte DRE'!I15</f>
        <v>122522.56353</v>
      </c>
      <c r="J15" s="219">
        <f>'Fonte DRE'!J15</f>
        <v>432583</v>
      </c>
      <c r="K15" s="219">
        <f>'Fonte DRE'!K15</f>
        <v>472746</v>
      </c>
      <c r="L15" s="219">
        <f>'Fonte DRE'!L15</f>
        <v>18274246.890680004</v>
      </c>
    </row>
    <row r="16" spans="1:12" x14ac:dyDescent="0.25">
      <c r="A16" s="203" t="s">
        <v>705</v>
      </c>
      <c r="B16" s="220">
        <f>'Fonte DRE'!B16</f>
        <v>-364166</v>
      </c>
      <c r="C16" s="221">
        <f>'Fonte DRE'!C16</f>
        <v>-392803.58745999995</v>
      </c>
      <c r="D16" s="221">
        <f>'Fonte DRE'!D16</f>
        <v>-398411</v>
      </c>
      <c r="E16" s="221">
        <f>'Fonte DRE'!E16</f>
        <v>-4697612</v>
      </c>
      <c r="F16" s="221">
        <f>'Fonte DRE'!F16</f>
        <v>-85652</v>
      </c>
      <c r="G16" s="221">
        <f>'Fonte DRE'!G16</f>
        <v>-5289</v>
      </c>
      <c r="H16" s="221">
        <f>'Fonte DRE'!H16</f>
        <v>-7127067</v>
      </c>
      <c r="I16" s="221">
        <f>'Fonte DRE'!I16</f>
        <v>-105160.05878000001</v>
      </c>
      <c r="J16" s="221">
        <f>'Fonte DRE'!J16</f>
        <v>-364614</v>
      </c>
      <c r="K16" s="221">
        <f>'Fonte DRE'!K16</f>
        <v>-475469</v>
      </c>
      <c r="L16" s="221">
        <f>'Fonte DRE'!L16</f>
        <v>-14359005.639799999</v>
      </c>
    </row>
    <row r="17" spans="1:12" x14ac:dyDescent="0.25">
      <c r="A17" s="201" t="s">
        <v>706</v>
      </c>
      <c r="B17" s="218">
        <f>'Fonte DRE'!B17</f>
        <v>16466</v>
      </c>
      <c r="C17" s="219">
        <f>'Fonte DRE'!C17</f>
        <v>19798.178649999998</v>
      </c>
      <c r="D17" s="219">
        <f>'Fonte DRE'!D17</f>
        <v>-21821</v>
      </c>
      <c r="E17" s="219">
        <f>'Fonte DRE'!E17</f>
        <v>1327770</v>
      </c>
      <c r="F17" s="219">
        <f>'Fonte DRE'!F17</f>
        <v>16096</v>
      </c>
      <c r="G17" s="219">
        <f>'Fonte DRE'!G17</f>
        <v>1696</v>
      </c>
      <c r="H17" s="219">
        <f>'Fonte DRE'!H17</f>
        <v>2487279</v>
      </c>
      <c r="I17" s="219">
        <f>'Fonte DRE'!I17</f>
        <v>17362.50475</v>
      </c>
      <c r="J17" s="219">
        <f>'Fonte DRE'!J17</f>
        <v>67969</v>
      </c>
      <c r="K17" s="219">
        <f>'Fonte DRE'!K17</f>
        <v>-2723</v>
      </c>
      <c r="L17" s="219">
        <f>'Fonte DRE'!L17</f>
        <v>3915241.2508799997</v>
      </c>
    </row>
    <row r="18" spans="1:12" x14ac:dyDescent="0.25">
      <c r="A18" s="203" t="s">
        <v>707</v>
      </c>
      <c r="B18" s="220">
        <f>'Fonte DRE'!B18</f>
        <v>-27211</v>
      </c>
      <c r="C18" s="221">
        <f>'Fonte DRE'!C18</f>
        <v>-89810.114019999994</v>
      </c>
      <c r="D18" s="221">
        <f>'Fonte DRE'!D18</f>
        <v>-116410</v>
      </c>
      <c r="E18" s="221">
        <f>'Fonte DRE'!E18</f>
        <v>-905285</v>
      </c>
      <c r="F18" s="221">
        <f>'Fonte DRE'!F18</f>
        <v>-12808</v>
      </c>
      <c r="G18" s="221">
        <f>'Fonte DRE'!G18</f>
        <v>-5611</v>
      </c>
      <c r="H18" s="221">
        <f>'Fonte DRE'!H18</f>
        <v>-2289589</v>
      </c>
      <c r="I18" s="221">
        <f>'Fonte DRE'!I18</f>
        <v>-12530.961140000001</v>
      </c>
      <c r="J18" s="221">
        <f>'Fonte DRE'!J18</f>
        <v>-53189</v>
      </c>
      <c r="K18" s="221">
        <f>'Fonte DRE'!K18</f>
        <v>-78290</v>
      </c>
      <c r="L18" s="221">
        <f>'Fonte DRE'!L18</f>
        <v>-3706569.3899900001</v>
      </c>
    </row>
    <row r="19" spans="1:12" x14ac:dyDescent="0.25">
      <c r="A19" s="201" t="s">
        <v>708</v>
      </c>
      <c r="B19" s="218">
        <f>'Fonte DRE'!B19</f>
        <v>0</v>
      </c>
      <c r="C19" s="219">
        <f>'Fonte DRE'!C19</f>
        <v>0</v>
      </c>
      <c r="D19" s="219">
        <f>'Fonte DRE'!D19</f>
        <v>0</v>
      </c>
      <c r="E19" s="219">
        <f>'Fonte DRE'!E19</f>
        <v>0</v>
      </c>
      <c r="F19" s="219">
        <f>'Fonte DRE'!F19</f>
        <v>0</v>
      </c>
      <c r="G19" s="219">
        <f>'Fonte DRE'!G19</f>
        <v>0</v>
      </c>
      <c r="H19" s="219">
        <f>'Fonte DRE'!H19</f>
        <v>0</v>
      </c>
      <c r="I19" s="219">
        <f>'Fonte DRE'!I19</f>
        <v>-1094.5731599999999</v>
      </c>
      <c r="J19" s="219">
        <f>'Fonte DRE'!J19</f>
        <v>0</v>
      </c>
      <c r="K19" s="219">
        <f>'Fonte DRE'!K19</f>
        <v>0</v>
      </c>
      <c r="L19" s="219">
        <f>'Fonte DRE'!L19</f>
        <v>-1094.5731599999999</v>
      </c>
    </row>
    <row r="20" spans="1:12" x14ac:dyDescent="0.25">
      <c r="A20" s="203" t="s">
        <v>709</v>
      </c>
      <c r="B20" s="220">
        <f>'Fonte DRE'!B20</f>
        <v>-10745</v>
      </c>
      <c r="C20" s="221">
        <f>'Fonte DRE'!C20</f>
        <v>-70011.935370000007</v>
      </c>
      <c r="D20" s="221">
        <f>'Fonte DRE'!D20</f>
        <v>-138231</v>
      </c>
      <c r="E20" s="221">
        <f>'Fonte DRE'!E20</f>
        <v>422485</v>
      </c>
      <c r="F20" s="221">
        <f>'Fonte DRE'!F20</f>
        <v>3288</v>
      </c>
      <c r="G20" s="221">
        <f>'Fonte DRE'!G20</f>
        <v>-3915</v>
      </c>
      <c r="H20" s="221">
        <f>'Fonte DRE'!H20</f>
        <v>197690</v>
      </c>
      <c r="I20" s="221">
        <f>'Fonte DRE'!I20</f>
        <v>3736.9704499999989</v>
      </c>
      <c r="J20" s="221">
        <f>'Fonte DRE'!J20</f>
        <v>14780</v>
      </c>
      <c r="K20" s="221">
        <f>'Fonte DRE'!K20</f>
        <v>-81013</v>
      </c>
      <c r="L20" s="221">
        <f>'Fonte DRE'!L20</f>
        <v>207577.28773000004</v>
      </c>
    </row>
    <row r="21" spans="1:12" x14ac:dyDescent="0.25">
      <c r="A21" s="201" t="s">
        <v>710</v>
      </c>
      <c r="B21" s="218">
        <f>'Fonte DRE'!B21</f>
        <v>8687</v>
      </c>
      <c r="C21" s="219">
        <f>'Fonte DRE'!C21</f>
        <v>-2114.84357</v>
      </c>
      <c r="D21" s="219">
        <f>'Fonte DRE'!D21</f>
        <v>-11584</v>
      </c>
      <c r="E21" s="219">
        <f>'Fonte DRE'!E21</f>
        <v>169135</v>
      </c>
      <c r="F21" s="219">
        <f>'Fonte DRE'!F21</f>
        <v>-1622</v>
      </c>
      <c r="G21" s="219">
        <f>'Fonte DRE'!G21</f>
        <v>439</v>
      </c>
      <c r="H21" s="219">
        <f>'Fonte DRE'!H21</f>
        <v>1693582</v>
      </c>
      <c r="I21" s="219">
        <f>'Fonte DRE'!I21</f>
        <v>181.1520900000005</v>
      </c>
      <c r="J21" s="219">
        <f>'Fonte DRE'!J21</f>
        <v>17772</v>
      </c>
      <c r="K21" s="219">
        <f>'Fonte DRE'!K21</f>
        <v>227</v>
      </c>
      <c r="L21" s="219">
        <f>'Fonte DRE'!L21</f>
        <v>1800837.5473800001</v>
      </c>
    </row>
    <row r="22" spans="1:12" x14ac:dyDescent="0.25">
      <c r="A22" s="205" t="s">
        <v>711</v>
      </c>
      <c r="B22" s="207">
        <f>'Fonte DRE'!B22</f>
        <v>0</v>
      </c>
      <c r="C22" s="217">
        <f>'Fonte DRE'!C22</f>
        <v>0</v>
      </c>
      <c r="D22" s="217">
        <f>'Fonte DRE'!D22</f>
        <v>0</v>
      </c>
      <c r="E22" s="217">
        <f>'Fonte DRE'!E22</f>
        <v>0</v>
      </c>
      <c r="F22" s="217">
        <f>'Fonte DRE'!F22</f>
        <v>0</v>
      </c>
      <c r="G22" s="217">
        <f>'Fonte DRE'!G22</f>
        <v>0</v>
      </c>
      <c r="H22" s="217">
        <f>'Fonte DRE'!H22</f>
        <v>271505</v>
      </c>
      <c r="I22" s="217">
        <f>'Fonte DRE'!I22</f>
        <v>0</v>
      </c>
      <c r="J22" s="217">
        <f>'Fonte DRE'!J22</f>
        <v>0</v>
      </c>
      <c r="K22" s="217">
        <f>'Fonte DRE'!K22</f>
        <v>0</v>
      </c>
      <c r="L22" s="217">
        <f>'Fonte DRE'!L22</f>
        <v>271505</v>
      </c>
    </row>
    <row r="23" spans="1:12" x14ac:dyDescent="0.25">
      <c r="A23" s="206" t="s">
        <v>712</v>
      </c>
      <c r="B23" s="208">
        <f>'Fonte DRE'!B23</f>
        <v>2250</v>
      </c>
      <c r="C23" s="216">
        <f>'Fonte DRE'!C23</f>
        <v>0</v>
      </c>
      <c r="D23" s="216">
        <f>'Fonte DRE'!D23</f>
        <v>14515</v>
      </c>
      <c r="E23" s="216">
        <f>'Fonte DRE'!E23</f>
        <v>3912</v>
      </c>
      <c r="F23" s="216">
        <f>'Fonte DRE'!F23</f>
        <v>54</v>
      </c>
      <c r="G23" s="216">
        <f>'Fonte DRE'!G23</f>
        <v>1067</v>
      </c>
      <c r="H23" s="216">
        <f>'Fonte DRE'!H23</f>
        <v>2797482</v>
      </c>
      <c r="I23" s="216">
        <f>'Fonte DRE'!I23</f>
        <v>2558.7179299999998</v>
      </c>
      <c r="J23" s="216">
        <f>'Fonte DRE'!J23</f>
        <v>47695</v>
      </c>
      <c r="K23" s="216">
        <f>'Fonte DRE'!K23</f>
        <v>0</v>
      </c>
      <c r="L23" s="216">
        <f>'Fonte DRE'!L23</f>
        <v>2892095.8230499998</v>
      </c>
    </row>
    <row r="24" spans="1:12" x14ac:dyDescent="0.25">
      <c r="A24" s="205" t="s">
        <v>713</v>
      </c>
      <c r="B24" s="207">
        <f>'Fonte DRE'!B24</f>
        <v>-92</v>
      </c>
      <c r="C24" s="217">
        <f>'Fonte DRE'!C24</f>
        <v>0</v>
      </c>
      <c r="D24" s="217">
        <f>'Fonte DRE'!D24</f>
        <v>-26099</v>
      </c>
      <c r="E24" s="217">
        <f>'Fonte DRE'!E24</f>
        <v>-196956</v>
      </c>
      <c r="F24" s="217">
        <f>'Fonte DRE'!F24</f>
        <v>-1676</v>
      </c>
      <c r="G24" s="217">
        <f>'Fonte DRE'!G24</f>
        <v>-628</v>
      </c>
      <c r="H24" s="217">
        <f>'Fonte DRE'!H24</f>
        <v>-1375405</v>
      </c>
      <c r="I24" s="217">
        <f>'Fonte DRE'!I24</f>
        <v>-8215.1759399999992</v>
      </c>
      <c r="J24" s="217">
        <f>'Fonte DRE'!J24</f>
        <v>-29923</v>
      </c>
      <c r="K24" s="217">
        <f>'Fonte DRE'!K24</f>
        <v>0</v>
      </c>
      <c r="L24" s="217">
        <f>'Fonte DRE'!L24</f>
        <v>-1771671.6720700001</v>
      </c>
    </row>
    <row r="25" spans="1:12" x14ac:dyDescent="0.25">
      <c r="A25" s="206" t="s">
        <v>714</v>
      </c>
      <c r="B25" s="208">
        <f>'Fonte DRE'!B25</f>
        <v>0</v>
      </c>
      <c r="C25" s="216">
        <f>'Fonte DRE'!C25</f>
        <v>0</v>
      </c>
      <c r="D25" s="216">
        <f>'Fonte DRE'!D25</f>
        <v>0</v>
      </c>
      <c r="E25" s="216">
        <f>'Fonte DRE'!E25</f>
        <v>-113086</v>
      </c>
      <c r="F25" s="216">
        <f>'Fonte DRE'!F25</f>
        <v>0</v>
      </c>
      <c r="G25" s="216">
        <f>'Fonte DRE'!G25</f>
        <v>0</v>
      </c>
      <c r="H25" s="216">
        <f>'Fonte DRE'!H25</f>
        <v>0</v>
      </c>
      <c r="I25" s="216">
        <f>'Fonte DRE'!I25</f>
        <v>0</v>
      </c>
      <c r="J25" s="216">
        <f>'Fonte DRE'!J25</f>
        <v>0</v>
      </c>
      <c r="K25" s="216">
        <f>'Fonte DRE'!K25</f>
        <v>0</v>
      </c>
      <c r="L25" s="216">
        <f>'Fonte DRE'!L25</f>
        <v>-113086</v>
      </c>
    </row>
    <row r="26" spans="1:12" x14ac:dyDescent="0.25">
      <c r="A26" s="205" t="s">
        <v>715</v>
      </c>
      <c r="B26" s="207">
        <f>'Fonte DRE'!B26</f>
        <v>6529</v>
      </c>
      <c r="C26" s="217">
        <f>'Fonte DRE'!C26</f>
        <v>0</v>
      </c>
      <c r="D26" s="217">
        <f>'Fonte DRE'!D26</f>
        <v>0</v>
      </c>
      <c r="E26" s="217">
        <f>'Fonte DRE'!E26</f>
        <v>463087</v>
      </c>
      <c r="F26" s="217">
        <f>'Fonte DRE'!F26</f>
        <v>0</v>
      </c>
      <c r="G26" s="217">
        <f>'Fonte DRE'!G26</f>
        <v>0</v>
      </c>
      <c r="H26" s="217">
        <f>'Fonte DRE'!H26</f>
        <v>0</v>
      </c>
      <c r="I26" s="217">
        <f>'Fonte DRE'!I26</f>
        <v>5837.6100999999999</v>
      </c>
      <c r="J26" s="217">
        <f>'Fonte DRE'!J26</f>
        <v>0</v>
      </c>
      <c r="K26" s="217">
        <f>'Fonte DRE'!K26</f>
        <v>0</v>
      </c>
      <c r="L26" s="217">
        <f>'Fonte DRE'!L26</f>
        <v>475454.54535999999</v>
      </c>
    </row>
    <row r="27" spans="1:12" x14ac:dyDescent="0.25">
      <c r="A27" s="206" t="s">
        <v>716</v>
      </c>
      <c r="B27" s="208">
        <f>'Fonte DRE'!B27</f>
        <v>0</v>
      </c>
      <c r="C27" s="216">
        <f>'Fonte DRE'!C27</f>
        <v>0</v>
      </c>
      <c r="D27" s="216">
        <f>'Fonte DRE'!D27</f>
        <v>0</v>
      </c>
      <c r="E27" s="216">
        <f>'Fonte DRE'!E27</f>
        <v>12178</v>
      </c>
      <c r="F27" s="216">
        <f>'Fonte DRE'!F27</f>
        <v>0</v>
      </c>
      <c r="G27" s="216">
        <f>'Fonte DRE'!G27</f>
        <v>0</v>
      </c>
      <c r="H27" s="216">
        <f>'Fonte DRE'!H27</f>
        <v>0</v>
      </c>
      <c r="I27" s="216">
        <f>'Fonte DRE'!I27</f>
        <v>0</v>
      </c>
      <c r="J27" s="216">
        <f>'Fonte DRE'!J27</f>
        <v>0</v>
      </c>
      <c r="K27" s="216">
        <f>'Fonte DRE'!K27</f>
        <v>227</v>
      </c>
      <c r="L27" s="216">
        <f>'Fonte DRE'!L27</f>
        <v>48654.694609999999</v>
      </c>
    </row>
    <row r="28" spans="1:12" x14ac:dyDescent="0.25">
      <c r="A28" s="203" t="s">
        <v>717</v>
      </c>
      <c r="B28" s="220">
        <f>'Fonte DRE'!B28</f>
        <v>0</v>
      </c>
      <c r="C28" s="221">
        <f>'Fonte DRE'!C28</f>
        <v>0</v>
      </c>
      <c r="D28" s="221">
        <f>'Fonte DRE'!D28</f>
        <v>0</v>
      </c>
      <c r="E28" s="221">
        <f>'Fonte DRE'!E28</f>
        <v>0</v>
      </c>
      <c r="F28" s="221">
        <f>'Fonte DRE'!F28</f>
        <v>0</v>
      </c>
      <c r="G28" s="221">
        <f>'Fonte DRE'!G28</f>
        <v>0</v>
      </c>
      <c r="H28" s="221">
        <f>'Fonte DRE'!H28</f>
        <v>0</v>
      </c>
      <c r="I28" s="221">
        <f>'Fonte DRE'!I28</f>
        <v>0</v>
      </c>
      <c r="J28" s="221">
        <f>'Fonte DRE'!J28</f>
        <v>0</v>
      </c>
      <c r="K28" s="221">
        <f>'Fonte DRE'!K28</f>
        <v>0</v>
      </c>
      <c r="L28" s="221">
        <f>'Fonte DRE'!L28</f>
        <v>-8375.2679799999987</v>
      </c>
    </row>
    <row r="29" spans="1:12" x14ac:dyDescent="0.25">
      <c r="A29" s="201" t="s">
        <v>718</v>
      </c>
      <c r="B29" s="218">
        <f>'Fonte DRE'!B29</f>
        <v>-2058</v>
      </c>
      <c r="C29" s="219">
        <f>'Fonte DRE'!C29</f>
        <v>-72126.778940000004</v>
      </c>
      <c r="D29" s="219">
        <f>'Fonte DRE'!D29</f>
        <v>-149815</v>
      </c>
      <c r="E29" s="219">
        <f>'Fonte DRE'!E29</f>
        <v>591620</v>
      </c>
      <c r="F29" s="219">
        <f>'Fonte DRE'!F29</f>
        <v>1666</v>
      </c>
      <c r="G29" s="219">
        <f>'Fonte DRE'!G29</f>
        <v>-3476</v>
      </c>
      <c r="H29" s="219">
        <f>'Fonte DRE'!H29</f>
        <v>1891272</v>
      </c>
      <c r="I29" s="219">
        <f>'Fonte DRE'!I29</f>
        <v>3918.1225399999998</v>
      </c>
      <c r="J29" s="219">
        <f>'Fonte DRE'!J29</f>
        <v>32552</v>
      </c>
      <c r="K29" s="219">
        <f>'Fonte DRE'!K29</f>
        <v>-80786</v>
      </c>
      <c r="L29" s="219">
        <f>'Fonte DRE'!L29</f>
        <v>2055224.3841399997</v>
      </c>
    </row>
    <row r="30" spans="1:12" x14ac:dyDescent="0.25">
      <c r="A30" s="203" t="s">
        <v>719</v>
      </c>
      <c r="B30" s="220">
        <f>'Fonte DRE'!B30</f>
        <v>0</v>
      </c>
      <c r="C30" s="221">
        <f>'Fonte DRE'!C30</f>
        <v>0</v>
      </c>
      <c r="D30" s="221">
        <f>'Fonte DRE'!D30</f>
        <v>0</v>
      </c>
      <c r="E30" s="221">
        <f>'Fonte DRE'!E30</f>
        <v>134064</v>
      </c>
      <c r="F30" s="221">
        <f>'Fonte DRE'!F30</f>
        <v>0</v>
      </c>
      <c r="G30" s="221">
        <f>'Fonte DRE'!G30</f>
        <v>0</v>
      </c>
      <c r="H30" s="221">
        <f>'Fonte DRE'!H30</f>
        <v>-637553</v>
      </c>
      <c r="I30" s="221">
        <f>'Fonte DRE'!I30</f>
        <v>-1680.3171399999999</v>
      </c>
      <c r="J30" s="221">
        <f>'Fonte DRE'!J30</f>
        <v>-4105</v>
      </c>
      <c r="K30" s="221">
        <f>'Fonte DRE'!K30</f>
        <v>0</v>
      </c>
      <c r="L30" s="221">
        <f>'Fonte DRE'!L30</f>
        <v>-512307.25234000001</v>
      </c>
    </row>
    <row r="31" spans="1:12" x14ac:dyDescent="0.25">
      <c r="A31" s="201" t="s">
        <v>720</v>
      </c>
      <c r="B31" s="218">
        <f>'Fonte DRE'!B31</f>
        <v>0</v>
      </c>
      <c r="C31" s="219">
        <f>'Fonte DRE'!C31</f>
        <v>0</v>
      </c>
      <c r="D31" s="219">
        <f>'Fonte DRE'!D31</f>
        <v>0</v>
      </c>
      <c r="E31" s="219">
        <f>'Fonte DRE'!E31</f>
        <v>0</v>
      </c>
      <c r="F31" s="219">
        <f>'Fonte DRE'!F31</f>
        <v>0</v>
      </c>
      <c r="G31" s="219">
        <f>'Fonte DRE'!G31</f>
        <v>0</v>
      </c>
      <c r="H31" s="219">
        <f>'Fonte DRE'!H31</f>
        <v>0</v>
      </c>
      <c r="I31" s="219">
        <f>'Fonte DRE'!I31</f>
        <v>0</v>
      </c>
      <c r="J31" s="219">
        <f>'Fonte DRE'!J31</f>
        <v>0</v>
      </c>
      <c r="K31" s="219">
        <f>'Fonte DRE'!K31</f>
        <v>0</v>
      </c>
      <c r="L31" s="219">
        <f>'Fonte DRE'!L31</f>
        <v>0</v>
      </c>
    </row>
    <row r="32" spans="1:12" x14ac:dyDescent="0.25">
      <c r="A32" s="203" t="s">
        <v>721</v>
      </c>
      <c r="B32" s="220">
        <f>'Fonte DRE'!B32</f>
        <v>-2058</v>
      </c>
      <c r="C32" s="221">
        <f>'Fonte DRE'!C32</f>
        <v>-72126.778940000004</v>
      </c>
      <c r="D32" s="221">
        <f>'Fonte DRE'!D32</f>
        <v>-149815</v>
      </c>
      <c r="E32" s="221">
        <f>'Fonte DRE'!E32</f>
        <v>725684</v>
      </c>
      <c r="F32" s="221">
        <f>'Fonte DRE'!F32</f>
        <v>1666</v>
      </c>
      <c r="G32" s="221">
        <f>'Fonte DRE'!G32</f>
        <v>-3476</v>
      </c>
      <c r="H32" s="221">
        <f>'Fonte DRE'!H32</f>
        <v>1253719</v>
      </c>
      <c r="I32" s="221">
        <f>'Fonte DRE'!I32</f>
        <v>2237.8053999999997</v>
      </c>
      <c r="J32" s="221">
        <f>'Fonte DRE'!J32</f>
        <v>28447</v>
      </c>
      <c r="K32" s="221">
        <f>'Fonte DRE'!K32</f>
        <v>-80786</v>
      </c>
      <c r="L32" s="221">
        <f>'Fonte DRE'!L32</f>
        <v>1542917.1317999999</v>
      </c>
    </row>
    <row r="33" spans="1:12" x14ac:dyDescent="0.25">
      <c r="A33" s="201"/>
      <c r="B33" s="208">
        <f>'Fonte DRE'!B33</f>
        <v>0</v>
      </c>
      <c r="C33" s="216">
        <f>'Fonte DRE'!C33</f>
        <v>0</v>
      </c>
      <c r="D33" s="216">
        <f>'Fonte DRE'!D33</f>
        <v>0</v>
      </c>
      <c r="E33" s="216">
        <f>'Fonte DRE'!E33</f>
        <v>0</v>
      </c>
      <c r="F33" s="216">
        <f>'Fonte DRE'!F33</f>
        <v>0</v>
      </c>
      <c r="G33" s="216">
        <f>'Fonte DRE'!G33</f>
        <v>0</v>
      </c>
      <c r="H33" s="216">
        <f>'Fonte DRE'!H33</f>
        <v>0</v>
      </c>
      <c r="I33" s="216">
        <f>'Fonte DRE'!I33</f>
        <v>0</v>
      </c>
      <c r="J33" s="216">
        <f>'Fonte DRE'!J33</f>
        <v>0</v>
      </c>
      <c r="K33" s="216">
        <f>'Fonte DRE'!K33</f>
        <v>0</v>
      </c>
      <c r="L33" s="216">
        <f>'Fonte DRE'!L33</f>
        <v>0</v>
      </c>
    </row>
    <row r="34" spans="1:12" x14ac:dyDescent="0.25">
      <c r="A34" s="205" t="s">
        <v>722</v>
      </c>
      <c r="B34" s="210">
        <f>'Fonte DRE'!B34</f>
        <v>4.325963134996532E-2</v>
      </c>
      <c r="C34" s="210">
        <f>'Fonte DRE'!C34</f>
        <v>4.7983746741214348E-2</v>
      </c>
      <c r="D34" s="210">
        <f>'Fonte DRE'!D34</f>
        <v>-5.7943652247802652E-2</v>
      </c>
      <c r="E34" s="210">
        <f>'Fonte DRE'!E34</f>
        <v>0.22036279193584737</v>
      </c>
      <c r="F34" s="210">
        <f>'Fonte DRE'!F34</f>
        <v>0.15819475567087313</v>
      </c>
      <c r="G34" s="210">
        <f>'Fonte DRE'!G34</f>
        <v>0.24280601288475304</v>
      </c>
      <c r="H34" s="210">
        <f>'Fonte DRE'!H34</f>
        <v>0.25870496027498907</v>
      </c>
      <c r="I34" s="210">
        <f>'Fonte DRE'!I34</f>
        <v>0.14170863104532366</v>
      </c>
      <c r="J34" s="210">
        <f>'Fonte DRE'!J34</f>
        <v>0.15712360402512351</v>
      </c>
      <c r="K34" s="210">
        <f>'Fonte DRE'!K34</f>
        <v>-5.7599641244981447E-3</v>
      </c>
      <c r="L34" s="210">
        <f>'Fonte DRE'!L34</f>
        <v>0.21424911649173356</v>
      </c>
    </row>
    <row r="35" spans="1:12" x14ac:dyDescent="0.25">
      <c r="A35" s="206" t="s">
        <v>723</v>
      </c>
      <c r="B35" s="209">
        <f>'Fonte DRE'!B35</f>
        <v>-5.4067971163748712E-3</v>
      </c>
      <c r="C35" s="209">
        <f>'Fonte DRE'!C35</f>
        <v>-0.17480967088437266</v>
      </c>
      <c r="D35" s="209">
        <f>'Fonte DRE'!D35</f>
        <v>-0.39781991024721847</v>
      </c>
      <c r="E35" s="209">
        <f>'Fonte DRE'!E35</f>
        <v>0.12043784111945102</v>
      </c>
      <c r="F35" s="209">
        <f>'Fonte DRE'!F35</f>
        <v>1.6373786216928098E-2</v>
      </c>
      <c r="G35" s="209">
        <f>'Fonte DRE'!G35</f>
        <v>-0.49763779527559054</v>
      </c>
      <c r="H35" s="209">
        <f>'Fonte DRE'!H35</f>
        <v>0.13040086137944276</v>
      </c>
      <c r="I35" s="209">
        <f>'Fonte DRE'!I35</f>
        <v>1.8264435019367406E-2</v>
      </c>
      <c r="J35" s="209">
        <f>'Fonte DRE'!J35</f>
        <v>6.5760790414787454E-2</v>
      </c>
      <c r="K35" s="209">
        <f>'Fonte DRE'!K35</f>
        <v>-0.17088669179644037</v>
      </c>
      <c r="L35" s="209">
        <f>'Fonte DRE'!L35</f>
        <v>8.4431229425213611E-2</v>
      </c>
    </row>
    <row r="36" spans="1:12" x14ac:dyDescent="0.25">
      <c r="A36" s="205" t="s">
        <v>724</v>
      </c>
      <c r="B36" s="207">
        <f>'Fonte DRE'!B36</f>
        <v>-10745</v>
      </c>
      <c r="C36" s="217">
        <f>'Fonte DRE'!C36</f>
        <v>-70011.935370000007</v>
      </c>
      <c r="D36" s="217">
        <f>'Fonte DRE'!D36</f>
        <v>-138231</v>
      </c>
      <c r="E36" s="217">
        <f>'Fonte DRE'!E36</f>
        <v>422485</v>
      </c>
      <c r="F36" s="217">
        <f>'Fonte DRE'!F36</f>
        <v>3288</v>
      </c>
      <c r="G36" s="217">
        <f>'Fonte DRE'!G36</f>
        <v>-3915</v>
      </c>
      <c r="H36" s="217">
        <f>'Fonte DRE'!H36</f>
        <v>197690</v>
      </c>
      <c r="I36" s="217">
        <f>'Fonte DRE'!I36</f>
        <v>3736.9704499999989</v>
      </c>
      <c r="J36" s="217">
        <f>'Fonte DRE'!J36</f>
        <v>14780</v>
      </c>
      <c r="K36" s="217">
        <f>'Fonte DRE'!K36</f>
        <v>-81013</v>
      </c>
      <c r="L36" s="217">
        <f>'Fonte DRE'!L36</f>
        <v>207577.28773000004</v>
      </c>
    </row>
    <row r="37" spans="1:12" x14ac:dyDescent="0.25">
      <c r="A37" s="206" t="s">
        <v>725</v>
      </c>
      <c r="B37" s="211">
        <f>'Fonte DRE'!B37</f>
        <v>-2.8229365896719139E-2</v>
      </c>
      <c r="C37" s="211">
        <f>'Fonte DRE'!C37</f>
        <v>-0.16968404190333677</v>
      </c>
      <c r="D37" s="211">
        <f>'Fonte DRE'!D37</f>
        <v>-0.36705966701186965</v>
      </c>
      <c r="E37" s="211">
        <f>'Fonte DRE'!E37</f>
        <v>7.01175460742572E-2</v>
      </c>
      <c r="F37" s="211">
        <f>'Fonte DRE'!F37</f>
        <v>3.2315131501356294E-2</v>
      </c>
      <c r="G37" s="211">
        <f>'Fonte DRE'!G37</f>
        <v>-0.56048675733715103</v>
      </c>
      <c r="H37" s="211">
        <f>'Fonte DRE'!H37</f>
        <v>2.0561981022942172E-2</v>
      </c>
      <c r="I37" s="211">
        <f>'Fonte DRE'!I37</f>
        <v>3.0500263317498992E-2</v>
      </c>
      <c r="J37" s="211">
        <f>'Fonte DRE'!J37</f>
        <v>3.416685352868698E-2</v>
      </c>
      <c r="K37" s="211">
        <f>'Fonte DRE'!K37</f>
        <v>-0.17136686508188329</v>
      </c>
      <c r="L37" s="211">
        <f>'Fonte DRE'!L37</f>
        <v>1.1359006418801639E-2</v>
      </c>
    </row>
    <row r="40" spans="1:12" x14ac:dyDescent="0.25">
      <c r="A40" s="260" t="s">
        <v>726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/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541968</v>
      </c>
      <c r="C42" s="219">
        <v>576442</v>
      </c>
      <c r="D42" s="219">
        <v>868858</v>
      </c>
      <c r="E42" s="219">
        <v>6979447</v>
      </c>
      <c r="F42" s="219">
        <v>195516</v>
      </c>
      <c r="G42" s="219">
        <v>90454</v>
      </c>
      <c r="H42" s="219">
        <v>11207997</v>
      </c>
      <c r="I42" s="219">
        <v>132215.26199</v>
      </c>
      <c r="J42" s="219">
        <v>718816</v>
      </c>
      <c r="K42" s="219">
        <v>776102</v>
      </c>
      <c r="L42" s="219">
        <v>22344325.549929999</v>
      </c>
    </row>
    <row r="43" spans="1:12" x14ac:dyDescent="0.25">
      <c r="A43" s="203" t="s">
        <v>705</v>
      </c>
      <c r="B43" s="220">
        <v>-503922</v>
      </c>
      <c r="C43" s="221">
        <v>-506301</v>
      </c>
      <c r="D43" s="221">
        <v>-758108</v>
      </c>
      <c r="E43" s="221">
        <v>-5410520</v>
      </c>
      <c r="F43" s="221">
        <v>-164505</v>
      </c>
      <c r="G43" s="221">
        <v>-68825</v>
      </c>
      <c r="H43" s="221">
        <v>-8063240</v>
      </c>
      <c r="I43" s="221">
        <v>-112331.22929999999</v>
      </c>
      <c r="J43" s="221">
        <v>-608264</v>
      </c>
      <c r="K43" s="221">
        <v>-655525</v>
      </c>
      <c r="L43" s="221">
        <v>-17110216.88047</v>
      </c>
    </row>
    <row r="44" spans="1:12" x14ac:dyDescent="0.25">
      <c r="A44" s="201" t="s">
        <v>706</v>
      </c>
      <c r="B44" s="218">
        <v>38046</v>
      </c>
      <c r="C44" s="219">
        <v>70141</v>
      </c>
      <c r="D44" s="219">
        <v>110750</v>
      </c>
      <c r="E44" s="219">
        <v>1568927</v>
      </c>
      <c r="F44" s="219">
        <v>31011</v>
      </c>
      <c r="G44" s="219">
        <v>20629</v>
      </c>
      <c r="H44" s="219">
        <v>3144757</v>
      </c>
      <c r="I44" s="219">
        <v>19884.03269</v>
      </c>
      <c r="J44" s="219">
        <v>110552</v>
      </c>
      <c r="K44" s="219">
        <v>120577</v>
      </c>
      <c r="L44" s="219">
        <v>5233108.6684600003</v>
      </c>
    </row>
    <row r="45" spans="1:12" x14ac:dyDescent="0.25">
      <c r="A45" s="203" t="s">
        <v>707</v>
      </c>
      <c r="B45" s="220">
        <v>-38347</v>
      </c>
      <c r="C45" s="221">
        <v>-130401</v>
      </c>
      <c r="D45" s="221">
        <v>-162638</v>
      </c>
      <c r="E45" s="221">
        <v>-852751</v>
      </c>
      <c r="F45" s="221">
        <v>-34283</v>
      </c>
      <c r="G45" s="221">
        <v>-15879</v>
      </c>
      <c r="H45" s="221">
        <v>-2293797</v>
      </c>
      <c r="I45" s="221">
        <v>-17460.481390000001</v>
      </c>
      <c r="J45" s="221">
        <v>-48862</v>
      </c>
      <c r="K45" s="221">
        <v>-87566</v>
      </c>
      <c r="L45" s="221">
        <v>-3747986.5882000001</v>
      </c>
    </row>
    <row r="46" spans="1:12" x14ac:dyDescent="0.25">
      <c r="A46" s="201" t="s">
        <v>708</v>
      </c>
      <c r="B46" s="218"/>
      <c r="C46" s="219">
        <v>0</v>
      </c>
      <c r="D46" s="219">
        <v>0</v>
      </c>
      <c r="E46" s="219">
        <v>0</v>
      </c>
      <c r="F46" s="219">
        <v>0</v>
      </c>
      <c r="G46" s="219">
        <v>0</v>
      </c>
      <c r="H46" s="219">
        <v>-73574</v>
      </c>
      <c r="I46" s="219">
        <v>-311.33485999999999</v>
      </c>
      <c r="J46" s="219">
        <v>0</v>
      </c>
      <c r="K46" s="219">
        <v>0</v>
      </c>
      <c r="L46" s="219">
        <v>-73624.195359999998</v>
      </c>
    </row>
    <row r="47" spans="1:12" x14ac:dyDescent="0.25">
      <c r="A47" s="203" t="s">
        <v>709</v>
      </c>
      <c r="B47" s="220">
        <v>-301</v>
      </c>
      <c r="C47" s="221">
        <v>-60260</v>
      </c>
      <c r="D47" s="221">
        <v>-51888</v>
      </c>
      <c r="E47" s="221">
        <v>716176</v>
      </c>
      <c r="F47" s="221">
        <v>-3272</v>
      </c>
      <c r="G47" s="221">
        <v>4750</v>
      </c>
      <c r="H47" s="221">
        <v>777386</v>
      </c>
      <c r="I47" s="221">
        <v>2112.2164400000001</v>
      </c>
      <c r="J47" s="221">
        <v>61690</v>
      </c>
      <c r="K47" s="221">
        <v>33011</v>
      </c>
      <c r="L47" s="221">
        <v>1411236.7483999999</v>
      </c>
    </row>
    <row r="48" spans="1:12" x14ac:dyDescent="0.25">
      <c r="A48" s="201" t="s">
        <v>710</v>
      </c>
      <c r="B48" s="218">
        <v>3425</v>
      </c>
      <c r="C48" s="219">
        <v>-23724</v>
      </c>
      <c r="D48" s="219">
        <v>-44368</v>
      </c>
      <c r="E48" s="219">
        <v>-240835</v>
      </c>
      <c r="F48" s="219">
        <v>-9209</v>
      </c>
      <c r="G48" s="219">
        <v>-1818</v>
      </c>
      <c r="H48" s="219">
        <v>207626</v>
      </c>
      <c r="I48" s="219"/>
      <c r="J48" s="219">
        <v>-48800</v>
      </c>
      <c r="K48" s="219">
        <v>-35119</v>
      </c>
      <c r="L48" s="219">
        <v>-234642.18898357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36504</v>
      </c>
      <c r="I49" s="217">
        <v>0</v>
      </c>
      <c r="J49" s="217">
        <v>0</v>
      </c>
      <c r="K49" s="217">
        <v>0</v>
      </c>
      <c r="L49" s="217">
        <v>36504</v>
      </c>
    </row>
    <row r="50" spans="1:12" x14ac:dyDescent="0.25">
      <c r="A50" s="206" t="s">
        <v>712</v>
      </c>
      <c r="B50" s="208">
        <v>2469</v>
      </c>
      <c r="C50" s="216">
        <v>0</v>
      </c>
      <c r="D50" s="216">
        <v>15332</v>
      </c>
      <c r="E50" s="216">
        <v>148584</v>
      </c>
      <c r="F50" s="216">
        <v>1953</v>
      </c>
      <c r="G50" s="216">
        <v>826</v>
      </c>
      <c r="H50" s="216">
        <v>1270212</v>
      </c>
      <c r="I50" s="216">
        <v>0</v>
      </c>
      <c r="J50" s="216">
        <v>8753</v>
      </c>
      <c r="K50" s="216">
        <v>360</v>
      </c>
      <c r="L50" s="216">
        <v>1450928.1018999999</v>
      </c>
    </row>
    <row r="51" spans="1:12" x14ac:dyDescent="0.25">
      <c r="A51" s="205" t="s">
        <v>713</v>
      </c>
      <c r="B51" s="207">
        <v>-197</v>
      </c>
      <c r="C51" s="217">
        <v>-23724</v>
      </c>
      <c r="D51" s="217">
        <v>-59700</v>
      </c>
      <c r="E51" s="217">
        <v>-421442</v>
      </c>
      <c r="F51" s="217">
        <v>-11162</v>
      </c>
      <c r="G51" s="217">
        <v>-2644</v>
      </c>
      <c r="H51" s="217">
        <v>-1099090</v>
      </c>
      <c r="I51" s="217">
        <v>0</v>
      </c>
      <c r="J51" s="217">
        <v>-57553</v>
      </c>
      <c r="K51" s="217">
        <v>-22385</v>
      </c>
      <c r="L51" s="217">
        <v>-1744005.91246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0</v>
      </c>
      <c r="L52" s="216">
        <v>0</v>
      </c>
    </row>
    <row r="53" spans="1:12" x14ac:dyDescent="0.25">
      <c r="A53" s="205" t="s">
        <v>715</v>
      </c>
      <c r="B53" s="207">
        <v>1153</v>
      </c>
      <c r="C53" s="217">
        <v>0</v>
      </c>
      <c r="D53" s="217">
        <v>0</v>
      </c>
      <c r="E53" s="217">
        <v>32023</v>
      </c>
      <c r="F53" s="217">
        <v>0</v>
      </c>
      <c r="G53" s="217">
        <v>0</v>
      </c>
      <c r="H53" s="217">
        <v>0</v>
      </c>
      <c r="I53" s="217">
        <v>0</v>
      </c>
      <c r="J53" s="217">
        <v>0</v>
      </c>
      <c r="K53" s="217">
        <v>-2506</v>
      </c>
      <c r="L53" s="217">
        <v>32411.004970000002</v>
      </c>
    </row>
    <row r="54" spans="1:12" x14ac:dyDescent="0.25">
      <c r="A54" s="206" t="s">
        <v>716</v>
      </c>
      <c r="B54" s="208">
        <v>0</v>
      </c>
      <c r="C54" s="216">
        <v>0</v>
      </c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-10588</v>
      </c>
      <c r="L54" s="216">
        <v>-10492.643690000001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165.91467</v>
      </c>
    </row>
    <row r="56" spans="1:12" x14ac:dyDescent="0.25">
      <c r="A56" s="201" t="s">
        <v>718</v>
      </c>
      <c r="B56" s="218">
        <v>3124</v>
      </c>
      <c r="C56" s="219">
        <v>-83984</v>
      </c>
      <c r="D56" s="219">
        <v>-96256</v>
      </c>
      <c r="E56" s="219">
        <v>475341</v>
      </c>
      <c r="F56" s="219">
        <v>-12481</v>
      </c>
      <c r="G56" s="219">
        <v>2932</v>
      </c>
      <c r="H56" s="219">
        <v>985012</v>
      </c>
      <c r="I56" s="219">
        <v>2112.2164400000001</v>
      </c>
      <c r="J56" s="219">
        <v>12890</v>
      </c>
      <c r="K56" s="219">
        <v>-2108</v>
      </c>
      <c r="L56" s="219">
        <v>1177008.35329</v>
      </c>
    </row>
    <row r="57" spans="1:12" x14ac:dyDescent="0.25">
      <c r="A57" s="203" t="s">
        <v>719</v>
      </c>
      <c r="B57" s="220">
        <v>-1228</v>
      </c>
      <c r="C57" s="221">
        <v>99101</v>
      </c>
      <c r="D57" s="221">
        <v>0</v>
      </c>
      <c r="E57" s="221">
        <v>-182878</v>
      </c>
      <c r="F57" s="221">
        <v>2172</v>
      </c>
      <c r="G57" s="221">
        <v>-1062</v>
      </c>
      <c r="H57" s="221">
        <v>-395011</v>
      </c>
      <c r="I57" s="221">
        <v>-826.21328999999992</v>
      </c>
      <c r="J57" s="221">
        <v>7058</v>
      </c>
      <c r="K57" s="221">
        <v>10096</v>
      </c>
      <c r="L57" s="221">
        <v>-462694.17722999997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3717</v>
      </c>
      <c r="H58" s="219">
        <v>0</v>
      </c>
      <c r="I58" s="219">
        <v>0</v>
      </c>
      <c r="J58" s="219">
        <v>0</v>
      </c>
      <c r="K58" s="219">
        <v>0</v>
      </c>
      <c r="L58" s="219">
        <v>3717</v>
      </c>
    </row>
    <row r="59" spans="1:12" x14ac:dyDescent="0.25">
      <c r="A59" s="203" t="s">
        <v>721</v>
      </c>
      <c r="B59" s="220">
        <v>1896</v>
      </c>
      <c r="C59" s="221">
        <v>15117</v>
      </c>
      <c r="D59" s="221">
        <v>-96256</v>
      </c>
      <c r="E59" s="221">
        <v>292463</v>
      </c>
      <c r="F59" s="221">
        <v>-10309</v>
      </c>
      <c r="G59" s="221">
        <v>5587</v>
      </c>
      <c r="H59" s="221">
        <v>590001</v>
      </c>
      <c r="I59" s="221">
        <v>1286.00315</v>
      </c>
      <c r="J59" s="221">
        <v>19948</v>
      </c>
      <c r="K59" s="221">
        <v>7988</v>
      </c>
      <c r="L59" s="221">
        <v>718031.17606000009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7.019971658843327E-2</v>
      </c>
      <c r="C61" s="210">
        <v>0.12167919756020554</v>
      </c>
      <c r="D61" s="210">
        <v>0.12746616823462523</v>
      </c>
      <c r="E61" s="210">
        <v>0.22479245132171646</v>
      </c>
      <c r="F61" s="210">
        <v>0.15861105996440189</v>
      </c>
      <c r="G61" s="210">
        <v>0.22806067172264355</v>
      </c>
      <c r="H61" s="210">
        <v>0.28058153477378694</v>
      </c>
      <c r="I61" s="210">
        <v>0.15039135717557262</v>
      </c>
      <c r="J61" s="210">
        <v>0.15379735565151584</v>
      </c>
      <c r="K61" s="210">
        <v>0.15536231062411898</v>
      </c>
      <c r="L61" s="210">
        <v>0.23420302648053723</v>
      </c>
    </row>
    <row r="62" spans="1:12" x14ac:dyDescent="0.25">
      <c r="A62" s="206" t="s">
        <v>723</v>
      </c>
      <c r="B62" s="209">
        <v>3.498361526879816E-3</v>
      </c>
      <c r="C62" s="209">
        <v>2.6224667876386522E-2</v>
      </c>
      <c r="D62" s="209">
        <v>-0.11078450103469152</v>
      </c>
      <c r="E62" s="209">
        <v>4.1903463125373686E-2</v>
      </c>
      <c r="F62" s="209">
        <v>-5.2727142535649259E-2</v>
      </c>
      <c r="G62" s="209">
        <v>6.1766201605235813E-2</v>
      </c>
      <c r="H62" s="209">
        <v>5.2641074047396694E-2</v>
      </c>
      <c r="I62" s="209">
        <v>9.7265862552030173E-3</v>
      </c>
      <c r="J62" s="209">
        <v>2.7751190847170905E-2</v>
      </c>
      <c r="K62" s="209">
        <v>1.0292461557888009E-2</v>
      </c>
      <c r="L62" s="209">
        <v>3.2134833269212258E-2</v>
      </c>
    </row>
    <row r="63" spans="1:12" x14ac:dyDescent="0.25">
      <c r="A63" s="205" t="s">
        <v>724</v>
      </c>
      <c r="B63" s="207">
        <v>-301</v>
      </c>
      <c r="C63" s="217">
        <v>-60260</v>
      </c>
      <c r="D63" s="217">
        <v>-51888</v>
      </c>
      <c r="E63" s="217">
        <v>716176</v>
      </c>
      <c r="F63" s="217">
        <v>-3272</v>
      </c>
      <c r="G63" s="217">
        <v>4750</v>
      </c>
      <c r="H63" s="217">
        <v>777386</v>
      </c>
      <c r="I63" s="217">
        <v>2112.2164400000001</v>
      </c>
      <c r="J63" s="217">
        <v>61690</v>
      </c>
      <c r="K63" s="217">
        <v>33011</v>
      </c>
      <c r="L63" s="217">
        <v>1411236.7483999999</v>
      </c>
    </row>
    <row r="64" spans="1:12" x14ac:dyDescent="0.25">
      <c r="A64" s="206" t="s">
        <v>725</v>
      </c>
      <c r="B64" s="211">
        <v>-5.5538334366604669E-4</v>
      </c>
      <c r="C64" s="211">
        <v>-0.1045378372845837</v>
      </c>
      <c r="D64" s="211">
        <v>-5.9719770089013392E-2</v>
      </c>
      <c r="E64" s="211">
        <v>0.10261214104785092</v>
      </c>
      <c r="F64" s="211">
        <v>-1.6735203257022442E-2</v>
      </c>
      <c r="G64" s="211">
        <v>5.2512879474650095E-2</v>
      </c>
      <c r="H64" s="211">
        <v>6.9359940049948263E-2</v>
      </c>
      <c r="I64" s="211">
        <v>1.5975587146359518E-2</v>
      </c>
      <c r="J64" s="211">
        <v>8.5821684547923258E-2</v>
      </c>
      <c r="K64" s="211">
        <v>4.2534357597326128E-2</v>
      </c>
      <c r="L64" s="211">
        <v>6.3158619187072357E-2</v>
      </c>
    </row>
    <row r="65" spans="1:12" x14ac:dyDescent="0.25">
      <c r="A65" s="107"/>
      <c r="B65" s="107"/>
      <c r="C65" s="107"/>
      <c r="D65" s="107"/>
      <c r="E65" s="107"/>
      <c r="F65" s="107"/>
      <c r="G65" s="107"/>
      <c r="H65" s="107"/>
      <c r="I65" s="107"/>
      <c r="J65" s="107"/>
      <c r="K65" s="107"/>
      <c r="L65" s="107"/>
    </row>
    <row r="66" spans="1:12" x14ac:dyDescent="0.25">
      <c r="A66" s="108"/>
      <c r="B66" s="108"/>
      <c r="C66" s="108"/>
      <c r="D66" s="108"/>
      <c r="E66" s="108"/>
      <c r="F66" s="108"/>
      <c r="G66" s="108"/>
      <c r="H66" s="108"/>
      <c r="I66" s="108"/>
      <c r="J66" s="108"/>
      <c r="K66" s="108"/>
      <c r="L66" s="108"/>
    </row>
    <row r="67" spans="1:12" x14ac:dyDescent="0.25">
      <c r="A67" s="108"/>
      <c r="B67" s="109"/>
      <c r="C67" s="109"/>
      <c r="D67" s="109"/>
      <c r="E67" s="109"/>
      <c r="F67" s="104"/>
      <c r="G67" s="109"/>
      <c r="H67" s="109"/>
      <c r="I67" s="109"/>
      <c r="J67" s="109"/>
      <c r="K67" s="109"/>
      <c r="L67" s="110"/>
    </row>
    <row r="68" spans="1:12" x14ac:dyDescent="0.25">
      <c r="A68" s="260" t="s">
        <v>727</v>
      </c>
      <c r="B68" s="260"/>
      <c r="C68" s="260"/>
      <c r="D68" s="260"/>
      <c r="E68" s="260"/>
      <c r="F68" s="260"/>
      <c r="G68" s="260"/>
      <c r="H68" s="260"/>
      <c r="I68" s="260"/>
      <c r="J68" s="260"/>
      <c r="K68" s="260"/>
      <c r="L68" s="260">
        <v>1000</v>
      </c>
    </row>
    <row r="69" spans="1:12" x14ac:dyDescent="0.25">
      <c r="A69" s="117" t="s">
        <v>695</v>
      </c>
      <c r="B69" s="122" t="s">
        <v>696</v>
      </c>
      <c r="C69" s="122" t="s">
        <v>697</v>
      </c>
      <c r="D69" s="122" t="s">
        <v>698</v>
      </c>
      <c r="E69" s="122" t="s">
        <v>699</v>
      </c>
      <c r="F69" s="122" t="s">
        <v>700</v>
      </c>
      <c r="G69" s="122" t="s">
        <v>701</v>
      </c>
      <c r="H69" s="122" t="s">
        <v>12</v>
      </c>
      <c r="I69" s="122" t="s">
        <v>924</v>
      </c>
      <c r="J69" s="122" t="s">
        <v>702</v>
      </c>
      <c r="K69" s="122" t="s">
        <v>703</v>
      </c>
      <c r="L69" s="122" t="s">
        <v>738</v>
      </c>
    </row>
    <row r="70" spans="1:12" x14ac:dyDescent="0.25">
      <c r="A70" s="201" t="s">
        <v>704</v>
      </c>
      <c r="B70" s="218">
        <v>676246</v>
      </c>
      <c r="C70" s="219">
        <v>833628</v>
      </c>
      <c r="D70" s="219">
        <v>1717029</v>
      </c>
      <c r="E70" s="219">
        <v>7258585</v>
      </c>
      <c r="F70" s="219">
        <v>241521</v>
      </c>
      <c r="G70" s="219">
        <v>154394</v>
      </c>
      <c r="H70" s="219">
        <v>12640422</v>
      </c>
      <c r="I70" s="219">
        <v>142119.69991999998</v>
      </c>
      <c r="J70" s="219">
        <v>1064888</v>
      </c>
      <c r="K70" s="219">
        <v>890518</v>
      </c>
      <c r="L70" s="219">
        <v>25898388.855099998</v>
      </c>
    </row>
    <row r="71" spans="1:12" x14ac:dyDescent="0.25">
      <c r="A71" s="203" t="s">
        <v>705</v>
      </c>
      <c r="B71" s="220">
        <v>-634371</v>
      </c>
      <c r="C71" s="221">
        <v>-753143</v>
      </c>
      <c r="D71" s="221">
        <v>-1437795</v>
      </c>
      <c r="E71" s="221">
        <v>-6386822</v>
      </c>
      <c r="F71" s="221">
        <v>-246381</v>
      </c>
      <c r="G71" s="221">
        <v>-163628</v>
      </c>
      <c r="H71" s="221">
        <v>-9193475</v>
      </c>
      <c r="I71" s="221">
        <v>-128138.37714</v>
      </c>
      <c r="J71" s="221">
        <v>-1017038</v>
      </c>
      <c r="K71" s="221">
        <v>-959012</v>
      </c>
      <c r="L71" s="221">
        <v>-21230309.556720003</v>
      </c>
    </row>
    <row r="72" spans="1:12" x14ac:dyDescent="0.25">
      <c r="A72" s="201" t="s">
        <v>706</v>
      </c>
      <c r="B72" s="218">
        <v>41875</v>
      </c>
      <c r="C72" s="219">
        <v>80485</v>
      </c>
      <c r="D72" s="219">
        <v>279234</v>
      </c>
      <c r="E72" s="219">
        <v>871763</v>
      </c>
      <c r="F72" s="219">
        <v>-4860</v>
      </c>
      <c r="G72" s="219">
        <v>-9237</v>
      </c>
      <c r="H72" s="219">
        <v>3446947</v>
      </c>
      <c r="I72" s="219">
        <v>13981.322779999999</v>
      </c>
      <c r="J72" s="219">
        <v>47850</v>
      </c>
      <c r="K72" s="219">
        <v>-68494</v>
      </c>
      <c r="L72" s="219">
        <v>4668076.2983799996</v>
      </c>
    </row>
    <row r="73" spans="1:12" x14ac:dyDescent="0.25">
      <c r="A73" s="203" t="s">
        <v>707</v>
      </c>
      <c r="B73" s="220">
        <v>-40427</v>
      </c>
      <c r="C73" s="221">
        <v>-120917</v>
      </c>
      <c r="D73" s="221">
        <v>-259052</v>
      </c>
      <c r="E73" s="221">
        <v>-1090318</v>
      </c>
      <c r="F73" s="221">
        <v>-41860</v>
      </c>
      <c r="G73" s="221">
        <v>-15424</v>
      </c>
      <c r="H73" s="221">
        <v>-2687710</v>
      </c>
      <c r="I73" s="221">
        <v>-7595.1378999999988</v>
      </c>
      <c r="J73" s="221">
        <v>-99549</v>
      </c>
      <c r="K73" s="221">
        <v>-99775</v>
      </c>
      <c r="L73" s="221">
        <v>-4510563.4455300001</v>
      </c>
    </row>
    <row r="74" spans="1:12" x14ac:dyDescent="0.25">
      <c r="A74" s="201" t="s">
        <v>708</v>
      </c>
      <c r="B74" s="218">
        <v>0</v>
      </c>
      <c r="C74" s="219">
        <v>0</v>
      </c>
      <c r="D74" s="219">
        <v>0</v>
      </c>
      <c r="E74" s="219">
        <v>-28092</v>
      </c>
      <c r="F74" s="219">
        <v>0</v>
      </c>
      <c r="G74" s="219">
        <v>0</v>
      </c>
      <c r="H74" s="219">
        <v>-202524</v>
      </c>
      <c r="I74" s="219">
        <v>103.71755</v>
      </c>
      <c r="J74" s="219">
        <v>0</v>
      </c>
      <c r="K74" s="219">
        <v>0</v>
      </c>
      <c r="L74" s="219">
        <v>-230939.24009000001</v>
      </c>
    </row>
    <row r="75" spans="1:12" x14ac:dyDescent="0.25">
      <c r="A75" s="203" t="s">
        <v>709</v>
      </c>
      <c r="B75" s="220">
        <v>1448</v>
      </c>
      <c r="C75" s="221">
        <v>-40432</v>
      </c>
      <c r="D75" s="221">
        <v>20182</v>
      </c>
      <c r="E75" s="221">
        <v>-246647</v>
      </c>
      <c r="F75" s="221">
        <v>-46720</v>
      </c>
      <c r="G75" s="221">
        <v>-26661</v>
      </c>
      <c r="H75" s="221">
        <v>556713</v>
      </c>
      <c r="I75" s="221">
        <v>6489.9024300000001</v>
      </c>
      <c r="J75" s="221">
        <v>-51699</v>
      </c>
      <c r="K75" s="221">
        <v>-168268</v>
      </c>
      <c r="L75" s="221">
        <v>-75425.38724000004</v>
      </c>
    </row>
    <row r="76" spans="1:12" x14ac:dyDescent="0.25">
      <c r="A76" s="201" t="s">
        <v>710</v>
      </c>
      <c r="B76" s="218">
        <v>1270</v>
      </c>
      <c r="C76" s="219">
        <v>-48325</v>
      </c>
      <c r="D76" s="219">
        <v>-76847</v>
      </c>
      <c r="E76" s="219">
        <v>-499940</v>
      </c>
      <c r="F76" s="219">
        <v>-18569</v>
      </c>
      <c r="G76" s="219">
        <v>-5232</v>
      </c>
      <c r="H76" s="219">
        <v>-1019716</v>
      </c>
      <c r="I76" s="219">
        <v>-11124.469359999999</v>
      </c>
      <c r="J76" s="219">
        <v>-91995</v>
      </c>
      <c r="K76" s="219">
        <v>-46714</v>
      </c>
      <c r="L76" s="219">
        <v>-1840844.6654400001</v>
      </c>
    </row>
    <row r="77" spans="1:12" x14ac:dyDescent="0.25">
      <c r="A77" s="205" t="s">
        <v>711</v>
      </c>
      <c r="B77" s="207">
        <v>0</v>
      </c>
      <c r="C77" s="217">
        <v>0</v>
      </c>
      <c r="D77" s="217">
        <v>0</v>
      </c>
      <c r="E77" s="217">
        <v>0</v>
      </c>
      <c r="F77" s="217">
        <v>0</v>
      </c>
      <c r="G77" s="217">
        <v>0</v>
      </c>
      <c r="H77" s="217">
        <v>40251</v>
      </c>
      <c r="I77" s="217">
        <v>0</v>
      </c>
      <c r="J77" s="217">
        <v>0</v>
      </c>
      <c r="K77" s="217">
        <v>0</v>
      </c>
      <c r="L77" s="217">
        <v>40251</v>
      </c>
    </row>
    <row r="78" spans="1:12" x14ac:dyDescent="0.25">
      <c r="A78" s="206" t="s">
        <v>712</v>
      </c>
      <c r="B78" s="208">
        <v>5584</v>
      </c>
      <c r="C78" s="216">
        <v>0</v>
      </c>
      <c r="D78" s="216">
        <v>54912</v>
      </c>
      <c r="E78" s="216">
        <v>443865</v>
      </c>
      <c r="F78" s="216">
        <v>4320</v>
      </c>
      <c r="G78" s="216">
        <v>514</v>
      </c>
      <c r="H78" s="216">
        <v>1982209</v>
      </c>
      <c r="I78" s="216">
        <v>147.65100000000001</v>
      </c>
      <c r="J78" s="216">
        <v>7022</v>
      </c>
      <c r="K78" s="216">
        <v>514</v>
      </c>
      <c r="L78" s="216">
        <v>2499285.4942900003</v>
      </c>
    </row>
    <row r="79" spans="1:12" x14ac:dyDescent="0.25">
      <c r="A79" s="205" t="s">
        <v>713</v>
      </c>
      <c r="B79" s="207">
        <v>-583</v>
      </c>
      <c r="C79" s="217">
        <v>-48325</v>
      </c>
      <c r="D79" s="217">
        <v>-131759</v>
      </c>
      <c r="E79" s="217">
        <v>-667818</v>
      </c>
      <c r="F79" s="217">
        <v>-22889</v>
      </c>
      <c r="G79" s="217">
        <v>-5746</v>
      </c>
      <c r="H79" s="217">
        <v>-3042176</v>
      </c>
      <c r="I79" s="217">
        <v>-11059.794699999999</v>
      </c>
      <c r="J79" s="217">
        <v>-99017</v>
      </c>
      <c r="K79" s="217">
        <v>-28744</v>
      </c>
      <c r="L79" s="217">
        <v>-4083131.10549</v>
      </c>
    </row>
    <row r="80" spans="1:12" x14ac:dyDescent="0.25">
      <c r="A80" s="206" t="s">
        <v>714</v>
      </c>
      <c r="B80" s="208">
        <v>0</v>
      </c>
      <c r="C80" s="216">
        <v>0</v>
      </c>
      <c r="D80" s="216">
        <v>0</v>
      </c>
      <c r="E80" s="216">
        <v>0</v>
      </c>
      <c r="F80" s="216">
        <v>0</v>
      </c>
      <c r="G80" s="216">
        <v>0</v>
      </c>
      <c r="H80" s="216">
        <v>0</v>
      </c>
      <c r="I80" s="216">
        <v>0</v>
      </c>
      <c r="J80" s="216">
        <v>0</v>
      </c>
      <c r="K80" s="216">
        <v>1811</v>
      </c>
      <c r="L80" s="216">
        <v>1811</v>
      </c>
    </row>
    <row r="81" spans="1:12" x14ac:dyDescent="0.25">
      <c r="A81" s="205" t="s">
        <v>715</v>
      </c>
      <c r="B81" s="207">
        <v>-3731</v>
      </c>
      <c r="C81" s="217">
        <v>0</v>
      </c>
      <c r="D81" s="217">
        <v>0</v>
      </c>
      <c r="E81" s="217">
        <v>-275987</v>
      </c>
      <c r="F81" s="217">
        <v>0</v>
      </c>
      <c r="G81" s="217">
        <v>0</v>
      </c>
      <c r="H81" s="217">
        <v>0</v>
      </c>
      <c r="I81" s="217">
        <v>-212.32566000000014</v>
      </c>
      <c r="J81" s="217">
        <v>0</v>
      </c>
      <c r="K81" s="217">
        <v>3574</v>
      </c>
      <c r="L81" s="217">
        <v>-276379.59512999997</v>
      </c>
    </row>
    <row r="82" spans="1:12" x14ac:dyDescent="0.25">
      <c r="A82" s="206" t="s">
        <v>716</v>
      </c>
      <c r="B82" s="208">
        <v>0</v>
      </c>
      <c r="C82" s="216"/>
      <c r="D82" s="216">
        <v>0</v>
      </c>
      <c r="E82" s="216">
        <v>0</v>
      </c>
      <c r="F82" s="216">
        <v>0</v>
      </c>
      <c r="G82" s="216">
        <v>0</v>
      </c>
      <c r="H82" s="216">
        <v>0</v>
      </c>
      <c r="I82" s="216">
        <v>0</v>
      </c>
      <c r="J82" s="216">
        <v>0</v>
      </c>
      <c r="K82" s="216">
        <v>-23869</v>
      </c>
      <c r="L82" s="216">
        <v>-22909.173790000001</v>
      </c>
    </row>
    <row r="83" spans="1:12" x14ac:dyDescent="0.25">
      <c r="A83" s="203" t="s">
        <v>717</v>
      </c>
      <c r="B83" s="220">
        <v>0</v>
      </c>
      <c r="C83" s="221">
        <v>0</v>
      </c>
      <c r="D83" s="221">
        <v>0</v>
      </c>
      <c r="E83" s="221">
        <v>0</v>
      </c>
      <c r="F83" s="221">
        <v>0</v>
      </c>
      <c r="G83" s="221">
        <v>0</v>
      </c>
      <c r="H83" s="221">
        <v>0</v>
      </c>
      <c r="I83" s="221">
        <v>0</v>
      </c>
      <c r="J83" s="221">
        <v>0</v>
      </c>
      <c r="K83" s="221">
        <v>0</v>
      </c>
      <c r="L83" s="221">
        <v>282.76094000000001</v>
      </c>
    </row>
    <row r="84" spans="1:12" x14ac:dyDescent="0.25">
      <c r="A84" s="201" t="s">
        <v>718</v>
      </c>
      <c r="B84" s="218">
        <v>2718</v>
      </c>
      <c r="C84" s="219">
        <v>-88757</v>
      </c>
      <c r="D84" s="219">
        <v>-56665</v>
      </c>
      <c r="E84" s="219">
        <v>-746587</v>
      </c>
      <c r="F84" s="219">
        <v>-65289</v>
      </c>
      <c r="G84" s="219">
        <v>-29893</v>
      </c>
      <c r="H84" s="219">
        <v>-463003</v>
      </c>
      <c r="I84" s="219">
        <v>-4634.566929999999</v>
      </c>
      <c r="J84" s="219">
        <v>-143694</v>
      </c>
      <c r="K84" s="219">
        <v>-214982</v>
      </c>
      <c r="L84" s="219">
        <v>-1914215.0063199999</v>
      </c>
    </row>
    <row r="85" spans="1:12" x14ac:dyDescent="0.25">
      <c r="A85" s="203" t="s">
        <v>719</v>
      </c>
      <c r="B85" s="220">
        <v>-626</v>
      </c>
      <c r="C85" s="221">
        <v>0</v>
      </c>
      <c r="D85" s="221">
        <v>0</v>
      </c>
      <c r="E85" s="221">
        <v>228313</v>
      </c>
      <c r="F85" s="221">
        <v>17729</v>
      </c>
      <c r="G85" s="221">
        <v>9464</v>
      </c>
      <c r="H85" s="221">
        <v>40466</v>
      </c>
      <c r="I85" s="221">
        <v>0</v>
      </c>
      <c r="J85" s="221">
        <v>54336</v>
      </c>
      <c r="K85" s="221">
        <v>-27002</v>
      </c>
      <c r="L85" s="221">
        <v>322177.12583999999</v>
      </c>
    </row>
    <row r="86" spans="1:12" x14ac:dyDescent="0.25">
      <c r="A86" s="201" t="s">
        <v>720</v>
      </c>
      <c r="B86" s="218">
        <v>0</v>
      </c>
      <c r="C86" s="219">
        <v>0</v>
      </c>
      <c r="D86" s="219">
        <v>0</v>
      </c>
      <c r="E86" s="219">
        <v>0</v>
      </c>
      <c r="F86" s="219">
        <v>0</v>
      </c>
      <c r="G86" s="219">
        <v>0</v>
      </c>
      <c r="H86" s="219">
        <v>0</v>
      </c>
      <c r="I86" s="219">
        <v>0</v>
      </c>
      <c r="J86" s="219">
        <v>0</v>
      </c>
      <c r="K86" s="219">
        <v>0</v>
      </c>
      <c r="L86" s="219">
        <v>-873.07500000000005</v>
      </c>
    </row>
    <row r="87" spans="1:12" x14ac:dyDescent="0.25">
      <c r="A87" s="203" t="s">
        <v>721</v>
      </c>
      <c r="B87" s="220">
        <v>2092</v>
      </c>
      <c r="C87" s="221">
        <v>-88757</v>
      </c>
      <c r="D87" s="221">
        <v>-56665</v>
      </c>
      <c r="E87" s="221">
        <v>-518274</v>
      </c>
      <c r="F87" s="221">
        <v>-47560</v>
      </c>
      <c r="G87" s="221">
        <v>-20429</v>
      </c>
      <c r="H87" s="221">
        <v>-422537</v>
      </c>
      <c r="I87" s="221">
        <v>-4634.5669200000002</v>
      </c>
      <c r="J87" s="221">
        <v>-89358</v>
      </c>
      <c r="K87" s="221">
        <v>-241984</v>
      </c>
      <c r="L87" s="221">
        <v>-1592910.95576</v>
      </c>
    </row>
    <row r="88" spans="1:12" x14ac:dyDescent="0.25">
      <c r="A88" s="201"/>
      <c r="B88" s="208"/>
      <c r="C88" s="216"/>
      <c r="D88" s="216"/>
      <c r="E88" s="216"/>
      <c r="F88" s="216"/>
      <c r="G88" s="216"/>
      <c r="H88" s="216"/>
      <c r="I88" s="216"/>
      <c r="J88" s="216"/>
      <c r="K88" s="216"/>
      <c r="L88" s="216"/>
    </row>
    <row r="89" spans="1:12" x14ac:dyDescent="0.25">
      <c r="A89" s="205" t="s">
        <v>722</v>
      </c>
      <c r="B89" s="210">
        <v>6.1922732260153851E-2</v>
      </c>
      <c r="C89" s="210">
        <v>9.65478606764648E-2</v>
      </c>
      <c r="D89" s="210">
        <v>0.16262625733170494</v>
      </c>
      <c r="E89" s="210">
        <v>0.12010095631586597</v>
      </c>
      <c r="F89" s="210">
        <v>-2.0122473822152112E-2</v>
      </c>
      <c r="G89" s="210">
        <v>-5.9827454434757829E-2</v>
      </c>
      <c r="H89" s="210">
        <v>0.27269239903541193</v>
      </c>
      <c r="I89" s="210">
        <v>9.8377091901194327E-2</v>
      </c>
      <c r="J89" s="210">
        <v>4.4934302950169411E-2</v>
      </c>
      <c r="K89" s="210">
        <v>-7.6914784428838048E-2</v>
      </c>
      <c r="L89" s="210">
        <v>0.18024581855256011</v>
      </c>
    </row>
    <row r="90" spans="1:12" x14ac:dyDescent="0.25">
      <c r="A90" s="206" t="s">
        <v>723</v>
      </c>
      <c r="B90" s="209">
        <v>3.0935487973311488E-3</v>
      </c>
      <c r="C90" s="209">
        <v>-0.10647075194211326</v>
      </c>
      <c r="D90" s="209">
        <v>-3.30017722472946E-2</v>
      </c>
      <c r="E90" s="209">
        <v>-7.1401519717686018E-2</v>
      </c>
      <c r="F90" s="209">
        <v>-0.19691869444064905</v>
      </c>
      <c r="G90" s="209">
        <v>-0.1323173180304934</v>
      </c>
      <c r="H90" s="209">
        <v>-3.342744411539425E-2</v>
      </c>
      <c r="I90" s="209">
        <v>-3.2610306119481153E-2</v>
      </c>
      <c r="J90" s="209">
        <v>-8.3913050010893164E-2</v>
      </c>
      <c r="K90" s="209">
        <v>-0.2717339795489816</v>
      </c>
      <c r="L90" s="209">
        <v>-6.150617958021426E-2</v>
      </c>
    </row>
    <row r="91" spans="1:12" x14ac:dyDescent="0.25">
      <c r="A91" s="205" t="s">
        <v>724</v>
      </c>
      <c r="B91" s="210">
        <v>1448</v>
      </c>
      <c r="C91" s="210">
        <v>-40432</v>
      </c>
      <c r="D91" s="210">
        <v>20182</v>
      </c>
      <c r="E91" s="210">
        <v>-246647</v>
      </c>
      <c r="F91" s="210">
        <v>-46720</v>
      </c>
      <c r="G91" s="210">
        <v>-26661</v>
      </c>
      <c r="H91" s="210">
        <v>556713</v>
      </c>
      <c r="I91" s="210">
        <v>6489.9024300000001</v>
      </c>
      <c r="J91" s="210">
        <v>-51699</v>
      </c>
      <c r="K91" s="210">
        <v>-168268</v>
      </c>
      <c r="L91" s="210">
        <v>-75425.38724000004</v>
      </c>
    </row>
    <row r="92" spans="1:12" x14ac:dyDescent="0.25">
      <c r="A92" s="206" t="s">
        <v>725</v>
      </c>
      <c r="B92" s="211">
        <v>2.1412326283630511E-3</v>
      </c>
      <c r="C92" s="211">
        <v>-4.8501249958014844E-2</v>
      </c>
      <c r="D92" s="211">
        <v>1.175402395649695E-2</v>
      </c>
      <c r="E92" s="211">
        <v>-3.3980038809216948E-2</v>
      </c>
      <c r="F92" s="211">
        <v>-0.19344073600225239</v>
      </c>
      <c r="G92" s="211">
        <v>-0.1726815808904491</v>
      </c>
      <c r="H92" s="211">
        <v>4.4042279601108257E-2</v>
      </c>
      <c r="I92" s="211">
        <v>4.5665044562106481E-2</v>
      </c>
      <c r="J92" s="211">
        <v>-4.8548767569922845E-2</v>
      </c>
      <c r="K92" s="211">
        <v>-0.18895519237118172</v>
      </c>
      <c r="L92" s="211">
        <v>-2.9123582807409664E-3</v>
      </c>
    </row>
    <row r="93" spans="1:12" x14ac:dyDescent="0.25">
      <c r="A93" s="108"/>
      <c r="B93" s="109"/>
      <c r="C93" s="109"/>
      <c r="D93" s="109"/>
      <c r="E93" s="109"/>
      <c r="F93" s="104"/>
      <c r="G93" s="109"/>
      <c r="H93" s="109"/>
      <c r="I93" s="109"/>
      <c r="J93" s="109"/>
      <c r="K93" s="109"/>
      <c r="L93" s="110"/>
    </row>
    <row r="94" spans="1:12" x14ac:dyDescent="0.25">
      <c r="A94" s="108"/>
      <c r="B94" s="109"/>
      <c r="C94" s="109"/>
      <c r="D94" s="109"/>
      <c r="E94" s="109"/>
      <c r="F94" s="104"/>
      <c r="G94" s="109"/>
      <c r="H94" s="109"/>
      <c r="I94" s="109"/>
      <c r="J94" s="109"/>
      <c r="K94" s="109"/>
      <c r="L94" s="110"/>
    </row>
    <row r="95" spans="1:12" x14ac:dyDescent="0.25">
      <c r="A95" s="260" t="s">
        <v>903</v>
      </c>
      <c r="B95" s="260"/>
      <c r="C95" s="260"/>
      <c r="D95" s="260"/>
      <c r="E95" s="260"/>
      <c r="F95" s="260"/>
      <c r="G95" s="260"/>
      <c r="H95" s="260"/>
      <c r="I95" s="260"/>
      <c r="J95" s="260"/>
      <c r="K95" s="260"/>
      <c r="L95" s="260">
        <v>1000</v>
      </c>
    </row>
    <row r="96" spans="1:12" x14ac:dyDescent="0.25">
      <c r="A96" s="117" t="s">
        <v>695</v>
      </c>
      <c r="B96" s="122" t="s">
        <v>696</v>
      </c>
      <c r="C96" s="122" t="s">
        <v>697</v>
      </c>
      <c r="D96" s="122" t="s">
        <v>698</v>
      </c>
      <c r="E96" s="122" t="s">
        <v>699</v>
      </c>
      <c r="F96" s="122" t="s">
        <v>700</v>
      </c>
      <c r="G96" s="122" t="s">
        <v>701</v>
      </c>
      <c r="H96" s="122" t="s">
        <v>12</v>
      </c>
      <c r="I96" s="122" t="s">
        <v>924</v>
      </c>
      <c r="J96" s="122" t="s">
        <v>702</v>
      </c>
      <c r="K96" s="122" t="s">
        <v>703</v>
      </c>
      <c r="L96" s="122" t="s">
        <v>738</v>
      </c>
    </row>
    <row r="97" spans="1:12" x14ac:dyDescent="0.25">
      <c r="A97" s="201" t="s">
        <v>704</v>
      </c>
      <c r="B97" s="218">
        <v>853987</v>
      </c>
      <c r="C97" s="219">
        <v>1319911</v>
      </c>
      <c r="D97" s="219">
        <v>2550175</v>
      </c>
      <c r="E97" s="219">
        <v>7178050</v>
      </c>
      <c r="F97" s="219">
        <v>203941.291</v>
      </c>
      <c r="G97" s="219">
        <v>213245</v>
      </c>
      <c r="H97" s="219">
        <v>13211996</v>
      </c>
      <c r="I97" s="219">
        <v>144817.15188999998</v>
      </c>
      <c r="J97" s="219">
        <v>1572181</v>
      </c>
      <c r="K97" s="219">
        <v>930226</v>
      </c>
      <c r="L97" s="219">
        <v>28367580.63704</v>
      </c>
    </row>
    <row r="98" spans="1:12" x14ac:dyDescent="0.25">
      <c r="A98" s="203" t="s">
        <v>705</v>
      </c>
      <c r="B98" s="220">
        <v>-805957</v>
      </c>
      <c r="C98" s="221">
        <v>-1185949</v>
      </c>
      <c r="D98" s="221">
        <v>-2172560</v>
      </c>
      <c r="E98" s="221">
        <v>-6787237</v>
      </c>
      <c r="F98" s="221">
        <v>-191115.88</v>
      </c>
      <c r="G98" s="221">
        <v>-202638</v>
      </c>
      <c r="H98" s="221">
        <v>-13947679</v>
      </c>
      <c r="I98" s="221">
        <v>-128365.39181</v>
      </c>
      <c r="J98" s="221">
        <v>-1425721</v>
      </c>
      <c r="K98" s="221">
        <v>-1055615</v>
      </c>
      <c r="L98" s="221">
        <v>-28078047.576839998</v>
      </c>
    </row>
    <row r="99" spans="1:12" x14ac:dyDescent="0.25">
      <c r="A99" s="201" t="s">
        <v>706</v>
      </c>
      <c r="B99" s="218">
        <v>48030</v>
      </c>
      <c r="C99" s="219">
        <v>133962</v>
      </c>
      <c r="D99" s="219">
        <v>377615</v>
      </c>
      <c r="E99" s="219">
        <v>390813</v>
      </c>
      <c r="F99" s="219">
        <v>12825.410999999993</v>
      </c>
      <c r="G99" s="219">
        <v>10607</v>
      </c>
      <c r="H99" s="219">
        <v>-735683</v>
      </c>
      <c r="I99" s="219">
        <v>16451.760079999978</v>
      </c>
      <c r="J99" s="219">
        <v>146460</v>
      </c>
      <c r="K99" s="219">
        <v>-125389</v>
      </c>
      <c r="L99" s="219">
        <v>289533.06020000204</v>
      </c>
    </row>
    <row r="100" spans="1:12" x14ac:dyDescent="0.25">
      <c r="A100" s="203" t="s">
        <v>707</v>
      </c>
      <c r="B100" s="220">
        <v>-44175</v>
      </c>
      <c r="C100" s="221">
        <v>-184516</v>
      </c>
      <c r="D100" s="221">
        <v>-426002</v>
      </c>
      <c r="E100" s="221">
        <v>-1077617</v>
      </c>
      <c r="F100" s="221">
        <v>-48242.197999999997</v>
      </c>
      <c r="G100" s="221">
        <v>-12640</v>
      </c>
      <c r="H100" s="221"/>
      <c r="I100" s="221">
        <v>-10710.77008</v>
      </c>
      <c r="J100" s="221">
        <v>-255284</v>
      </c>
      <c r="K100" s="221">
        <v>-122784</v>
      </c>
      <c r="L100" s="221">
        <v>-2190735.2879000003</v>
      </c>
    </row>
    <row r="101" spans="1:12" x14ac:dyDescent="0.25">
      <c r="A101" s="201" t="s">
        <v>708</v>
      </c>
      <c r="B101" s="218">
        <v>0</v>
      </c>
      <c r="C101" s="219">
        <v>0</v>
      </c>
      <c r="D101" s="219">
        <v>0</v>
      </c>
      <c r="E101" s="219">
        <v>-284739</v>
      </c>
      <c r="F101" s="219">
        <v>0</v>
      </c>
      <c r="G101" s="219">
        <v>0</v>
      </c>
      <c r="H101" s="219">
        <v>-209209</v>
      </c>
      <c r="I101" s="219">
        <v>-4.41995</v>
      </c>
      <c r="J101" s="219">
        <v>0</v>
      </c>
      <c r="K101" s="219"/>
      <c r="L101" s="219">
        <v>-494118.82254000002</v>
      </c>
    </row>
    <row r="102" spans="1:12" x14ac:dyDescent="0.25">
      <c r="A102" s="203" t="s">
        <v>709</v>
      </c>
      <c r="B102" s="220">
        <v>3855</v>
      </c>
      <c r="C102" s="221">
        <v>-50554</v>
      </c>
      <c r="D102" s="221">
        <v>-48387</v>
      </c>
      <c r="E102" s="221">
        <v>-971543</v>
      </c>
      <c r="F102" s="221">
        <v>-35416.787000000004</v>
      </c>
      <c r="G102" s="221">
        <v>-2033</v>
      </c>
      <c r="H102" s="221">
        <v>-944892</v>
      </c>
      <c r="I102" s="221">
        <v>5736.5700499999775</v>
      </c>
      <c r="J102" s="221">
        <v>-108824</v>
      </c>
      <c r="K102" s="221">
        <v>-248173</v>
      </c>
      <c r="L102" s="221">
        <v>-2395321.0502399984</v>
      </c>
    </row>
    <row r="103" spans="1:12" x14ac:dyDescent="0.25">
      <c r="A103" s="201" t="s">
        <v>710</v>
      </c>
      <c r="B103" s="218">
        <v>-2383</v>
      </c>
      <c r="C103" s="219">
        <v>-59035</v>
      </c>
      <c r="D103" s="219">
        <v>-95346</v>
      </c>
      <c r="E103" s="219">
        <v>-439153</v>
      </c>
      <c r="F103" s="219">
        <v>-14272.976000000001</v>
      </c>
      <c r="G103" s="219">
        <v>-11274</v>
      </c>
      <c r="H103" s="219">
        <v>-867550</v>
      </c>
      <c r="I103" s="219">
        <v>-14268.333730000002</v>
      </c>
      <c r="J103" s="219">
        <v>-128196</v>
      </c>
      <c r="K103" s="219">
        <v>-37738</v>
      </c>
      <c r="L103" s="219">
        <v>-1685262.7505900001</v>
      </c>
    </row>
    <row r="104" spans="1:12" x14ac:dyDescent="0.25">
      <c r="A104" s="205" t="s">
        <v>711</v>
      </c>
      <c r="B104" s="207">
        <v>0</v>
      </c>
      <c r="C104" s="217">
        <v>0</v>
      </c>
      <c r="D104" s="217">
        <v>0</v>
      </c>
      <c r="E104" s="217">
        <v>0</v>
      </c>
      <c r="F104" s="217">
        <v>0</v>
      </c>
      <c r="G104" s="217">
        <v>0</v>
      </c>
      <c r="H104" s="217">
        <v>-31018</v>
      </c>
      <c r="I104" s="217"/>
      <c r="J104" s="217">
        <v>0</v>
      </c>
      <c r="K104" s="217"/>
      <c r="L104" s="217">
        <v>-31018</v>
      </c>
    </row>
    <row r="105" spans="1:12" x14ac:dyDescent="0.25">
      <c r="A105" s="206" t="s">
        <v>712</v>
      </c>
      <c r="B105" s="208">
        <v>2850</v>
      </c>
      <c r="C105" s="216">
        <v>0</v>
      </c>
      <c r="D105" s="216">
        <v>71491</v>
      </c>
      <c r="E105" s="216">
        <v>334900</v>
      </c>
      <c r="F105" s="216">
        <v>0</v>
      </c>
      <c r="G105" s="216">
        <v>1007</v>
      </c>
      <c r="H105" s="216">
        <v>1738381</v>
      </c>
      <c r="I105" s="216">
        <v>928.05043000000001</v>
      </c>
      <c r="J105" s="216">
        <v>4429</v>
      </c>
      <c r="K105" s="216">
        <v>8022</v>
      </c>
      <c r="L105" s="216">
        <v>2162060.6776799997</v>
      </c>
    </row>
    <row r="106" spans="1:12" x14ac:dyDescent="0.25">
      <c r="A106" s="205" t="s">
        <v>713</v>
      </c>
      <c r="B106" s="207">
        <v>-2158</v>
      </c>
      <c r="C106" s="217">
        <v>-6027</v>
      </c>
      <c r="D106" s="217">
        <v>-166837</v>
      </c>
      <c r="E106" s="217">
        <v>-588826</v>
      </c>
      <c r="F106" s="217">
        <v>-14272.976000000001</v>
      </c>
      <c r="G106" s="217">
        <v>-12281</v>
      </c>
      <c r="H106" s="217">
        <v>-2574913</v>
      </c>
      <c r="I106" s="217">
        <v>-16125.788560000001</v>
      </c>
      <c r="J106" s="217">
        <v>-99523</v>
      </c>
      <c r="K106" s="217">
        <v>-42725</v>
      </c>
      <c r="L106" s="217">
        <v>-3539700.1220399998</v>
      </c>
    </row>
    <row r="107" spans="1:12" x14ac:dyDescent="0.25">
      <c r="A107" s="206" t="s">
        <v>714</v>
      </c>
      <c r="B107" s="208">
        <v>0</v>
      </c>
      <c r="C107" s="216">
        <v>0</v>
      </c>
      <c r="D107" s="216">
        <v>0</v>
      </c>
      <c r="E107" s="216">
        <v>0</v>
      </c>
      <c r="F107" s="216">
        <v>0</v>
      </c>
      <c r="G107" s="216">
        <v>0</v>
      </c>
      <c r="H107" s="216"/>
      <c r="I107" s="216"/>
      <c r="J107" s="216">
        <v>0</v>
      </c>
      <c r="K107" s="216"/>
      <c r="L107" s="216">
        <v>0</v>
      </c>
    </row>
    <row r="108" spans="1:12" x14ac:dyDescent="0.25">
      <c r="A108" s="205" t="s">
        <v>715</v>
      </c>
      <c r="B108" s="207">
        <v>-3075</v>
      </c>
      <c r="C108" s="217">
        <v>7869</v>
      </c>
      <c r="D108" s="217">
        <v>0</v>
      </c>
      <c r="E108" s="217">
        <v>-185227</v>
      </c>
      <c r="F108" s="217">
        <v>0</v>
      </c>
      <c r="G108" s="217">
        <v>0</v>
      </c>
      <c r="H108" s="217"/>
      <c r="I108" s="217">
        <v>929.40439999999944</v>
      </c>
      <c r="J108" s="217">
        <v>-29841</v>
      </c>
      <c r="K108" s="217">
        <v>-3035</v>
      </c>
      <c r="L108" s="217">
        <v>-212467.30622999999</v>
      </c>
    </row>
    <row r="109" spans="1:12" x14ac:dyDescent="0.25">
      <c r="A109" s="206" t="s">
        <v>716</v>
      </c>
      <c r="B109" s="208">
        <v>0</v>
      </c>
      <c r="C109" s="216">
        <v>-60877</v>
      </c>
      <c r="D109" s="216">
        <v>0</v>
      </c>
      <c r="E109" s="216">
        <v>0</v>
      </c>
      <c r="F109" s="216">
        <v>0</v>
      </c>
      <c r="G109" s="216">
        <v>0</v>
      </c>
      <c r="H109" s="216"/>
      <c r="I109" s="216"/>
      <c r="J109" s="216">
        <v>-3261</v>
      </c>
      <c r="K109" s="216"/>
      <c r="L109" s="216">
        <v>-64138</v>
      </c>
    </row>
    <row r="110" spans="1:12" x14ac:dyDescent="0.25">
      <c r="A110" s="203" t="s">
        <v>717</v>
      </c>
      <c r="B110" s="220">
        <v>0</v>
      </c>
      <c r="C110" s="221">
        <v>0</v>
      </c>
      <c r="D110" s="221">
        <v>0</v>
      </c>
      <c r="E110" s="221"/>
      <c r="F110" s="221">
        <v>471.40600000000001</v>
      </c>
      <c r="G110" s="221">
        <v>0</v>
      </c>
      <c r="H110" s="221"/>
      <c r="I110" s="221">
        <v>3986.0710199999994</v>
      </c>
      <c r="J110" s="221">
        <v>0</v>
      </c>
      <c r="K110" s="221"/>
      <c r="L110" s="221">
        <v>4196.1596999999992</v>
      </c>
    </row>
    <row r="111" spans="1:12" x14ac:dyDescent="0.25">
      <c r="A111" s="201" t="s">
        <v>718</v>
      </c>
      <c r="B111" s="218">
        <v>1472</v>
      </c>
      <c r="C111" s="219">
        <v>-109589</v>
      </c>
      <c r="D111" s="219">
        <v>-143733</v>
      </c>
      <c r="E111" s="219">
        <v>-1410696</v>
      </c>
      <c r="F111" s="219">
        <v>-49218.357000000004</v>
      </c>
      <c r="G111" s="219">
        <v>-13307</v>
      </c>
      <c r="H111" s="219">
        <v>-1812442</v>
      </c>
      <c r="I111" s="219">
        <v>-4545.6926600000261</v>
      </c>
      <c r="J111" s="219">
        <v>-237020</v>
      </c>
      <c r="K111" s="219">
        <v>-285911</v>
      </c>
      <c r="L111" s="219">
        <v>-4076387.641129998</v>
      </c>
    </row>
    <row r="112" spans="1:12" x14ac:dyDescent="0.25">
      <c r="A112" s="203" t="s">
        <v>719</v>
      </c>
      <c r="B112" s="220">
        <v>-837</v>
      </c>
      <c r="C112" s="221">
        <v>0</v>
      </c>
      <c r="D112" s="221">
        <v>0</v>
      </c>
      <c r="E112" s="221">
        <v>77663</v>
      </c>
      <c r="F112" s="221">
        <v>38566.485999999997</v>
      </c>
      <c r="G112" s="221">
        <v>-31</v>
      </c>
      <c r="H112" s="221">
        <v>496946</v>
      </c>
      <c r="I112" s="221">
        <v>0</v>
      </c>
      <c r="J112" s="221">
        <v>0</v>
      </c>
      <c r="K112" s="221"/>
      <c r="L112" s="221">
        <v>612555.68989000004</v>
      </c>
    </row>
    <row r="113" spans="1:12" x14ac:dyDescent="0.25">
      <c r="A113" s="201" t="s">
        <v>720</v>
      </c>
      <c r="B113" s="218">
        <v>0</v>
      </c>
      <c r="C113" s="219">
        <v>0</v>
      </c>
      <c r="D113" s="219">
        <v>0</v>
      </c>
      <c r="E113" s="219">
        <v>0</v>
      </c>
      <c r="F113" s="219">
        <v>0</v>
      </c>
      <c r="G113" s="219">
        <v>0</v>
      </c>
      <c r="H113" s="219"/>
      <c r="I113" s="219">
        <v>0</v>
      </c>
      <c r="J113" s="219">
        <v>0</v>
      </c>
      <c r="K113" s="219"/>
      <c r="L113" s="219">
        <v>1.248</v>
      </c>
    </row>
    <row r="114" spans="1:12" x14ac:dyDescent="0.25">
      <c r="A114" s="203" t="s">
        <v>721</v>
      </c>
      <c r="B114" s="220">
        <v>635</v>
      </c>
      <c r="C114" s="221">
        <v>-109589</v>
      </c>
      <c r="D114" s="221">
        <v>-143733</v>
      </c>
      <c r="E114" s="221">
        <v>-1333033</v>
      </c>
      <c r="F114" s="221">
        <v>-10651.871000000006</v>
      </c>
      <c r="G114" s="221">
        <v>-13338</v>
      </c>
      <c r="H114" s="221">
        <v>-1315496</v>
      </c>
      <c r="I114" s="221">
        <v>-4545.6926600000261</v>
      </c>
      <c r="J114" s="221">
        <v>-237020</v>
      </c>
      <c r="K114" s="221">
        <v>-285911</v>
      </c>
      <c r="L114" s="221">
        <v>-3463830.7032400002</v>
      </c>
    </row>
    <row r="115" spans="1:12" x14ac:dyDescent="0.25">
      <c r="A115" s="201"/>
      <c r="B115" s="208"/>
      <c r="C115" s="216"/>
      <c r="D115" s="216"/>
      <c r="E115" s="216"/>
      <c r="F115" s="216"/>
      <c r="G115" s="216"/>
      <c r="H115" s="216"/>
      <c r="I115" s="216"/>
      <c r="J115" s="216"/>
      <c r="K115" s="216"/>
      <c r="L115" s="216"/>
    </row>
    <row r="116" spans="1:12" x14ac:dyDescent="0.25">
      <c r="A116" s="205" t="s">
        <v>722</v>
      </c>
      <c r="B116" s="214">
        <v>5.6242073942577582E-2</v>
      </c>
      <c r="C116" s="214">
        <v>0.10149320673893922</v>
      </c>
      <c r="D116" s="214">
        <v>0.14807415177389788</v>
      </c>
      <c r="E116" s="214">
        <v>5.4445566692904061E-2</v>
      </c>
      <c r="F116" s="214">
        <v>6.2887760183885436E-2</v>
      </c>
      <c r="G116" s="214">
        <v>4.9740908344861542E-2</v>
      </c>
      <c r="H116" s="214">
        <v>-5.5682956610038331E-2</v>
      </c>
      <c r="I116" s="214">
        <v>0.11360367101057466</v>
      </c>
      <c r="J116" s="214">
        <v>9.3157212814555065E-2</v>
      </c>
      <c r="K116" s="214">
        <v>-0.13479412529858337</v>
      </c>
      <c r="L116" s="214">
        <v>1.020647703110621E-2</v>
      </c>
    </row>
    <row r="117" spans="1:12" x14ac:dyDescent="0.25">
      <c r="A117" s="206" t="s">
        <v>723</v>
      </c>
      <c r="B117" s="215">
        <v>7.4357103796662014E-4</v>
      </c>
      <c r="C117" s="215">
        <v>-8.3027567767826771E-2</v>
      </c>
      <c r="D117" s="215">
        <v>-5.6362014371562734E-2</v>
      </c>
      <c r="E117" s="215">
        <v>-0.18570962865959417</v>
      </c>
      <c r="F117" s="215">
        <v>-5.2230085176816925E-2</v>
      </c>
      <c r="G117" s="215">
        <v>-6.2547773687542496E-2</v>
      </c>
      <c r="H117" s="215">
        <v>-9.956830141335192E-2</v>
      </c>
      <c r="I117" s="215">
        <v>-3.1389186989762355E-2</v>
      </c>
      <c r="J117" s="215">
        <v>-0.15075872307323393</v>
      </c>
      <c r="K117" s="215">
        <v>-0.30735649186326763</v>
      </c>
      <c r="L117" s="215">
        <v>-0.12210525626275021</v>
      </c>
    </row>
    <row r="118" spans="1:12" x14ac:dyDescent="0.25">
      <c r="A118" s="205" t="s">
        <v>724</v>
      </c>
      <c r="B118" s="214">
        <v>3855</v>
      </c>
      <c r="C118" s="214">
        <v>-50554</v>
      </c>
      <c r="D118" s="214">
        <v>-48387</v>
      </c>
      <c r="E118" s="214">
        <v>-971543</v>
      </c>
      <c r="F118" s="214">
        <v>-35416.787000000004</v>
      </c>
      <c r="G118" s="214">
        <v>-2033</v>
      </c>
      <c r="H118" s="214">
        <v>-944892</v>
      </c>
      <c r="I118" s="214">
        <v>5736.5700499999775</v>
      </c>
      <c r="J118" s="214">
        <v>-108824</v>
      </c>
      <c r="K118" s="214">
        <v>-248173</v>
      </c>
      <c r="L118" s="214">
        <v>-2395321.0502399984</v>
      </c>
    </row>
    <row r="119" spans="1:12" x14ac:dyDescent="0.25">
      <c r="A119" s="206" t="s">
        <v>725</v>
      </c>
      <c r="B119" s="211">
        <v>4.514120238364284E-3</v>
      </c>
      <c r="C119" s="211">
        <v>-3.8301067268929498E-2</v>
      </c>
      <c r="D119" s="211">
        <v>-1.8973991980942486E-2</v>
      </c>
      <c r="E119" s="211">
        <v>-0.13534915471472056</v>
      </c>
      <c r="F119" s="211">
        <v>-0.17366167893876872</v>
      </c>
      <c r="G119" s="211">
        <v>-9.5336350207507799E-3</v>
      </c>
      <c r="H119" s="211">
        <v>-7.151773282401841E-2</v>
      </c>
      <c r="I119" s="211">
        <v>3.9612504286490553E-2</v>
      </c>
      <c r="J119" s="211">
        <v>-6.92184932905308E-2</v>
      </c>
      <c r="K119" s="211">
        <v>-0.26678785585438375</v>
      </c>
      <c r="L119" s="211">
        <v>-8.4438679522510621E-2</v>
      </c>
    </row>
    <row r="120" spans="1:12" x14ac:dyDescent="0.25">
      <c r="A120" s="106"/>
      <c r="B120" s="115"/>
      <c r="C120" s="116"/>
      <c r="D120" s="105"/>
      <c r="E120" s="105"/>
      <c r="F120" s="104"/>
      <c r="G120" s="105"/>
      <c r="H120" s="105"/>
      <c r="I120" s="105"/>
      <c r="J120" s="105"/>
      <c r="K120" s="105"/>
      <c r="L120" s="105"/>
    </row>
    <row r="121" spans="1:12" x14ac:dyDescent="0.25">
      <c r="A121" s="106"/>
      <c r="B121" s="187" t="s">
        <v>866</v>
      </c>
      <c r="C121" s="188" t="s">
        <v>802</v>
      </c>
      <c r="D121" s="189" t="s">
        <v>801</v>
      </c>
      <c r="E121" s="189" t="s">
        <v>800</v>
      </c>
      <c r="F121" s="190" t="s">
        <v>805</v>
      </c>
      <c r="G121" s="189" t="s">
        <v>701</v>
      </c>
      <c r="H121" s="189" t="s">
        <v>12</v>
      </c>
      <c r="I121" s="189" t="s">
        <v>905</v>
      </c>
      <c r="J121" s="189" t="s">
        <v>803</v>
      </c>
      <c r="K121" s="189" t="s">
        <v>906</v>
      </c>
      <c r="L121" s="191" t="s">
        <v>738</v>
      </c>
    </row>
    <row r="122" spans="1:12" x14ac:dyDescent="0.25">
      <c r="A122" s="260" t="s">
        <v>904</v>
      </c>
      <c r="B122" s="260"/>
      <c r="C122" s="260"/>
      <c r="D122" s="260"/>
      <c r="E122" s="260"/>
      <c r="F122" s="260"/>
      <c r="G122" s="260"/>
      <c r="H122" s="260"/>
      <c r="I122" s="260"/>
      <c r="J122" s="260"/>
      <c r="K122" s="260"/>
      <c r="L122" s="260"/>
    </row>
    <row r="123" spans="1:12" x14ac:dyDescent="0.25">
      <c r="A123" s="117" t="s">
        <v>695</v>
      </c>
      <c r="B123" s="122" t="s">
        <v>696</v>
      </c>
      <c r="C123" s="122" t="s">
        <v>697</v>
      </c>
      <c r="D123" s="122" t="s">
        <v>698</v>
      </c>
      <c r="E123" s="122" t="s">
        <v>699</v>
      </c>
      <c r="F123" s="122" t="s">
        <v>700</v>
      </c>
      <c r="G123" s="122" t="s">
        <v>701</v>
      </c>
      <c r="H123" s="122" t="s">
        <v>12</v>
      </c>
      <c r="I123" s="122" t="s">
        <v>924</v>
      </c>
      <c r="J123" s="122" t="s">
        <v>702</v>
      </c>
      <c r="K123" s="122" t="s">
        <v>703</v>
      </c>
      <c r="L123" s="122" t="s">
        <v>738</v>
      </c>
    </row>
    <row r="124" spans="1:12" x14ac:dyDescent="0.25">
      <c r="A124" s="201" t="s">
        <v>728</v>
      </c>
      <c r="B124" s="212">
        <f>'Fonte DRE'!B124</f>
        <v>1037449</v>
      </c>
      <c r="C124" s="212">
        <f>'Fonte DRE'!C124</f>
        <v>1797000</v>
      </c>
      <c r="D124" s="212">
        <f>'Fonte DRE'!D124</f>
        <v>3781508</v>
      </c>
      <c r="E124" s="212">
        <f>'Fonte DRE'!E124</f>
        <v>8843686</v>
      </c>
      <c r="F124" s="212">
        <f>'Fonte DRE'!F124</f>
        <v>0</v>
      </c>
      <c r="G124" s="212">
        <f>'Fonte DRE'!G124</f>
        <v>205092.87865999999</v>
      </c>
      <c r="H124" s="212">
        <f>'Fonte DRE'!H124</f>
        <v>14398895</v>
      </c>
      <c r="I124" s="212">
        <f>'Fonte DRE'!I124</f>
        <v>127510.78683</v>
      </c>
      <c r="J124" s="212">
        <f>'Fonte DRE'!J124</f>
        <v>1454374</v>
      </c>
      <c r="K124" s="212">
        <f>'Fonte DRE'!K124</f>
        <v>19333</v>
      </c>
      <c r="L124" s="212">
        <f>'Fonte DRE'!L124</f>
        <v>32529766.132170003</v>
      </c>
    </row>
    <row r="125" spans="1:12" x14ac:dyDescent="0.25">
      <c r="A125" s="203" t="s">
        <v>729</v>
      </c>
      <c r="B125" s="213">
        <f>'Fonte DRE'!B125</f>
        <v>-976809</v>
      </c>
      <c r="C125" s="213">
        <f>'Fonte DRE'!C125</f>
        <v>-1519247</v>
      </c>
      <c r="D125" s="213">
        <f>'Fonte DRE'!D125</f>
        <v>-2952839</v>
      </c>
      <c r="E125" s="213">
        <f>'Fonte DRE'!E125</f>
        <v>-7509016</v>
      </c>
      <c r="F125" s="213">
        <f>'Fonte DRE'!F125</f>
        <v>0</v>
      </c>
      <c r="G125" s="213">
        <f>'Fonte DRE'!G125</f>
        <v>-200501.46382</v>
      </c>
      <c r="H125" s="213">
        <f>'Fonte DRE'!H125</f>
        <v>-15146030</v>
      </c>
      <c r="I125" s="213">
        <f>'Fonte DRE'!I125</f>
        <v>-98666.121029999995</v>
      </c>
      <c r="J125" s="213">
        <f>'Fonte DRE'!J125</f>
        <v>-1302601</v>
      </c>
      <c r="K125" s="213">
        <f>'Fonte DRE'!K125</f>
        <v>-57466</v>
      </c>
      <c r="L125" s="213">
        <f>'Fonte DRE'!L125</f>
        <v>-30475731.753490001</v>
      </c>
    </row>
    <row r="126" spans="1:12" x14ac:dyDescent="0.25">
      <c r="A126" s="201" t="s">
        <v>706</v>
      </c>
      <c r="B126" s="212">
        <f>'Fonte DRE'!B126</f>
        <v>60640</v>
      </c>
      <c r="C126" s="212">
        <f>'Fonte DRE'!C126</f>
        <v>277753</v>
      </c>
      <c r="D126" s="212">
        <f>'Fonte DRE'!D126</f>
        <v>828669</v>
      </c>
      <c r="E126" s="212">
        <f>'Fonte DRE'!E126</f>
        <v>1334670</v>
      </c>
      <c r="F126" s="212">
        <f>'Fonte DRE'!F126</f>
        <v>0</v>
      </c>
      <c r="G126" s="212">
        <f>'Fonte DRE'!G126</f>
        <v>4591.4148399999831</v>
      </c>
      <c r="H126" s="212">
        <f>'Fonte DRE'!H126</f>
        <v>-747135</v>
      </c>
      <c r="I126" s="212">
        <f>'Fonte DRE'!I126</f>
        <v>28844.665800000002</v>
      </c>
      <c r="J126" s="212">
        <f>'Fonte DRE'!J126</f>
        <v>151773</v>
      </c>
      <c r="K126" s="212">
        <f>'Fonte DRE'!K126</f>
        <v>-38133</v>
      </c>
      <c r="L126" s="212">
        <f>'Fonte DRE'!L126</f>
        <v>2054034.3786799998</v>
      </c>
    </row>
    <row r="127" spans="1:12" x14ac:dyDescent="0.25">
      <c r="A127" s="203" t="s">
        <v>730</v>
      </c>
      <c r="B127" s="213">
        <f>'Fonte DRE'!B127</f>
        <v>-101644</v>
      </c>
      <c r="C127" s="213">
        <f>'Fonte DRE'!C127</f>
        <v>-226955</v>
      </c>
      <c r="D127" s="213">
        <f>'Fonte DRE'!D127</f>
        <v>-477664</v>
      </c>
      <c r="E127" s="213">
        <f>'Fonte DRE'!E127</f>
        <v>-1236244</v>
      </c>
      <c r="F127" s="213">
        <f>'Fonte DRE'!F127</f>
        <v>0</v>
      </c>
      <c r="G127" s="213">
        <f>'Fonte DRE'!G127</f>
        <v>-27269.251210000002</v>
      </c>
      <c r="H127" s="213">
        <f>'Fonte DRE'!H127</f>
        <v>0</v>
      </c>
      <c r="I127" s="213">
        <f>'Fonte DRE'!I127</f>
        <v>-10050.940939999999</v>
      </c>
      <c r="J127" s="213">
        <f>'Fonte DRE'!J127</f>
        <v>-117707</v>
      </c>
      <c r="K127" s="213">
        <f>'Fonte DRE'!K127</f>
        <v>-36601</v>
      </c>
      <c r="L127" s="213">
        <f>'Fonte DRE'!L127</f>
        <v>-2278773.5540499995</v>
      </c>
    </row>
    <row r="128" spans="1:12" x14ac:dyDescent="0.25">
      <c r="A128" s="201" t="s">
        <v>731</v>
      </c>
      <c r="B128" s="212">
        <f>'Fonte DRE'!B128</f>
        <v>0</v>
      </c>
      <c r="C128" s="212">
        <f>'Fonte DRE'!C128</f>
        <v>0</v>
      </c>
      <c r="D128" s="212">
        <f>'Fonte DRE'!D128</f>
        <v>0</v>
      </c>
      <c r="E128" s="212">
        <f>'Fonte DRE'!E128</f>
        <v>-91921</v>
      </c>
      <c r="F128" s="212">
        <f>'Fonte DRE'!F128</f>
        <v>0</v>
      </c>
      <c r="G128" s="212">
        <f>'Fonte DRE'!G128</f>
        <v>0</v>
      </c>
      <c r="H128" s="212">
        <f>'Fonte DRE'!H128</f>
        <v>-147012</v>
      </c>
      <c r="I128" s="212">
        <f>'Fonte DRE'!I128</f>
        <v>-115.54196</v>
      </c>
      <c r="J128" s="212">
        <f>'Fonte DRE'!J128</f>
        <v>0</v>
      </c>
      <c r="K128" s="212">
        <f>'Fonte DRE'!K128</f>
        <v>0</v>
      </c>
      <c r="L128" s="212">
        <f>'Fonte DRE'!L128</f>
        <v>-239048.54196</v>
      </c>
    </row>
    <row r="129" spans="1:12" x14ac:dyDescent="0.25">
      <c r="A129" s="203" t="s">
        <v>709</v>
      </c>
      <c r="B129" s="213">
        <f>'Fonte DRE'!B129</f>
        <v>-41004</v>
      </c>
      <c r="C129" s="213">
        <f>'Fonte DRE'!C129</f>
        <v>50798</v>
      </c>
      <c r="D129" s="213">
        <f>'Fonte DRE'!D129</f>
        <v>351005</v>
      </c>
      <c r="E129" s="213">
        <f>'Fonte DRE'!E129</f>
        <v>6505</v>
      </c>
      <c r="F129" s="213">
        <f>'Fonte DRE'!F129</f>
        <v>0</v>
      </c>
      <c r="G129" s="213">
        <f>'Fonte DRE'!G129</f>
        <v>-22677.836370000019</v>
      </c>
      <c r="H129" s="213">
        <f>'Fonte DRE'!H129</f>
        <v>-894147</v>
      </c>
      <c r="I129" s="213">
        <f>'Fonte DRE'!I129</f>
        <v>18678.182900000003</v>
      </c>
      <c r="J129" s="213">
        <f>'Fonte DRE'!J129</f>
        <v>34066</v>
      </c>
      <c r="K129" s="213">
        <f>'Fonte DRE'!K129</f>
        <v>-74734</v>
      </c>
      <c r="L129" s="213">
        <f>'Fonte DRE'!L129</f>
        <v>-463787.71733000019</v>
      </c>
    </row>
    <row r="130" spans="1:12" x14ac:dyDescent="0.25">
      <c r="A130" s="205" t="s">
        <v>711</v>
      </c>
      <c r="B130" s="204">
        <f>'Fonte DRE'!B130</f>
        <v>0</v>
      </c>
      <c r="C130" s="204">
        <f>'Fonte DRE'!C130</f>
        <v>0</v>
      </c>
      <c r="D130" s="204">
        <f>'Fonte DRE'!D130</f>
        <v>0</v>
      </c>
      <c r="E130" s="204">
        <f>'Fonte DRE'!E130</f>
        <v>0</v>
      </c>
      <c r="F130" s="204">
        <f>'Fonte DRE'!F130</f>
        <v>0</v>
      </c>
      <c r="G130" s="204">
        <f>'Fonte DRE'!G130</f>
        <v>0</v>
      </c>
      <c r="H130" s="204">
        <f>'Fonte DRE'!H130</f>
        <v>5671</v>
      </c>
      <c r="I130" s="204">
        <f>'Fonte DRE'!I130</f>
        <v>0</v>
      </c>
      <c r="J130" s="204">
        <f>'Fonte DRE'!J130</f>
        <v>0</v>
      </c>
      <c r="K130" s="204">
        <f>'Fonte DRE'!K130</f>
        <v>0</v>
      </c>
      <c r="L130" s="204">
        <f>'Fonte DRE'!L130</f>
        <v>5671</v>
      </c>
    </row>
    <row r="131" spans="1:12" x14ac:dyDescent="0.25">
      <c r="A131" s="206" t="s">
        <v>712</v>
      </c>
      <c r="B131" s="202">
        <f>'Fonte DRE'!B131</f>
        <v>2585</v>
      </c>
      <c r="C131" s="202">
        <f>'Fonte DRE'!C131</f>
        <v>28947</v>
      </c>
      <c r="D131" s="202">
        <f>'Fonte DRE'!D131</f>
        <v>9978</v>
      </c>
      <c r="E131" s="202">
        <f>'Fonte DRE'!E131</f>
        <v>568013</v>
      </c>
      <c r="F131" s="202">
        <f>'Fonte DRE'!F131</f>
        <v>0</v>
      </c>
      <c r="G131" s="202">
        <f>'Fonte DRE'!G131</f>
        <v>0</v>
      </c>
      <c r="H131" s="202">
        <f>'Fonte DRE'!H131</f>
        <v>669894</v>
      </c>
      <c r="I131" s="202">
        <f>'Fonte DRE'!I131</f>
        <v>1782.49846</v>
      </c>
      <c r="J131" s="202">
        <f>'Fonte DRE'!J131</f>
        <v>4234</v>
      </c>
      <c r="K131" s="202">
        <f>'Fonte DRE'!K131</f>
        <v>63</v>
      </c>
      <c r="L131" s="202">
        <f>'Fonte DRE'!L131</f>
        <v>1285496.4984599999</v>
      </c>
    </row>
    <row r="132" spans="1:12" x14ac:dyDescent="0.25">
      <c r="A132" s="205" t="s">
        <v>713</v>
      </c>
      <c r="B132" s="204">
        <f>'Fonte DRE'!B132</f>
        <v>-3120</v>
      </c>
      <c r="C132" s="204">
        <f>'Fonte DRE'!C132</f>
        <v>-116256</v>
      </c>
      <c r="D132" s="204">
        <f>'Fonte DRE'!D132</f>
        <v>-183327</v>
      </c>
      <c r="E132" s="204">
        <f>'Fonte DRE'!E132</f>
        <v>-948784</v>
      </c>
      <c r="F132" s="204">
        <f>'Fonte DRE'!F132</f>
        <v>0</v>
      </c>
      <c r="G132" s="204">
        <f>'Fonte DRE'!G132</f>
        <v>0</v>
      </c>
      <c r="H132" s="204">
        <f>'Fonte DRE'!H132</f>
        <v>-1867440</v>
      </c>
      <c r="I132" s="204">
        <f>'Fonte DRE'!I132</f>
        <v>-16325.274949999999</v>
      </c>
      <c r="J132" s="204">
        <f>'Fonte DRE'!J132</f>
        <v>-85089</v>
      </c>
      <c r="K132" s="204">
        <f>'Fonte DRE'!K132</f>
        <v>-16299</v>
      </c>
      <c r="L132" s="204">
        <f>'Fonte DRE'!L132</f>
        <v>-3243949.4883099999</v>
      </c>
    </row>
    <row r="133" spans="1:12" x14ac:dyDescent="0.25">
      <c r="A133" s="206" t="s">
        <v>714</v>
      </c>
      <c r="B133" s="202">
        <f>'Fonte DRE'!B133</f>
        <v>0</v>
      </c>
      <c r="C133" s="202">
        <f>'Fonte DRE'!C133</f>
        <v>0</v>
      </c>
      <c r="D133" s="202">
        <f>'Fonte DRE'!D133</f>
        <v>0</v>
      </c>
      <c r="E133" s="202">
        <f>'Fonte DRE'!E133</f>
        <v>0</v>
      </c>
      <c r="F133" s="202">
        <f>'Fonte DRE'!F133</f>
        <v>0</v>
      </c>
      <c r="G133" s="202">
        <f>'Fonte DRE'!G133</f>
        <v>0</v>
      </c>
      <c r="H133" s="202">
        <f>'Fonte DRE'!H133</f>
        <v>0</v>
      </c>
      <c r="I133" s="202">
        <f>'Fonte DRE'!I133</f>
        <v>0</v>
      </c>
      <c r="J133" s="202">
        <f>'Fonte DRE'!J133</f>
        <v>0</v>
      </c>
      <c r="K133" s="202">
        <f>'Fonte DRE'!K133</f>
        <v>0</v>
      </c>
      <c r="L133" s="202">
        <f>'Fonte DRE'!L133</f>
        <v>-1.8439700000000001</v>
      </c>
    </row>
    <row r="134" spans="1:12" x14ac:dyDescent="0.25">
      <c r="A134" s="205" t="s">
        <v>715</v>
      </c>
      <c r="B134" s="204">
        <f>'Fonte DRE'!B134</f>
        <v>-9498</v>
      </c>
      <c r="C134" s="204">
        <f>'Fonte DRE'!C134</f>
        <v>0</v>
      </c>
      <c r="D134" s="204">
        <f>'Fonte DRE'!D134</f>
        <v>41942</v>
      </c>
      <c r="E134" s="204">
        <f>'Fonte DRE'!E134</f>
        <v>-353775</v>
      </c>
      <c r="F134" s="204">
        <f>'Fonte DRE'!F134</f>
        <v>0</v>
      </c>
      <c r="G134" s="204">
        <f>'Fonte DRE'!G134</f>
        <v>0</v>
      </c>
      <c r="H134" s="204">
        <f>'Fonte DRE'!H134</f>
        <v>0</v>
      </c>
      <c r="I134" s="204">
        <f>'Fonte DRE'!I134</f>
        <v>-915.30920000000015</v>
      </c>
      <c r="J134" s="204">
        <f>'Fonte DRE'!J134</f>
        <v>-26570</v>
      </c>
      <c r="K134" s="204">
        <f>'Fonte DRE'!K134</f>
        <v>-2193</v>
      </c>
      <c r="L134" s="204">
        <f>'Fonte DRE'!L134</f>
        <v>-351009.30920000002</v>
      </c>
    </row>
    <row r="135" spans="1:12" x14ac:dyDescent="0.25">
      <c r="A135" s="206" t="s">
        <v>716</v>
      </c>
      <c r="B135" s="202">
        <f>'Fonte DRE'!B135</f>
        <v>0</v>
      </c>
      <c r="C135" s="202">
        <f>'Fonte DRE'!C135</f>
        <v>0</v>
      </c>
      <c r="D135" s="202">
        <f>'Fonte DRE'!D135</f>
        <v>-11893</v>
      </c>
      <c r="E135" s="202">
        <f>'Fonte DRE'!E135</f>
        <v>0</v>
      </c>
      <c r="F135" s="202">
        <f>'Fonte DRE'!F135</f>
        <v>0</v>
      </c>
      <c r="G135" s="202">
        <f>'Fonte DRE'!G135</f>
        <v>0</v>
      </c>
      <c r="H135" s="202">
        <f>'Fonte DRE'!H135</f>
        <v>0</v>
      </c>
      <c r="I135" s="202">
        <f>'Fonte DRE'!I135</f>
        <v>2297.0351600000004</v>
      </c>
      <c r="J135" s="202">
        <f>'Fonte DRE'!J135</f>
        <v>0</v>
      </c>
      <c r="K135" s="202">
        <f>'Fonte DRE'!K135</f>
        <v>0</v>
      </c>
      <c r="L135" s="202">
        <f>'Fonte DRE'!L135</f>
        <v>-9600.8248400000011</v>
      </c>
    </row>
    <row r="136" spans="1:12" x14ac:dyDescent="0.25">
      <c r="A136" s="201" t="s">
        <v>710</v>
      </c>
      <c r="B136" s="212">
        <f>'Fonte DRE'!B136</f>
        <v>-10033</v>
      </c>
      <c r="C136" s="212">
        <f>'Fonte DRE'!C136</f>
        <v>-87309</v>
      </c>
      <c r="D136" s="212">
        <f>'Fonte DRE'!D136</f>
        <v>-143300</v>
      </c>
      <c r="E136" s="212">
        <f>'Fonte DRE'!E136</f>
        <v>-734546</v>
      </c>
      <c r="F136" s="212">
        <f>'Fonte DRE'!F136</f>
        <v>0</v>
      </c>
      <c r="G136" s="212">
        <f>'Fonte DRE'!G136</f>
        <v>0</v>
      </c>
      <c r="H136" s="212">
        <f>'Fonte DRE'!H136</f>
        <v>-1191875</v>
      </c>
      <c r="I136" s="212">
        <f>'Fonte DRE'!I136</f>
        <v>-13161.050529999997</v>
      </c>
      <c r="J136" s="212">
        <f>'Fonte DRE'!J136</f>
        <v>-107425</v>
      </c>
      <c r="K136" s="212">
        <f>'Fonte DRE'!K136</f>
        <v>-18429</v>
      </c>
      <c r="L136" s="212">
        <f>'Fonte DRE'!L136</f>
        <v>-2313393.9678600002</v>
      </c>
    </row>
    <row r="137" spans="1:12" x14ac:dyDescent="0.25">
      <c r="A137" s="203" t="s">
        <v>732</v>
      </c>
      <c r="B137" s="213">
        <f>'Fonte DRE'!B137</f>
        <v>0</v>
      </c>
      <c r="C137" s="213">
        <f>'Fonte DRE'!C137</f>
        <v>0</v>
      </c>
      <c r="D137" s="213">
        <f>'Fonte DRE'!D137</f>
        <v>0</v>
      </c>
      <c r="E137" s="213">
        <f>'Fonte DRE'!E137</f>
        <v>0</v>
      </c>
      <c r="F137" s="213">
        <f>'Fonte DRE'!F137</f>
        <v>0</v>
      </c>
      <c r="G137" s="213">
        <f>'Fonte DRE'!G137</f>
        <v>0</v>
      </c>
      <c r="H137" s="213">
        <f>'Fonte DRE'!H137</f>
        <v>0</v>
      </c>
      <c r="I137" s="213">
        <f>'Fonte DRE'!I137</f>
        <v>0</v>
      </c>
      <c r="J137" s="213">
        <f>'Fonte DRE'!J137</f>
        <v>0</v>
      </c>
      <c r="K137" s="213">
        <f>'Fonte DRE'!K137</f>
        <v>0</v>
      </c>
      <c r="L137" s="213">
        <f>'Fonte DRE'!L137</f>
        <v>3.2214399999999999</v>
      </c>
    </row>
    <row r="138" spans="1:12" x14ac:dyDescent="0.25">
      <c r="A138" s="201" t="s">
        <v>718</v>
      </c>
      <c r="B138" s="212">
        <f>'Fonte DRE'!B138</f>
        <v>-51037</v>
      </c>
      <c r="C138" s="212">
        <f>'Fonte DRE'!C138</f>
        <v>-36511</v>
      </c>
      <c r="D138" s="212">
        <f>'Fonte DRE'!D138</f>
        <v>207705</v>
      </c>
      <c r="E138" s="212">
        <f>'Fonte DRE'!E138</f>
        <v>-728041</v>
      </c>
      <c r="F138" s="212">
        <f>'Fonte DRE'!F138</f>
        <v>0</v>
      </c>
      <c r="G138" s="212">
        <f>'Fonte DRE'!G138</f>
        <v>-22677.836370000019</v>
      </c>
      <c r="H138" s="212">
        <f>'Fonte DRE'!H138</f>
        <v>-2086022</v>
      </c>
      <c r="I138" s="212">
        <f>'Fonte DRE'!I138</f>
        <v>5517.1323700000066</v>
      </c>
      <c r="J138" s="212">
        <f>'Fonte DRE'!J138</f>
        <v>-73359</v>
      </c>
      <c r="K138" s="212">
        <f>'Fonte DRE'!K138</f>
        <v>-93163</v>
      </c>
      <c r="L138" s="212">
        <f>'Fonte DRE'!L138</f>
        <v>-2777178.4637500006</v>
      </c>
    </row>
    <row r="139" spans="1:12" x14ac:dyDescent="0.25">
      <c r="A139" s="203" t="s">
        <v>733</v>
      </c>
      <c r="B139" s="213">
        <f>'Fonte DRE'!B139</f>
        <v>-803</v>
      </c>
      <c r="C139" s="213">
        <f>'Fonte DRE'!C139</f>
        <v>0</v>
      </c>
      <c r="D139" s="213">
        <f>'Fonte DRE'!D139</f>
        <v>-71243</v>
      </c>
      <c r="E139" s="213">
        <f>'Fonte DRE'!E139</f>
        <v>18267</v>
      </c>
      <c r="F139" s="213">
        <f>'Fonte DRE'!F139</f>
        <v>0</v>
      </c>
      <c r="G139" s="213">
        <f>'Fonte DRE'!G139</f>
        <v>0</v>
      </c>
      <c r="H139" s="213">
        <f>'Fonte DRE'!H139</f>
        <v>432736</v>
      </c>
      <c r="I139" s="213">
        <f>'Fonte DRE'!I139</f>
        <v>-1465.6257800000001</v>
      </c>
      <c r="J139" s="213">
        <f>'Fonte DRE'!J139</f>
        <v>0</v>
      </c>
      <c r="K139" s="213">
        <f>'Fonte DRE'!K139</f>
        <v>0</v>
      </c>
      <c r="L139" s="213">
        <f>'Fonte DRE'!L139</f>
        <v>376556.03220000002</v>
      </c>
    </row>
    <row r="140" spans="1:12" x14ac:dyDescent="0.25">
      <c r="A140" s="201" t="s">
        <v>734</v>
      </c>
      <c r="B140" s="212">
        <f>'Fonte DRE'!B140</f>
        <v>0</v>
      </c>
      <c r="C140" s="212">
        <f>'Fonte DRE'!C140</f>
        <v>0</v>
      </c>
      <c r="D140" s="212">
        <f>'Fonte DRE'!D140</f>
        <v>0</v>
      </c>
      <c r="E140" s="212">
        <f>'Fonte DRE'!E140</f>
        <v>0</v>
      </c>
      <c r="F140" s="212">
        <f>'Fonte DRE'!F140</f>
        <v>0</v>
      </c>
      <c r="G140" s="212">
        <f>'Fonte DRE'!G140</f>
        <v>0</v>
      </c>
      <c r="H140" s="212">
        <f>'Fonte DRE'!H140</f>
        <v>0</v>
      </c>
      <c r="I140" s="212">
        <f>'Fonte DRE'!I140</f>
        <v>0</v>
      </c>
      <c r="J140" s="212">
        <f>'Fonte DRE'!J140</f>
        <v>0</v>
      </c>
      <c r="K140" s="212">
        <f>'Fonte DRE'!K140</f>
        <v>0</v>
      </c>
      <c r="L140" s="212">
        <f>'Fonte DRE'!L140</f>
        <v>0</v>
      </c>
    </row>
    <row r="141" spans="1:12" x14ac:dyDescent="0.25">
      <c r="A141" s="203" t="s">
        <v>721</v>
      </c>
      <c r="B141" s="213">
        <f>'Fonte DRE'!B141</f>
        <v>-51840</v>
      </c>
      <c r="C141" s="213">
        <f>'Fonte DRE'!C141</f>
        <v>-36511</v>
      </c>
      <c r="D141" s="213">
        <f>'Fonte DRE'!D141</f>
        <v>136462</v>
      </c>
      <c r="E141" s="213">
        <f>'Fonte DRE'!E141</f>
        <v>-709774</v>
      </c>
      <c r="F141" s="213">
        <f>'Fonte DRE'!F141</f>
        <v>0</v>
      </c>
      <c r="G141" s="213">
        <f>'Fonte DRE'!G141</f>
        <v>-22677.836370000019</v>
      </c>
      <c r="H141" s="213">
        <f>'Fonte DRE'!H141</f>
        <v>-1653286</v>
      </c>
      <c r="I141" s="213">
        <f>'Fonte DRE'!I141</f>
        <v>4051.5065900000063</v>
      </c>
      <c r="J141" s="213">
        <f>'Fonte DRE'!J141</f>
        <v>-73359</v>
      </c>
      <c r="K141" s="213">
        <f>'Fonte DRE'!K141</f>
        <v>-93163</v>
      </c>
      <c r="L141" s="213">
        <f>'Fonte DRE'!L141</f>
        <v>-2400622.4315500003</v>
      </c>
    </row>
    <row r="142" spans="1:12" x14ac:dyDescent="0.25">
      <c r="A142" s="205" t="s">
        <v>735</v>
      </c>
      <c r="B142" s="214">
        <f>'Fonte DRE'!B142</f>
        <v>-0.20341377280753384</v>
      </c>
      <c r="C142" s="214">
        <f>'Fonte DRE'!C142</f>
        <v>-4.4365569081289691E-2</v>
      </c>
      <c r="D142" s="214">
        <f>'Fonte DRE'!D142</f>
        <v>4.8377159055216369E-2</v>
      </c>
      <c r="E142" s="214">
        <f>'Fonte DRE'!E142</f>
        <v>-8.0941085776973939E-2</v>
      </c>
      <c r="F142" s="214" t="str">
        <f>'Fonte DRE'!F142</f>
        <v/>
      </c>
      <c r="G142" s="214">
        <f>'Fonte DRE'!G142</f>
        <v>-0.16867732495374013</v>
      </c>
      <c r="H142" s="214">
        <f>'Fonte DRE'!H142</f>
        <v>-0.12481470713667896</v>
      </c>
      <c r="I142" s="214">
        <f>'Fonte DRE'!I142</f>
        <v>3.790607805019567E-2</v>
      </c>
      <c r="J142" s="214">
        <f>'Fonte DRE'!J142</f>
        <v>-7.2758884718839012E-2</v>
      </c>
      <c r="K142" s="214">
        <f>'Fonte DRE'!K142</f>
        <v>-2.4068773090138733</v>
      </c>
      <c r="L142" s="214">
        <f>'Fonte DRE'!L142</f>
        <v>-8.7093821563498555E-2</v>
      </c>
    </row>
    <row r="143" spans="1:12" x14ac:dyDescent="0.25">
      <c r="A143" s="206" t="s">
        <v>736</v>
      </c>
      <c r="B143" s="215">
        <f>'Fonte DRE'!B143</f>
        <v>-0.54452065586168508</v>
      </c>
      <c r="C143" s="215">
        <f>'Fonte DRE'!C143</f>
        <v>-56.431221020092735</v>
      </c>
      <c r="D143" s="215">
        <f>'Fonte DRE'!D143</f>
        <v>-1.590892663534514</v>
      </c>
      <c r="E143" s="215">
        <f>'Fonte DRE'!E143</f>
        <v>-2.2610604245775887</v>
      </c>
      <c r="F143" s="215" t="str">
        <f>'Fonte DRE'!F143</f>
        <v/>
      </c>
      <c r="G143" s="215">
        <f>'Fonte DRE'!G143</f>
        <v>-3.3705000456621512</v>
      </c>
      <c r="H143" s="215">
        <f>'Fonte DRE'!H143</f>
        <v>-2.0761239330782475</v>
      </c>
      <c r="I143" s="215">
        <f>'Fonte DRE'!I143</f>
        <v>0.66593181324290585</v>
      </c>
      <c r="J143" s="215">
        <f>'Fonte DRE'!J143</f>
        <v>0.19367536756843809</v>
      </c>
      <c r="K143" s="215">
        <f>'Fonte DRE'!K143</f>
        <v>0.81791524367224744</v>
      </c>
      <c r="L143" s="215">
        <f>'Fonte DRE'!L143</f>
        <v>-2.2028161112246822</v>
      </c>
    </row>
    <row r="144" spans="1:12" x14ac:dyDescent="0.25">
      <c r="A144" s="205" t="s">
        <v>722</v>
      </c>
      <c r="B144" s="210">
        <f>'Fonte DRE'!B144</f>
        <v>5.8451066028305972E-2</v>
      </c>
      <c r="C144" s="210">
        <f>'Fonte DRE'!C144</f>
        <v>0.15456483027267667</v>
      </c>
      <c r="D144" s="210">
        <f>'Fonte DRE'!D144</f>
        <v>0.21913718019372166</v>
      </c>
      <c r="E144" s="210">
        <f>'Fonte DRE'!E144</f>
        <v>0.15091784127116228</v>
      </c>
      <c r="F144" s="210">
        <f>'Fonte DRE'!F144</f>
        <v>0</v>
      </c>
      <c r="G144" s="210">
        <f>'Fonte DRE'!G144</f>
        <v>2.2387002756987795E-2</v>
      </c>
      <c r="H144" s="210">
        <f>'Fonte DRE'!H144</f>
        <v>-5.1888356710705928E-2</v>
      </c>
      <c r="I144" s="210">
        <f>'Fonte DRE'!I144</f>
        <v>0.22621353469064781</v>
      </c>
      <c r="J144" s="210">
        <f>'Fonte DRE'!J144</f>
        <v>0.1043562384916122</v>
      </c>
      <c r="K144" s="210">
        <f>'Fonte DRE'!K144</f>
        <v>-1.9724305591475715</v>
      </c>
      <c r="L144" s="210">
        <f>'Fonte DRE'!L144</f>
        <v>6.3143226125092919E-2</v>
      </c>
    </row>
    <row r="145" spans="1:12" x14ac:dyDescent="0.25">
      <c r="A145" s="206" t="s">
        <v>723</v>
      </c>
      <c r="B145" s="209">
        <f>'Fonte DRE'!B145</f>
        <v>-4.9968721354013548E-2</v>
      </c>
      <c r="C145" s="209">
        <f>'Fonte DRE'!C145</f>
        <v>-2.0317751808569838E-2</v>
      </c>
      <c r="D145" s="209">
        <f>'Fonte DRE'!D145</f>
        <v>3.6086661723312499E-2</v>
      </c>
      <c r="E145" s="209">
        <f>'Fonte DRE'!E145</f>
        <v>-8.0257711546972602E-2</v>
      </c>
      <c r="F145" s="209">
        <f>'Fonte DRE'!F145</f>
        <v>0</v>
      </c>
      <c r="G145" s="209">
        <f>'Fonte DRE'!G145</f>
        <v>-0.11057349488762605</v>
      </c>
      <c r="H145" s="209">
        <f>'Fonte DRE'!H145</f>
        <v>-0.11482033864404179</v>
      </c>
      <c r="I145" s="209">
        <f>'Fonte DRE'!I145</f>
        <v>3.1773834125904642E-2</v>
      </c>
      <c r="J145" s="209">
        <f>'Fonte DRE'!J145</f>
        <v>-5.0440258145428893E-2</v>
      </c>
      <c r="K145" s="209">
        <f>'Fonte DRE'!K145</f>
        <v>-4.8188589458438935</v>
      </c>
      <c r="L145" s="209">
        <f>'Fonte DRE'!L145</f>
        <v>-7.3797715661285609E-2</v>
      </c>
    </row>
    <row r="146" spans="1:12" x14ac:dyDescent="0.25">
      <c r="A146" s="205" t="s">
        <v>724</v>
      </c>
      <c r="B146" s="210">
        <f>'Fonte DRE'!B146</f>
        <v>-41004</v>
      </c>
      <c r="C146" s="210">
        <f>'Fonte DRE'!C146</f>
        <v>50798</v>
      </c>
      <c r="D146" s="210">
        <f>'Fonte DRE'!D146</f>
        <v>351005</v>
      </c>
      <c r="E146" s="210">
        <f>'Fonte DRE'!E146</f>
        <v>6505</v>
      </c>
      <c r="F146" s="210">
        <f>'Fonte DRE'!F146</f>
        <v>0</v>
      </c>
      <c r="G146" s="210">
        <f>'Fonte DRE'!G146</f>
        <v>-22677.836370000019</v>
      </c>
      <c r="H146" s="210">
        <f>'Fonte DRE'!H146</f>
        <v>-894147</v>
      </c>
      <c r="I146" s="210">
        <f>'Fonte DRE'!I146</f>
        <v>18678.182900000003</v>
      </c>
      <c r="J146" s="210">
        <f>'Fonte DRE'!J146</f>
        <v>34066</v>
      </c>
      <c r="K146" s="210">
        <f>'Fonte DRE'!K146</f>
        <v>-74734</v>
      </c>
      <c r="L146" s="210">
        <f>'Fonte DRE'!L146</f>
        <v>-463787.71733000019</v>
      </c>
    </row>
    <row r="147" spans="1:12" x14ac:dyDescent="0.25">
      <c r="A147" s="206" t="s">
        <v>725</v>
      </c>
      <c r="B147" s="211">
        <f>'Fonte DRE'!B147</f>
        <v>-3.95238705709871E-2</v>
      </c>
      <c r="C147" s="211">
        <f>'Fonte DRE'!C147</f>
        <v>2.8268224819143015E-2</v>
      </c>
      <c r="D147" s="211">
        <f>'Fonte DRE'!D147</f>
        <v>9.282143525810338E-2</v>
      </c>
      <c r="E147" s="211">
        <f>'Fonte DRE'!E147</f>
        <v>7.3555302619292458E-4</v>
      </c>
      <c r="F147" s="211">
        <f>'Fonte DRE'!F147</f>
        <v>0</v>
      </c>
      <c r="G147" s="211">
        <f>'Fonte DRE'!G147</f>
        <v>-0.11057349488762605</v>
      </c>
      <c r="H147" s="211">
        <f>'Fonte DRE'!H147</f>
        <v>-6.2098306849240864E-2</v>
      </c>
      <c r="I147" s="211">
        <f>'Fonte DRE'!I147</f>
        <v>0.1464831593024529</v>
      </c>
      <c r="J147" s="211">
        <f>'Fonte DRE'!J147</f>
        <v>2.3423136002156255E-2</v>
      </c>
      <c r="K147" s="211">
        <f>'Fonte DRE'!K147</f>
        <v>0</v>
      </c>
      <c r="L147" s="211">
        <f>'Fonte DRE'!L147</f>
        <v>-1.4257333281942711E-2</v>
      </c>
    </row>
    <row r="148" spans="1:12" x14ac:dyDescent="0.25">
      <c r="A148" s="205" t="s">
        <v>737</v>
      </c>
      <c r="B148" s="207">
        <f>'Fonte DRE'!B148</f>
        <v>0</v>
      </c>
      <c r="C148" s="207">
        <f>'Fonte DRE'!C148</f>
        <v>0</v>
      </c>
      <c r="D148" s="207">
        <f>'Fonte DRE'!D148</f>
        <v>0</v>
      </c>
      <c r="E148" s="207">
        <f>'Fonte DRE'!E148</f>
        <v>0</v>
      </c>
      <c r="F148" s="207">
        <f>'Fonte DRE'!F148</f>
        <v>0</v>
      </c>
      <c r="G148" s="207">
        <f>'Fonte DRE'!G148</f>
        <v>0</v>
      </c>
      <c r="H148" s="207">
        <f>'Fonte DRE'!H148</f>
        <v>0</v>
      </c>
      <c r="I148" s="207">
        <f>'Fonte DRE'!I148</f>
        <v>0</v>
      </c>
      <c r="J148" s="207">
        <f>'Fonte DRE'!J148</f>
        <v>0</v>
      </c>
      <c r="K148" s="207">
        <f>'Fonte DRE'!K148</f>
        <v>0</v>
      </c>
      <c r="L148" s="207">
        <f>'Fonte DRE'!L148</f>
        <v>0</v>
      </c>
    </row>
    <row r="149" spans="1:12" x14ac:dyDescent="0.25">
      <c r="A149" s="108"/>
      <c r="B149" s="111"/>
      <c r="C149" s="113"/>
      <c r="D149" s="113"/>
      <c r="E149" s="113"/>
      <c r="F149" s="113"/>
      <c r="G149" s="111"/>
      <c r="H149" s="111"/>
      <c r="I149" s="113"/>
      <c r="J149" s="113"/>
      <c r="K149" s="113"/>
      <c r="L149" s="113"/>
    </row>
    <row r="150" spans="1:12" ht="17.25" x14ac:dyDescent="0.25">
      <c r="A150" s="112"/>
      <c r="B150" s="111"/>
      <c r="C150" s="113"/>
      <c r="D150" s="113"/>
      <c r="E150" s="113"/>
      <c r="F150" s="113"/>
      <c r="G150" s="111"/>
      <c r="H150" s="111"/>
      <c r="I150" s="113"/>
      <c r="J150" s="113"/>
      <c r="K150" s="113"/>
      <c r="L150" s="113"/>
    </row>
    <row r="151" spans="1:12" ht="17.25" x14ac:dyDescent="0.25">
      <c r="A151" s="112"/>
      <c r="B151" s="111"/>
      <c r="C151" s="113"/>
      <c r="D151" s="113"/>
      <c r="E151" s="114"/>
      <c r="F151" s="113"/>
      <c r="G151" s="111"/>
      <c r="H151" s="111"/>
      <c r="I151" s="113"/>
      <c r="J151" s="113"/>
      <c r="K151" s="113"/>
      <c r="L151" s="113"/>
    </row>
  </sheetData>
  <mergeCells count="7">
    <mergeCell ref="A122:L122"/>
    <mergeCell ref="A3:K3"/>
    <mergeCell ref="A4:L4"/>
    <mergeCell ref="A13:L13"/>
    <mergeCell ref="A40:L40"/>
    <mergeCell ref="A68:L68"/>
    <mergeCell ref="A95:L95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Plan146"/>
  <dimension ref="A1:L124"/>
  <sheetViews>
    <sheetView showGridLines="0" workbookViewId="0">
      <selection activeCell="B6" sqref="B6:L10"/>
    </sheetView>
  </sheetViews>
  <sheetFormatPr defaultRowHeight="15" x14ac:dyDescent="0.25"/>
  <cols>
    <col min="1" max="1" width="53.42578125" customWidth="1"/>
    <col min="2" max="12" width="11.85546875" customWidth="1"/>
  </cols>
  <sheetData>
    <row r="1" spans="1:12" x14ac:dyDescent="0.25">
      <c r="C1" s="94"/>
      <c r="D1" s="94"/>
      <c r="E1" s="94"/>
      <c r="F1" s="94"/>
      <c r="G1" s="94" t="s">
        <v>1320</v>
      </c>
      <c r="H1" s="94" t="s">
        <v>1321</v>
      </c>
    </row>
    <row r="3" spans="1:12" x14ac:dyDescent="0.25">
      <c r="A3" s="248" t="str">
        <f>"Tabela Referente à "&amp;G1</f>
        <v>Tabela Referente à Figura 8.24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</row>
    <row r="4" spans="1:12" x14ac:dyDescent="0.25">
      <c r="A4" s="261" t="str">
        <f>H1</f>
        <v>Margem Líquida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924</v>
      </c>
      <c r="L5" s="122" t="s">
        <v>14</v>
      </c>
    </row>
    <row r="6" spans="1:12" x14ac:dyDescent="0.25">
      <c r="A6" s="123">
        <v>2010</v>
      </c>
      <c r="B6" s="137">
        <f>HLOOKUP(B$5,$A$13:$L$36,22,0)</f>
        <v>5.2641074047396694E-2</v>
      </c>
      <c r="C6" s="137">
        <f t="shared" ref="C6:K6" si="0">HLOOKUP(C$5,$A$13:$L$36,22,0)</f>
        <v>4.1903463125373686E-2</v>
      </c>
      <c r="D6" s="137">
        <f t="shared" si="0"/>
        <v>-0.11078450103469152</v>
      </c>
      <c r="E6" s="137">
        <f t="shared" si="0"/>
        <v>2.6224667876386522E-2</v>
      </c>
      <c r="F6" s="137">
        <f t="shared" si="0"/>
        <v>2.7751190847170905E-2</v>
      </c>
      <c r="G6" s="137">
        <f t="shared" si="0"/>
        <v>-5.2727142535649259E-2</v>
      </c>
      <c r="H6" s="137">
        <f t="shared" si="0"/>
        <v>1.0292461557888009E-2</v>
      </c>
      <c r="I6" s="137">
        <f t="shared" si="0"/>
        <v>3.498361526879816E-3</v>
      </c>
      <c r="J6" s="137">
        <f t="shared" si="0"/>
        <v>6.1766201605235813E-2</v>
      </c>
      <c r="K6" s="137">
        <f t="shared" si="0"/>
        <v>9.7265862552030173E-3</v>
      </c>
      <c r="L6" s="137">
        <f>L34</f>
        <v>3.2134833269212258E-2</v>
      </c>
    </row>
    <row r="7" spans="1:12" x14ac:dyDescent="0.25">
      <c r="A7" s="124">
        <v>2011</v>
      </c>
      <c r="B7" s="136">
        <f>HLOOKUP(B$5,$A$41:$L$64,22,0)</f>
        <v>-3.342744411539425E-2</v>
      </c>
      <c r="C7" s="136">
        <f t="shared" ref="C7:K7" si="1">HLOOKUP(C$5,$A$41:$L$64,22,0)</f>
        <v>-7.1401519717686018E-2</v>
      </c>
      <c r="D7" s="136">
        <f t="shared" si="1"/>
        <v>-3.30017722472946E-2</v>
      </c>
      <c r="E7" s="136">
        <f t="shared" si="1"/>
        <v>-0.10647075194211326</v>
      </c>
      <c r="F7" s="136">
        <f t="shared" si="1"/>
        <v>-8.3913050010893164E-2</v>
      </c>
      <c r="G7" s="136">
        <f t="shared" si="1"/>
        <v>-0.19691869444064905</v>
      </c>
      <c r="H7" s="136">
        <f t="shared" si="1"/>
        <v>-0.2717339795489816</v>
      </c>
      <c r="I7" s="136">
        <f t="shared" si="1"/>
        <v>3.0935487973311488E-3</v>
      </c>
      <c r="J7" s="136">
        <f t="shared" si="1"/>
        <v>-0.1323173180304934</v>
      </c>
      <c r="K7" s="136">
        <f t="shared" si="1"/>
        <v>-3.2610306119481153E-2</v>
      </c>
      <c r="L7" s="136">
        <f>L62</f>
        <v>-6.150617958021426E-2</v>
      </c>
    </row>
    <row r="8" spans="1:12" x14ac:dyDescent="0.25">
      <c r="A8" s="123">
        <v>2012</v>
      </c>
      <c r="B8" s="137">
        <f>HLOOKUP(B$5,$A$68:$L$91,22,0)</f>
        <v>-9.956830141335192E-2</v>
      </c>
      <c r="C8" s="137">
        <f t="shared" ref="C8:K8" si="2">HLOOKUP(C$5,$A$68:$L$91,22,0)</f>
        <v>-0.18570962865959417</v>
      </c>
      <c r="D8" s="137">
        <f t="shared" si="2"/>
        <v>-5.6362014371562734E-2</v>
      </c>
      <c r="E8" s="137">
        <f t="shared" si="2"/>
        <v>-8.3027567767826771E-2</v>
      </c>
      <c r="F8" s="137">
        <f t="shared" si="2"/>
        <v>-0.15075872307323393</v>
      </c>
      <c r="G8" s="137">
        <f t="shared" si="2"/>
        <v>-5.2230085176816925E-2</v>
      </c>
      <c r="H8" s="137">
        <f t="shared" si="2"/>
        <v>-0.30735649186326763</v>
      </c>
      <c r="I8" s="137">
        <f t="shared" si="2"/>
        <v>7.4357103796662014E-4</v>
      </c>
      <c r="J8" s="137">
        <f t="shared" si="2"/>
        <v>-6.2547773687542496E-2</v>
      </c>
      <c r="K8" s="137">
        <f t="shared" si="2"/>
        <v>-3.1389186989762355E-2</v>
      </c>
      <c r="L8" s="137">
        <f>L89</f>
        <v>-0.12210525626275021</v>
      </c>
    </row>
    <row r="9" spans="1:12" x14ac:dyDescent="0.25">
      <c r="A9" s="124">
        <v>2013</v>
      </c>
      <c r="B9" s="136">
        <f>HLOOKUP(B$5,$A$95:$L$121,23,0)</f>
        <v>-0.11482033864404179</v>
      </c>
      <c r="C9" s="136">
        <f t="shared" ref="C9:K9" si="3">HLOOKUP(C$5,$A$95:$L$121,23,0)</f>
        <v>-8.0257711546972602E-2</v>
      </c>
      <c r="D9" s="136">
        <f t="shared" si="3"/>
        <v>3.6086661723312499E-2</v>
      </c>
      <c r="E9" s="136">
        <f t="shared" si="3"/>
        <v>-2.0317751808569838E-2</v>
      </c>
      <c r="F9" s="136">
        <f t="shared" si="3"/>
        <v>-5.0440258145428893E-2</v>
      </c>
      <c r="G9" s="136">
        <f t="shared" si="3"/>
        <v>0</v>
      </c>
      <c r="H9" s="136">
        <f t="shared" si="3"/>
        <v>-4.8188589458438935</v>
      </c>
      <c r="I9" s="136">
        <f t="shared" si="3"/>
        <v>-4.9968721354013548E-2</v>
      </c>
      <c r="J9" s="136">
        <f t="shared" si="3"/>
        <v>-0.11057349488762605</v>
      </c>
      <c r="K9" s="136">
        <f t="shared" si="3"/>
        <v>3.1773834125904642E-2</v>
      </c>
      <c r="L9" s="136">
        <f>L117</f>
        <v>-7.3797715661285609E-2</v>
      </c>
    </row>
    <row r="12" spans="1:12" x14ac:dyDescent="0.25">
      <c r="A12" s="260" t="s">
        <v>726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924</v>
      </c>
      <c r="J13" s="122" t="s">
        <v>702</v>
      </c>
      <c r="K13" s="122" t="s">
        <v>703</v>
      </c>
      <c r="L13" s="122" t="s">
        <v>738</v>
      </c>
    </row>
    <row r="14" spans="1:12" x14ac:dyDescent="0.25">
      <c r="A14" s="201" t="s">
        <v>704</v>
      </c>
      <c r="B14" s="218">
        <v>541968</v>
      </c>
      <c r="C14" s="219">
        <v>576442</v>
      </c>
      <c r="D14" s="219">
        <v>868858</v>
      </c>
      <c r="E14" s="219">
        <v>6979447</v>
      </c>
      <c r="F14" s="219">
        <v>195516</v>
      </c>
      <c r="G14" s="219">
        <v>90454</v>
      </c>
      <c r="H14" s="219">
        <v>11207997</v>
      </c>
      <c r="I14" s="219">
        <v>132215.26199</v>
      </c>
      <c r="J14" s="219">
        <v>718816</v>
      </c>
      <c r="K14" s="219">
        <v>776102</v>
      </c>
      <c r="L14" s="219">
        <v>22344325.549929999</v>
      </c>
    </row>
    <row r="15" spans="1:12" x14ac:dyDescent="0.25">
      <c r="A15" s="203" t="s">
        <v>705</v>
      </c>
      <c r="B15" s="220">
        <v>-503922</v>
      </c>
      <c r="C15" s="221">
        <v>-506301</v>
      </c>
      <c r="D15" s="221">
        <v>-758108</v>
      </c>
      <c r="E15" s="221">
        <v>-5410520</v>
      </c>
      <c r="F15" s="221">
        <v>-164505</v>
      </c>
      <c r="G15" s="221">
        <v>-68825</v>
      </c>
      <c r="H15" s="221">
        <v>-8063240</v>
      </c>
      <c r="I15" s="221">
        <v>-112331.22929999999</v>
      </c>
      <c r="J15" s="221">
        <v>-608264</v>
      </c>
      <c r="K15" s="221">
        <v>-655525</v>
      </c>
      <c r="L15" s="221">
        <v>-17110216.88047</v>
      </c>
    </row>
    <row r="16" spans="1:12" x14ac:dyDescent="0.25">
      <c r="A16" s="201" t="s">
        <v>706</v>
      </c>
      <c r="B16" s="218">
        <v>38046</v>
      </c>
      <c r="C16" s="219">
        <v>70141</v>
      </c>
      <c r="D16" s="219">
        <v>110750</v>
      </c>
      <c r="E16" s="219">
        <v>1568927</v>
      </c>
      <c r="F16" s="219">
        <v>31011</v>
      </c>
      <c r="G16" s="219">
        <v>20629</v>
      </c>
      <c r="H16" s="219">
        <v>3144757</v>
      </c>
      <c r="I16" s="219">
        <v>19884.03269</v>
      </c>
      <c r="J16" s="219">
        <v>110552</v>
      </c>
      <c r="K16" s="219">
        <v>120577</v>
      </c>
      <c r="L16" s="219">
        <v>5233108.6684600003</v>
      </c>
    </row>
    <row r="17" spans="1:12" x14ac:dyDescent="0.25">
      <c r="A17" s="203" t="s">
        <v>707</v>
      </c>
      <c r="B17" s="220">
        <v>-38347</v>
      </c>
      <c r="C17" s="221">
        <v>-130401</v>
      </c>
      <c r="D17" s="221">
        <v>-162638</v>
      </c>
      <c r="E17" s="221">
        <v>-852751</v>
      </c>
      <c r="F17" s="221">
        <v>-34283</v>
      </c>
      <c r="G17" s="221">
        <v>-15879</v>
      </c>
      <c r="H17" s="221">
        <v>-2293797</v>
      </c>
      <c r="I17" s="221">
        <v>-17460.481390000001</v>
      </c>
      <c r="J17" s="221">
        <v>-48862</v>
      </c>
      <c r="K17" s="221">
        <v>-87566</v>
      </c>
      <c r="L17" s="221">
        <v>-3747986.5882000001</v>
      </c>
    </row>
    <row r="18" spans="1:12" x14ac:dyDescent="0.25">
      <c r="A18" s="201" t="s">
        <v>708</v>
      </c>
      <c r="B18" s="218"/>
      <c r="C18" s="219">
        <v>0</v>
      </c>
      <c r="D18" s="219">
        <v>0</v>
      </c>
      <c r="E18" s="219">
        <v>0</v>
      </c>
      <c r="F18" s="219">
        <v>0</v>
      </c>
      <c r="G18" s="219">
        <v>0</v>
      </c>
      <c r="H18" s="219">
        <v>-73574</v>
      </c>
      <c r="I18" s="219">
        <v>-311.33485999999999</v>
      </c>
      <c r="J18" s="219">
        <v>0</v>
      </c>
      <c r="K18" s="219">
        <v>0</v>
      </c>
      <c r="L18" s="219">
        <v>-73624.195359999998</v>
      </c>
    </row>
    <row r="19" spans="1:12" x14ac:dyDescent="0.25">
      <c r="A19" s="203" t="s">
        <v>709</v>
      </c>
      <c r="B19" s="220">
        <v>-301</v>
      </c>
      <c r="C19" s="221">
        <v>-60260</v>
      </c>
      <c r="D19" s="221">
        <v>-51888</v>
      </c>
      <c r="E19" s="221">
        <v>716176</v>
      </c>
      <c r="F19" s="221">
        <v>-3272</v>
      </c>
      <c r="G19" s="221">
        <v>4750</v>
      </c>
      <c r="H19" s="221">
        <v>777386</v>
      </c>
      <c r="I19" s="221">
        <v>2112.2164400000001</v>
      </c>
      <c r="J19" s="221">
        <v>61690</v>
      </c>
      <c r="K19" s="221">
        <v>33011</v>
      </c>
      <c r="L19" s="221">
        <v>1411236.7483999999</v>
      </c>
    </row>
    <row r="20" spans="1:12" x14ac:dyDescent="0.25">
      <c r="A20" s="201" t="s">
        <v>710</v>
      </c>
      <c r="B20" s="218">
        <v>3425</v>
      </c>
      <c r="C20" s="219">
        <v>-23724</v>
      </c>
      <c r="D20" s="219">
        <v>-44368</v>
      </c>
      <c r="E20" s="219">
        <v>-240835</v>
      </c>
      <c r="F20" s="219">
        <v>-9209</v>
      </c>
      <c r="G20" s="219">
        <v>-1818</v>
      </c>
      <c r="H20" s="219">
        <v>207626</v>
      </c>
      <c r="I20" s="219"/>
      <c r="J20" s="219">
        <v>-48800</v>
      </c>
      <c r="K20" s="219">
        <v>-35119</v>
      </c>
      <c r="L20" s="219">
        <v>-234642.18898357</v>
      </c>
    </row>
    <row r="21" spans="1:12" x14ac:dyDescent="0.25">
      <c r="A21" s="205" t="s">
        <v>711</v>
      </c>
      <c r="B21" s="207">
        <v>0</v>
      </c>
      <c r="C21" s="217">
        <v>0</v>
      </c>
      <c r="D21" s="217">
        <v>0</v>
      </c>
      <c r="E21" s="217">
        <v>0</v>
      </c>
      <c r="F21" s="217">
        <v>0</v>
      </c>
      <c r="G21" s="217">
        <v>0</v>
      </c>
      <c r="H21" s="217">
        <v>36504</v>
      </c>
      <c r="I21" s="217">
        <v>0</v>
      </c>
      <c r="J21" s="217">
        <v>0</v>
      </c>
      <c r="K21" s="217">
        <v>0</v>
      </c>
      <c r="L21" s="217">
        <v>36504</v>
      </c>
    </row>
    <row r="22" spans="1:12" x14ac:dyDescent="0.25">
      <c r="A22" s="206" t="s">
        <v>712</v>
      </c>
      <c r="B22" s="208">
        <v>2469</v>
      </c>
      <c r="C22" s="216">
        <v>0</v>
      </c>
      <c r="D22" s="216">
        <v>15332</v>
      </c>
      <c r="E22" s="216">
        <v>148584</v>
      </c>
      <c r="F22" s="216">
        <v>1953</v>
      </c>
      <c r="G22" s="216">
        <v>826</v>
      </c>
      <c r="H22" s="216">
        <v>1270212</v>
      </c>
      <c r="I22" s="216">
        <v>0</v>
      </c>
      <c r="J22" s="216">
        <v>8753</v>
      </c>
      <c r="K22" s="216">
        <v>360</v>
      </c>
      <c r="L22" s="216">
        <v>1450928.1018999999</v>
      </c>
    </row>
    <row r="23" spans="1:12" x14ac:dyDescent="0.25">
      <c r="A23" s="205" t="s">
        <v>713</v>
      </c>
      <c r="B23" s="207">
        <v>-197</v>
      </c>
      <c r="C23" s="217">
        <v>-23724</v>
      </c>
      <c r="D23" s="217">
        <v>-59700</v>
      </c>
      <c r="E23" s="217">
        <v>-421442</v>
      </c>
      <c r="F23" s="217">
        <v>-11162</v>
      </c>
      <c r="G23" s="217">
        <v>-2644</v>
      </c>
      <c r="H23" s="217">
        <v>-1099090</v>
      </c>
      <c r="I23" s="217">
        <v>0</v>
      </c>
      <c r="J23" s="217">
        <v>-57553</v>
      </c>
      <c r="K23" s="217">
        <v>-22385</v>
      </c>
      <c r="L23" s="217">
        <v>-1744005.91246</v>
      </c>
    </row>
    <row r="24" spans="1:12" x14ac:dyDescent="0.25">
      <c r="A24" s="206" t="s">
        <v>714</v>
      </c>
      <c r="B24" s="208">
        <v>0</v>
      </c>
      <c r="C24" s="216">
        <v>0</v>
      </c>
      <c r="D24" s="216">
        <v>0</v>
      </c>
      <c r="E24" s="216">
        <v>0</v>
      </c>
      <c r="F24" s="216">
        <v>0</v>
      </c>
      <c r="G24" s="216">
        <v>0</v>
      </c>
      <c r="H24" s="216">
        <v>0</v>
      </c>
      <c r="I24" s="216">
        <v>0</v>
      </c>
      <c r="J24" s="216">
        <v>0</v>
      </c>
      <c r="K24" s="216">
        <v>0</v>
      </c>
      <c r="L24" s="216">
        <v>0</v>
      </c>
    </row>
    <row r="25" spans="1:12" x14ac:dyDescent="0.25">
      <c r="A25" s="205" t="s">
        <v>715</v>
      </c>
      <c r="B25" s="207">
        <v>1153</v>
      </c>
      <c r="C25" s="217">
        <v>0</v>
      </c>
      <c r="D25" s="217">
        <v>0</v>
      </c>
      <c r="E25" s="217">
        <v>32023</v>
      </c>
      <c r="F25" s="217">
        <v>0</v>
      </c>
      <c r="G25" s="217">
        <v>0</v>
      </c>
      <c r="H25" s="217">
        <v>0</v>
      </c>
      <c r="I25" s="217">
        <v>0</v>
      </c>
      <c r="J25" s="217">
        <v>0</v>
      </c>
      <c r="K25" s="217">
        <v>-2506</v>
      </c>
      <c r="L25" s="217">
        <v>32411.004970000002</v>
      </c>
    </row>
    <row r="26" spans="1:12" x14ac:dyDescent="0.25">
      <c r="A26" s="206" t="s">
        <v>716</v>
      </c>
      <c r="B26" s="208">
        <v>0</v>
      </c>
      <c r="C26" s="216">
        <v>0</v>
      </c>
      <c r="D26" s="216">
        <v>0</v>
      </c>
      <c r="E26" s="216">
        <v>0</v>
      </c>
      <c r="F26" s="216">
        <v>0</v>
      </c>
      <c r="G26" s="216">
        <v>0</v>
      </c>
      <c r="H26" s="216">
        <v>0</v>
      </c>
      <c r="I26" s="216">
        <v>0</v>
      </c>
      <c r="J26" s="216">
        <v>0</v>
      </c>
      <c r="K26" s="216">
        <v>-10588</v>
      </c>
      <c r="L26" s="216">
        <v>-10492.643690000001</v>
      </c>
    </row>
    <row r="27" spans="1:12" x14ac:dyDescent="0.25">
      <c r="A27" s="203" t="s">
        <v>717</v>
      </c>
      <c r="B27" s="220">
        <v>0</v>
      </c>
      <c r="C27" s="221">
        <v>0</v>
      </c>
      <c r="D27" s="221">
        <v>0</v>
      </c>
      <c r="E27" s="221">
        <v>0</v>
      </c>
      <c r="F27" s="221">
        <v>0</v>
      </c>
      <c r="G27" s="221">
        <v>0</v>
      </c>
      <c r="H27" s="221">
        <v>0</v>
      </c>
      <c r="I27" s="221">
        <v>0</v>
      </c>
      <c r="J27" s="221">
        <v>0</v>
      </c>
      <c r="K27" s="221">
        <v>0</v>
      </c>
      <c r="L27" s="221">
        <v>165.91467</v>
      </c>
    </row>
    <row r="28" spans="1:12" x14ac:dyDescent="0.25">
      <c r="A28" s="201" t="s">
        <v>718</v>
      </c>
      <c r="B28" s="218">
        <v>3124</v>
      </c>
      <c r="C28" s="219">
        <v>-83984</v>
      </c>
      <c r="D28" s="219">
        <v>-96256</v>
      </c>
      <c r="E28" s="219">
        <v>475341</v>
      </c>
      <c r="F28" s="219">
        <v>-12481</v>
      </c>
      <c r="G28" s="219">
        <v>2932</v>
      </c>
      <c r="H28" s="219">
        <v>985012</v>
      </c>
      <c r="I28" s="219">
        <v>2112.2164400000001</v>
      </c>
      <c r="J28" s="219">
        <v>12890</v>
      </c>
      <c r="K28" s="219">
        <v>-2108</v>
      </c>
      <c r="L28" s="219">
        <v>1177008.35329</v>
      </c>
    </row>
    <row r="29" spans="1:12" x14ac:dyDescent="0.25">
      <c r="A29" s="203" t="s">
        <v>719</v>
      </c>
      <c r="B29" s="220">
        <v>-1228</v>
      </c>
      <c r="C29" s="221">
        <v>99101</v>
      </c>
      <c r="D29" s="221">
        <v>0</v>
      </c>
      <c r="E29" s="221">
        <v>-182878</v>
      </c>
      <c r="F29" s="221">
        <v>2172</v>
      </c>
      <c r="G29" s="221">
        <v>-1062</v>
      </c>
      <c r="H29" s="221">
        <v>-395011</v>
      </c>
      <c r="I29" s="221">
        <v>-826.21328999999992</v>
      </c>
      <c r="J29" s="221">
        <v>7058</v>
      </c>
      <c r="K29" s="221">
        <v>10096</v>
      </c>
      <c r="L29" s="221">
        <v>-462694.17722999997</v>
      </c>
    </row>
    <row r="30" spans="1:12" x14ac:dyDescent="0.25">
      <c r="A30" s="201" t="s">
        <v>720</v>
      </c>
      <c r="B30" s="218">
        <v>0</v>
      </c>
      <c r="C30" s="219">
        <v>0</v>
      </c>
      <c r="D30" s="219">
        <v>0</v>
      </c>
      <c r="E30" s="219">
        <v>0</v>
      </c>
      <c r="F30" s="219">
        <v>0</v>
      </c>
      <c r="G30" s="219">
        <v>3717</v>
      </c>
      <c r="H30" s="219">
        <v>0</v>
      </c>
      <c r="I30" s="219">
        <v>0</v>
      </c>
      <c r="J30" s="219">
        <v>0</v>
      </c>
      <c r="K30" s="219">
        <v>0</v>
      </c>
      <c r="L30" s="219">
        <v>3717</v>
      </c>
    </row>
    <row r="31" spans="1:12" x14ac:dyDescent="0.25">
      <c r="A31" s="203" t="s">
        <v>721</v>
      </c>
      <c r="B31" s="220">
        <v>1896</v>
      </c>
      <c r="C31" s="221">
        <v>15117</v>
      </c>
      <c r="D31" s="221">
        <v>-96256</v>
      </c>
      <c r="E31" s="221">
        <v>292463</v>
      </c>
      <c r="F31" s="221">
        <v>-10309</v>
      </c>
      <c r="G31" s="221">
        <v>5587</v>
      </c>
      <c r="H31" s="221">
        <v>590001</v>
      </c>
      <c r="I31" s="221">
        <v>1286.00315</v>
      </c>
      <c r="J31" s="221">
        <v>19948</v>
      </c>
      <c r="K31" s="221">
        <v>7988</v>
      </c>
      <c r="L31" s="221">
        <v>718031.17606000009</v>
      </c>
    </row>
    <row r="32" spans="1:12" x14ac:dyDescent="0.25">
      <c r="A32" s="201"/>
      <c r="B32" s="208"/>
      <c r="C32" s="216"/>
      <c r="D32" s="216"/>
      <c r="E32" s="216"/>
      <c r="F32" s="216"/>
      <c r="G32" s="216"/>
      <c r="H32" s="216"/>
      <c r="I32" s="216"/>
      <c r="J32" s="216"/>
      <c r="K32" s="216"/>
      <c r="L32" s="216"/>
    </row>
    <row r="33" spans="1:12" x14ac:dyDescent="0.25">
      <c r="A33" s="205" t="s">
        <v>722</v>
      </c>
      <c r="B33" s="210">
        <v>7.019971658843327E-2</v>
      </c>
      <c r="C33" s="210">
        <v>0.12167919756020554</v>
      </c>
      <c r="D33" s="210">
        <v>0.12746616823462523</v>
      </c>
      <c r="E33" s="210">
        <v>0.22479245132171646</v>
      </c>
      <c r="F33" s="210">
        <v>0.15861105996440189</v>
      </c>
      <c r="G33" s="210">
        <v>0.22806067172264355</v>
      </c>
      <c r="H33" s="210">
        <v>0.28058153477378694</v>
      </c>
      <c r="I33" s="210">
        <v>0.15039135717557262</v>
      </c>
      <c r="J33" s="210">
        <v>0.15379735565151584</v>
      </c>
      <c r="K33" s="210">
        <v>0.15536231062411898</v>
      </c>
      <c r="L33" s="210">
        <v>0.23420302648053723</v>
      </c>
    </row>
    <row r="34" spans="1:12" x14ac:dyDescent="0.25">
      <c r="A34" s="206" t="s">
        <v>723</v>
      </c>
      <c r="B34" s="209">
        <v>3.498361526879816E-3</v>
      </c>
      <c r="C34" s="209">
        <v>2.6224667876386522E-2</v>
      </c>
      <c r="D34" s="209">
        <v>-0.11078450103469152</v>
      </c>
      <c r="E34" s="209">
        <v>4.1903463125373686E-2</v>
      </c>
      <c r="F34" s="209">
        <v>-5.2727142535649259E-2</v>
      </c>
      <c r="G34" s="209">
        <v>6.1766201605235813E-2</v>
      </c>
      <c r="H34" s="209">
        <v>5.2641074047396694E-2</v>
      </c>
      <c r="I34" s="209">
        <v>9.7265862552030173E-3</v>
      </c>
      <c r="J34" s="209">
        <v>2.7751190847170905E-2</v>
      </c>
      <c r="K34" s="209">
        <v>1.0292461557888009E-2</v>
      </c>
      <c r="L34" s="209">
        <v>3.2134833269212258E-2</v>
      </c>
    </row>
    <row r="35" spans="1:12" x14ac:dyDescent="0.25">
      <c r="A35" s="205" t="s">
        <v>724</v>
      </c>
      <c r="B35" s="207">
        <v>-301</v>
      </c>
      <c r="C35" s="217">
        <v>-60260</v>
      </c>
      <c r="D35" s="217">
        <v>-51888</v>
      </c>
      <c r="E35" s="217">
        <v>716176</v>
      </c>
      <c r="F35" s="217">
        <v>-3272</v>
      </c>
      <c r="G35" s="217">
        <v>4750</v>
      </c>
      <c r="H35" s="217">
        <v>777386</v>
      </c>
      <c r="I35" s="217">
        <v>2112.2164400000001</v>
      </c>
      <c r="J35" s="217">
        <v>61690</v>
      </c>
      <c r="K35" s="217">
        <v>33011</v>
      </c>
      <c r="L35" s="217">
        <v>1411236.7483999999</v>
      </c>
    </row>
    <row r="36" spans="1:12" x14ac:dyDescent="0.25">
      <c r="A36" s="206" t="s">
        <v>725</v>
      </c>
      <c r="B36" s="211">
        <v>-5.5538334366604669E-4</v>
      </c>
      <c r="C36" s="211">
        <v>-0.1045378372845837</v>
      </c>
      <c r="D36" s="211">
        <v>-5.9719770089013392E-2</v>
      </c>
      <c r="E36" s="211">
        <v>0.10261214104785092</v>
      </c>
      <c r="F36" s="211">
        <v>-1.6735203257022442E-2</v>
      </c>
      <c r="G36" s="211">
        <v>5.2512879474650095E-2</v>
      </c>
      <c r="H36" s="211">
        <v>6.9359940049948263E-2</v>
      </c>
      <c r="I36" s="211">
        <v>1.5975587146359518E-2</v>
      </c>
      <c r="J36" s="211">
        <v>8.5821684547923258E-2</v>
      </c>
      <c r="K36" s="211">
        <v>4.2534357597326128E-2</v>
      </c>
      <c r="L36" s="211">
        <v>6.3158619187072357E-2</v>
      </c>
    </row>
    <row r="37" spans="1:12" x14ac:dyDescent="0.25">
      <c r="A37" s="107"/>
      <c r="B37" s="107"/>
      <c r="C37" s="107"/>
      <c r="D37" s="107"/>
      <c r="E37" s="107"/>
      <c r="F37" s="107"/>
      <c r="G37" s="107"/>
      <c r="H37" s="107"/>
      <c r="I37" s="107"/>
      <c r="J37" s="107"/>
      <c r="K37" s="107"/>
      <c r="L37" s="107"/>
    </row>
    <row r="38" spans="1:12" x14ac:dyDescent="0.25">
      <c r="A38" s="108"/>
      <c r="B38" s="108"/>
      <c r="C38" s="108"/>
      <c r="D38" s="108"/>
      <c r="E38" s="108"/>
      <c r="F38" s="108"/>
      <c r="G38" s="108"/>
      <c r="H38" s="108"/>
      <c r="I38" s="108"/>
      <c r="J38" s="108"/>
      <c r="K38" s="108"/>
      <c r="L38" s="108"/>
    </row>
    <row r="39" spans="1:12" x14ac:dyDescent="0.25">
      <c r="A39" s="108"/>
      <c r="B39" s="109"/>
      <c r="C39" s="109"/>
      <c r="D39" s="109"/>
      <c r="E39" s="109"/>
      <c r="F39" s="104"/>
      <c r="G39" s="109"/>
      <c r="H39" s="109"/>
      <c r="I39" s="109"/>
      <c r="J39" s="109"/>
      <c r="K39" s="109"/>
      <c r="L39" s="110"/>
    </row>
    <row r="40" spans="1:12" x14ac:dyDescent="0.25">
      <c r="A40" s="260" t="s">
        <v>727</v>
      </c>
      <c r="B40" s="260"/>
      <c r="C40" s="260"/>
      <c r="D40" s="260"/>
      <c r="E40" s="260"/>
      <c r="F40" s="260"/>
      <c r="G40" s="260"/>
      <c r="H40" s="260"/>
      <c r="I40" s="260"/>
      <c r="J40" s="260"/>
      <c r="K40" s="260"/>
      <c r="L40" s="260">
        <v>1000</v>
      </c>
    </row>
    <row r="41" spans="1:12" x14ac:dyDescent="0.25">
      <c r="A41" s="117" t="s">
        <v>695</v>
      </c>
      <c r="B41" s="122" t="s">
        <v>696</v>
      </c>
      <c r="C41" s="122" t="s">
        <v>697</v>
      </c>
      <c r="D41" s="122" t="s">
        <v>698</v>
      </c>
      <c r="E41" s="122" t="s">
        <v>699</v>
      </c>
      <c r="F41" s="122" t="s">
        <v>700</v>
      </c>
      <c r="G41" s="122" t="s">
        <v>701</v>
      </c>
      <c r="H41" s="122" t="s">
        <v>12</v>
      </c>
      <c r="I41" s="122" t="s">
        <v>924</v>
      </c>
      <c r="J41" s="122" t="s">
        <v>702</v>
      </c>
      <c r="K41" s="122" t="s">
        <v>703</v>
      </c>
      <c r="L41" s="122" t="s">
        <v>738</v>
      </c>
    </row>
    <row r="42" spans="1:12" x14ac:dyDescent="0.25">
      <c r="A42" s="201" t="s">
        <v>704</v>
      </c>
      <c r="B42" s="218">
        <v>676246</v>
      </c>
      <c r="C42" s="219">
        <v>833628</v>
      </c>
      <c r="D42" s="219">
        <v>1717029</v>
      </c>
      <c r="E42" s="219">
        <v>7258585</v>
      </c>
      <c r="F42" s="219">
        <v>241521</v>
      </c>
      <c r="G42" s="219">
        <v>154394</v>
      </c>
      <c r="H42" s="219">
        <v>12640422</v>
      </c>
      <c r="I42" s="219">
        <v>142119.69991999998</v>
      </c>
      <c r="J42" s="219">
        <v>1064888</v>
      </c>
      <c r="K42" s="219">
        <v>890518</v>
      </c>
      <c r="L42" s="219">
        <v>25898388.855099998</v>
      </c>
    </row>
    <row r="43" spans="1:12" x14ac:dyDescent="0.25">
      <c r="A43" s="203" t="s">
        <v>705</v>
      </c>
      <c r="B43" s="220">
        <v>-634371</v>
      </c>
      <c r="C43" s="221">
        <v>-753143</v>
      </c>
      <c r="D43" s="221">
        <v>-1437795</v>
      </c>
      <c r="E43" s="221">
        <v>-6386822</v>
      </c>
      <c r="F43" s="221">
        <v>-246381</v>
      </c>
      <c r="G43" s="221">
        <v>-163628</v>
      </c>
      <c r="H43" s="221">
        <v>-9193475</v>
      </c>
      <c r="I43" s="221">
        <v>-128138.37714</v>
      </c>
      <c r="J43" s="221">
        <v>-1017038</v>
      </c>
      <c r="K43" s="221">
        <v>-959012</v>
      </c>
      <c r="L43" s="221">
        <v>-21230309.556720003</v>
      </c>
    </row>
    <row r="44" spans="1:12" x14ac:dyDescent="0.25">
      <c r="A44" s="201" t="s">
        <v>706</v>
      </c>
      <c r="B44" s="218">
        <v>41875</v>
      </c>
      <c r="C44" s="219">
        <v>80485</v>
      </c>
      <c r="D44" s="219">
        <v>279234</v>
      </c>
      <c r="E44" s="219">
        <v>871763</v>
      </c>
      <c r="F44" s="219">
        <v>-4860</v>
      </c>
      <c r="G44" s="219">
        <v>-9237</v>
      </c>
      <c r="H44" s="219">
        <v>3446947</v>
      </c>
      <c r="I44" s="219">
        <v>13981.322779999999</v>
      </c>
      <c r="J44" s="219">
        <v>47850</v>
      </c>
      <c r="K44" s="219">
        <v>-68494</v>
      </c>
      <c r="L44" s="219">
        <v>4668076.2983799996</v>
      </c>
    </row>
    <row r="45" spans="1:12" x14ac:dyDescent="0.25">
      <c r="A45" s="203" t="s">
        <v>707</v>
      </c>
      <c r="B45" s="220">
        <v>-40427</v>
      </c>
      <c r="C45" s="221">
        <v>-120917</v>
      </c>
      <c r="D45" s="221">
        <v>-259052</v>
      </c>
      <c r="E45" s="221">
        <v>-1090318</v>
      </c>
      <c r="F45" s="221">
        <v>-41860</v>
      </c>
      <c r="G45" s="221">
        <v>-15424</v>
      </c>
      <c r="H45" s="221">
        <v>-2687710</v>
      </c>
      <c r="I45" s="221">
        <v>-7595.1378999999988</v>
      </c>
      <c r="J45" s="221">
        <v>-99549</v>
      </c>
      <c r="K45" s="221">
        <v>-99775</v>
      </c>
      <c r="L45" s="221">
        <v>-4510563.4455300001</v>
      </c>
    </row>
    <row r="46" spans="1:12" x14ac:dyDescent="0.25">
      <c r="A46" s="201" t="s">
        <v>708</v>
      </c>
      <c r="B46" s="218">
        <v>0</v>
      </c>
      <c r="C46" s="219">
        <v>0</v>
      </c>
      <c r="D46" s="219">
        <v>0</v>
      </c>
      <c r="E46" s="219">
        <v>-28092</v>
      </c>
      <c r="F46" s="219">
        <v>0</v>
      </c>
      <c r="G46" s="219">
        <v>0</v>
      </c>
      <c r="H46" s="219">
        <v>-202524</v>
      </c>
      <c r="I46" s="219">
        <v>103.71755</v>
      </c>
      <c r="J46" s="219">
        <v>0</v>
      </c>
      <c r="K46" s="219">
        <v>0</v>
      </c>
      <c r="L46" s="219">
        <v>-230939.24009000001</v>
      </c>
    </row>
    <row r="47" spans="1:12" x14ac:dyDescent="0.25">
      <c r="A47" s="203" t="s">
        <v>709</v>
      </c>
      <c r="B47" s="220">
        <v>1448</v>
      </c>
      <c r="C47" s="221">
        <v>-40432</v>
      </c>
      <c r="D47" s="221">
        <v>20182</v>
      </c>
      <c r="E47" s="221">
        <v>-246647</v>
      </c>
      <c r="F47" s="221">
        <v>-46720</v>
      </c>
      <c r="G47" s="221">
        <v>-26661</v>
      </c>
      <c r="H47" s="221">
        <v>556713</v>
      </c>
      <c r="I47" s="221">
        <v>6489.9024300000001</v>
      </c>
      <c r="J47" s="221">
        <v>-51699</v>
      </c>
      <c r="K47" s="221">
        <v>-168268</v>
      </c>
      <c r="L47" s="221">
        <v>-75425.38724000004</v>
      </c>
    </row>
    <row r="48" spans="1:12" x14ac:dyDescent="0.25">
      <c r="A48" s="201" t="s">
        <v>710</v>
      </c>
      <c r="B48" s="218">
        <v>1270</v>
      </c>
      <c r="C48" s="219">
        <v>-48325</v>
      </c>
      <c r="D48" s="219">
        <v>-76847</v>
      </c>
      <c r="E48" s="219">
        <v>-499940</v>
      </c>
      <c r="F48" s="219">
        <v>-18569</v>
      </c>
      <c r="G48" s="219">
        <v>-5232</v>
      </c>
      <c r="H48" s="219">
        <v>-1019716</v>
      </c>
      <c r="I48" s="219">
        <v>-11124.469359999999</v>
      </c>
      <c r="J48" s="219">
        <v>-91995</v>
      </c>
      <c r="K48" s="219">
        <v>-46714</v>
      </c>
      <c r="L48" s="219">
        <v>-1840844.6654400001</v>
      </c>
    </row>
    <row r="49" spans="1:12" x14ac:dyDescent="0.25">
      <c r="A49" s="205" t="s">
        <v>711</v>
      </c>
      <c r="B49" s="207">
        <v>0</v>
      </c>
      <c r="C49" s="217">
        <v>0</v>
      </c>
      <c r="D49" s="217">
        <v>0</v>
      </c>
      <c r="E49" s="217">
        <v>0</v>
      </c>
      <c r="F49" s="217">
        <v>0</v>
      </c>
      <c r="G49" s="217">
        <v>0</v>
      </c>
      <c r="H49" s="217">
        <v>40251</v>
      </c>
      <c r="I49" s="217">
        <v>0</v>
      </c>
      <c r="J49" s="217">
        <v>0</v>
      </c>
      <c r="K49" s="217">
        <v>0</v>
      </c>
      <c r="L49" s="217">
        <v>40251</v>
      </c>
    </row>
    <row r="50" spans="1:12" x14ac:dyDescent="0.25">
      <c r="A50" s="206" t="s">
        <v>712</v>
      </c>
      <c r="B50" s="208">
        <v>5584</v>
      </c>
      <c r="C50" s="216">
        <v>0</v>
      </c>
      <c r="D50" s="216">
        <v>54912</v>
      </c>
      <c r="E50" s="216">
        <v>443865</v>
      </c>
      <c r="F50" s="216">
        <v>4320</v>
      </c>
      <c r="G50" s="216">
        <v>514</v>
      </c>
      <c r="H50" s="216">
        <v>1982209</v>
      </c>
      <c r="I50" s="216">
        <v>147.65100000000001</v>
      </c>
      <c r="J50" s="216">
        <v>7022</v>
      </c>
      <c r="K50" s="216">
        <v>514</v>
      </c>
      <c r="L50" s="216">
        <v>2499285.4942900003</v>
      </c>
    </row>
    <row r="51" spans="1:12" x14ac:dyDescent="0.25">
      <c r="A51" s="205" t="s">
        <v>713</v>
      </c>
      <c r="B51" s="207">
        <v>-583</v>
      </c>
      <c r="C51" s="217">
        <v>-48325</v>
      </c>
      <c r="D51" s="217">
        <v>-131759</v>
      </c>
      <c r="E51" s="217">
        <v>-667818</v>
      </c>
      <c r="F51" s="217">
        <v>-22889</v>
      </c>
      <c r="G51" s="217">
        <v>-5746</v>
      </c>
      <c r="H51" s="217">
        <v>-3042176</v>
      </c>
      <c r="I51" s="217">
        <v>-11059.794699999999</v>
      </c>
      <c r="J51" s="217">
        <v>-99017</v>
      </c>
      <c r="K51" s="217">
        <v>-28744</v>
      </c>
      <c r="L51" s="217">
        <v>-4083131.10549</v>
      </c>
    </row>
    <row r="52" spans="1:12" x14ac:dyDescent="0.25">
      <c r="A52" s="206" t="s">
        <v>714</v>
      </c>
      <c r="B52" s="208">
        <v>0</v>
      </c>
      <c r="C52" s="216">
        <v>0</v>
      </c>
      <c r="D52" s="216">
        <v>0</v>
      </c>
      <c r="E52" s="216">
        <v>0</v>
      </c>
      <c r="F52" s="216">
        <v>0</v>
      </c>
      <c r="G52" s="216">
        <v>0</v>
      </c>
      <c r="H52" s="216">
        <v>0</v>
      </c>
      <c r="I52" s="216">
        <v>0</v>
      </c>
      <c r="J52" s="216">
        <v>0</v>
      </c>
      <c r="K52" s="216">
        <v>1811</v>
      </c>
      <c r="L52" s="216">
        <v>1811</v>
      </c>
    </row>
    <row r="53" spans="1:12" x14ac:dyDescent="0.25">
      <c r="A53" s="205" t="s">
        <v>715</v>
      </c>
      <c r="B53" s="207">
        <v>-3731</v>
      </c>
      <c r="C53" s="217">
        <v>0</v>
      </c>
      <c r="D53" s="217">
        <v>0</v>
      </c>
      <c r="E53" s="217">
        <v>-275987</v>
      </c>
      <c r="F53" s="217">
        <v>0</v>
      </c>
      <c r="G53" s="217">
        <v>0</v>
      </c>
      <c r="H53" s="217">
        <v>0</v>
      </c>
      <c r="I53" s="217">
        <v>-212.32566000000014</v>
      </c>
      <c r="J53" s="217">
        <v>0</v>
      </c>
      <c r="K53" s="217">
        <v>3574</v>
      </c>
      <c r="L53" s="217">
        <v>-276379.59512999997</v>
      </c>
    </row>
    <row r="54" spans="1:12" x14ac:dyDescent="0.25">
      <c r="A54" s="206" t="s">
        <v>716</v>
      </c>
      <c r="B54" s="208">
        <v>0</v>
      </c>
      <c r="C54" s="216"/>
      <c r="D54" s="216">
        <v>0</v>
      </c>
      <c r="E54" s="216">
        <v>0</v>
      </c>
      <c r="F54" s="216">
        <v>0</v>
      </c>
      <c r="G54" s="216">
        <v>0</v>
      </c>
      <c r="H54" s="216">
        <v>0</v>
      </c>
      <c r="I54" s="216">
        <v>0</v>
      </c>
      <c r="J54" s="216">
        <v>0</v>
      </c>
      <c r="K54" s="216">
        <v>-23869</v>
      </c>
      <c r="L54" s="216">
        <v>-22909.173790000001</v>
      </c>
    </row>
    <row r="55" spans="1:12" x14ac:dyDescent="0.25">
      <c r="A55" s="203" t="s">
        <v>717</v>
      </c>
      <c r="B55" s="220">
        <v>0</v>
      </c>
      <c r="C55" s="221">
        <v>0</v>
      </c>
      <c r="D55" s="221">
        <v>0</v>
      </c>
      <c r="E55" s="221">
        <v>0</v>
      </c>
      <c r="F55" s="221">
        <v>0</v>
      </c>
      <c r="G55" s="221">
        <v>0</v>
      </c>
      <c r="H55" s="221">
        <v>0</v>
      </c>
      <c r="I55" s="221">
        <v>0</v>
      </c>
      <c r="J55" s="221">
        <v>0</v>
      </c>
      <c r="K55" s="221">
        <v>0</v>
      </c>
      <c r="L55" s="221">
        <v>282.76094000000001</v>
      </c>
    </row>
    <row r="56" spans="1:12" x14ac:dyDescent="0.25">
      <c r="A56" s="201" t="s">
        <v>718</v>
      </c>
      <c r="B56" s="218">
        <v>2718</v>
      </c>
      <c r="C56" s="219">
        <v>-88757</v>
      </c>
      <c r="D56" s="219">
        <v>-56665</v>
      </c>
      <c r="E56" s="219">
        <v>-746587</v>
      </c>
      <c r="F56" s="219">
        <v>-65289</v>
      </c>
      <c r="G56" s="219">
        <v>-29893</v>
      </c>
      <c r="H56" s="219">
        <v>-463003</v>
      </c>
      <c r="I56" s="219">
        <v>-4634.566929999999</v>
      </c>
      <c r="J56" s="219">
        <v>-143694</v>
      </c>
      <c r="K56" s="219">
        <v>-214982</v>
      </c>
      <c r="L56" s="219">
        <v>-1914215.0063199999</v>
      </c>
    </row>
    <row r="57" spans="1:12" x14ac:dyDescent="0.25">
      <c r="A57" s="203" t="s">
        <v>719</v>
      </c>
      <c r="B57" s="220">
        <v>-626</v>
      </c>
      <c r="C57" s="221">
        <v>0</v>
      </c>
      <c r="D57" s="221">
        <v>0</v>
      </c>
      <c r="E57" s="221">
        <v>228313</v>
      </c>
      <c r="F57" s="221">
        <v>17729</v>
      </c>
      <c r="G57" s="221">
        <v>9464</v>
      </c>
      <c r="H57" s="221">
        <v>40466</v>
      </c>
      <c r="I57" s="221">
        <v>0</v>
      </c>
      <c r="J57" s="221">
        <v>54336</v>
      </c>
      <c r="K57" s="221">
        <v>-27002</v>
      </c>
      <c r="L57" s="221">
        <v>322177.12583999999</v>
      </c>
    </row>
    <row r="58" spans="1:12" x14ac:dyDescent="0.25">
      <c r="A58" s="201" t="s">
        <v>720</v>
      </c>
      <c r="B58" s="218">
        <v>0</v>
      </c>
      <c r="C58" s="219">
        <v>0</v>
      </c>
      <c r="D58" s="219">
        <v>0</v>
      </c>
      <c r="E58" s="219">
        <v>0</v>
      </c>
      <c r="F58" s="219">
        <v>0</v>
      </c>
      <c r="G58" s="219">
        <v>0</v>
      </c>
      <c r="H58" s="219">
        <v>0</v>
      </c>
      <c r="I58" s="219">
        <v>0</v>
      </c>
      <c r="J58" s="219">
        <v>0</v>
      </c>
      <c r="K58" s="219">
        <v>0</v>
      </c>
      <c r="L58" s="219">
        <v>-873.07500000000005</v>
      </c>
    </row>
    <row r="59" spans="1:12" x14ac:dyDescent="0.25">
      <c r="A59" s="203" t="s">
        <v>721</v>
      </c>
      <c r="B59" s="220">
        <v>2092</v>
      </c>
      <c r="C59" s="221">
        <v>-88757</v>
      </c>
      <c r="D59" s="221">
        <v>-56665</v>
      </c>
      <c r="E59" s="221">
        <v>-518274</v>
      </c>
      <c r="F59" s="221">
        <v>-47560</v>
      </c>
      <c r="G59" s="221">
        <v>-20429</v>
      </c>
      <c r="H59" s="221">
        <v>-422537</v>
      </c>
      <c r="I59" s="221">
        <v>-4634.5669200000002</v>
      </c>
      <c r="J59" s="221">
        <v>-89358</v>
      </c>
      <c r="K59" s="221">
        <v>-241984</v>
      </c>
      <c r="L59" s="221">
        <v>-1592910.95576</v>
      </c>
    </row>
    <row r="60" spans="1:12" x14ac:dyDescent="0.25">
      <c r="A60" s="201"/>
      <c r="B60" s="208"/>
      <c r="C60" s="216"/>
      <c r="D60" s="216"/>
      <c r="E60" s="216"/>
      <c r="F60" s="216"/>
      <c r="G60" s="216"/>
      <c r="H60" s="216"/>
      <c r="I60" s="216"/>
      <c r="J60" s="216"/>
      <c r="K60" s="216"/>
      <c r="L60" s="216"/>
    </row>
    <row r="61" spans="1:12" x14ac:dyDescent="0.25">
      <c r="A61" s="205" t="s">
        <v>722</v>
      </c>
      <c r="B61" s="210">
        <v>6.1922732260153851E-2</v>
      </c>
      <c r="C61" s="210">
        <v>9.65478606764648E-2</v>
      </c>
      <c r="D61" s="210">
        <v>0.16262625733170494</v>
      </c>
      <c r="E61" s="210">
        <v>0.12010095631586597</v>
      </c>
      <c r="F61" s="210">
        <v>-2.0122473822152112E-2</v>
      </c>
      <c r="G61" s="210">
        <v>-5.9827454434757829E-2</v>
      </c>
      <c r="H61" s="210">
        <v>0.27269239903541193</v>
      </c>
      <c r="I61" s="210">
        <v>9.8377091901194327E-2</v>
      </c>
      <c r="J61" s="210">
        <v>4.4934302950169411E-2</v>
      </c>
      <c r="K61" s="210">
        <v>-7.6914784428838048E-2</v>
      </c>
      <c r="L61" s="210">
        <v>0.18024581855256011</v>
      </c>
    </row>
    <row r="62" spans="1:12" x14ac:dyDescent="0.25">
      <c r="A62" s="206" t="s">
        <v>723</v>
      </c>
      <c r="B62" s="209">
        <v>3.0935487973311488E-3</v>
      </c>
      <c r="C62" s="209">
        <v>-0.10647075194211326</v>
      </c>
      <c r="D62" s="209">
        <v>-3.30017722472946E-2</v>
      </c>
      <c r="E62" s="209">
        <v>-7.1401519717686018E-2</v>
      </c>
      <c r="F62" s="209">
        <v>-0.19691869444064905</v>
      </c>
      <c r="G62" s="209">
        <v>-0.1323173180304934</v>
      </c>
      <c r="H62" s="209">
        <v>-3.342744411539425E-2</v>
      </c>
      <c r="I62" s="209">
        <v>-3.2610306119481153E-2</v>
      </c>
      <c r="J62" s="209">
        <v>-8.3913050010893164E-2</v>
      </c>
      <c r="K62" s="209">
        <v>-0.2717339795489816</v>
      </c>
      <c r="L62" s="209">
        <v>-6.150617958021426E-2</v>
      </c>
    </row>
    <row r="63" spans="1:12" x14ac:dyDescent="0.25">
      <c r="A63" s="205" t="s">
        <v>724</v>
      </c>
      <c r="B63" s="210">
        <v>1448</v>
      </c>
      <c r="C63" s="210">
        <v>-40432</v>
      </c>
      <c r="D63" s="210">
        <v>20182</v>
      </c>
      <c r="E63" s="210">
        <v>-246647</v>
      </c>
      <c r="F63" s="210">
        <v>-46720</v>
      </c>
      <c r="G63" s="210">
        <v>-26661</v>
      </c>
      <c r="H63" s="210">
        <v>556713</v>
      </c>
      <c r="I63" s="210">
        <v>6489.9024300000001</v>
      </c>
      <c r="J63" s="210">
        <v>-51699</v>
      </c>
      <c r="K63" s="210">
        <v>-168268</v>
      </c>
      <c r="L63" s="210">
        <v>-75425.38724000004</v>
      </c>
    </row>
    <row r="64" spans="1:12" x14ac:dyDescent="0.25">
      <c r="A64" s="206" t="s">
        <v>725</v>
      </c>
      <c r="B64" s="211">
        <v>2.1412326283630511E-3</v>
      </c>
      <c r="C64" s="211">
        <v>-4.8501249958014844E-2</v>
      </c>
      <c r="D64" s="211">
        <v>1.175402395649695E-2</v>
      </c>
      <c r="E64" s="211">
        <v>-3.3980038809216948E-2</v>
      </c>
      <c r="F64" s="211">
        <v>-0.19344073600225239</v>
      </c>
      <c r="G64" s="211">
        <v>-0.1726815808904491</v>
      </c>
      <c r="H64" s="211">
        <v>4.4042279601108257E-2</v>
      </c>
      <c r="I64" s="211">
        <v>4.5665044562106481E-2</v>
      </c>
      <c r="J64" s="211">
        <v>-4.8548767569922845E-2</v>
      </c>
      <c r="K64" s="211">
        <v>-0.18895519237118172</v>
      </c>
      <c r="L64" s="211">
        <v>-2.9123582807409664E-3</v>
      </c>
    </row>
    <row r="65" spans="1:12" x14ac:dyDescent="0.25">
      <c r="A65" s="108"/>
      <c r="B65" s="109"/>
      <c r="C65" s="109"/>
      <c r="D65" s="109"/>
      <c r="E65" s="109"/>
      <c r="F65" s="104"/>
      <c r="G65" s="109"/>
      <c r="H65" s="109"/>
      <c r="I65" s="109"/>
      <c r="J65" s="109"/>
      <c r="K65" s="109"/>
      <c r="L65" s="110"/>
    </row>
    <row r="66" spans="1:12" x14ac:dyDescent="0.25">
      <c r="A66" s="108"/>
      <c r="B66" s="109"/>
      <c r="C66" s="109"/>
      <c r="D66" s="109"/>
      <c r="E66" s="109"/>
      <c r="F66" s="104"/>
      <c r="G66" s="109"/>
      <c r="H66" s="109"/>
      <c r="I66" s="109"/>
      <c r="J66" s="109"/>
      <c r="K66" s="109"/>
      <c r="L66" s="110"/>
    </row>
    <row r="67" spans="1:12" x14ac:dyDescent="0.25">
      <c r="A67" s="260" t="s">
        <v>903</v>
      </c>
      <c r="B67" s="260"/>
      <c r="C67" s="260"/>
      <c r="D67" s="260"/>
      <c r="E67" s="260"/>
      <c r="F67" s="260"/>
      <c r="G67" s="260"/>
      <c r="H67" s="260"/>
      <c r="I67" s="260"/>
      <c r="J67" s="260"/>
      <c r="K67" s="260"/>
      <c r="L67" s="260">
        <v>1000</v>
      </c>
    </row>
    <row r="68" spans="1:12" x14ac:dyDescent="0.25">
      <c r="A68" s="117" t="s">
        <v>695</v>
      </c>
      <c r="B68" s="122" t="s">
        <v>696</v>
      </c>
      <c r="C68" s="122" t="s">
        <v>697</v>
      </c>
      <c r="D68" s="122" t="s">
        <v>698</v>
      </c>
      <c r="E68" s="122" t="s">
        <v>699</v>
      </c>
      <c r="F68" s="122" t="s">
        <v>700</v>
      </c>
      <c r="G68" s="122" t="s">
        <v>701</v>
      </c>
      <c r="H68" s="122" t="s">
        <v>12</v>
      </c>
      <c r="I68" s="122" t="s">
        <v>924</v>
      </c>
      <c r="J68" s="122" t="s">
        <v>702</v>
      </c>
      <c r="K68" s="122" t="s">
        <v>703</v>
      </c>
      <c r="L68" s="122" t="s">
        <v>738</v>
      </c>
    </row>
    <row r="69" spans="1:12" x14ac:dyDescent="0.25">
      <c r="A69" s="201" t="s">
        <v>704</v>
      </c>
      <c r="B69" s="218">
        <v>853987</v>
      </c>
      <c r="C69" s="219">
        <v>1319911</v>
      </c>
      <c r="D69" s="219">
        <v>2550175</v>
      </c>
      <c r="E69" s="219">
        <v>7178050</v>
      </c>
      <c r="F69" s="219">
        <v>203941.291</v>
      </c>
      <c r="G69" s="219">
        <v>213245</v>
      </c>
      <c r="H69" s="219">
        <v>13211996</v>
      </c>
      <c r="I69" s="219">
        <v>144817.15188999998</v>
      </c>
      <c r="J69" s="219">
        <v>1572181</v>
      </c>
      <c r="K69" s="219">
        <v>930226</v>
      </c>
      <c r="L69" s="219">
        <v>28367580.63704</v>
      </c>
    </row>
    <row r="70" spans="1:12" x14ac:dyDescent="0.25">
      <c r="A70" s="203" t="s">
        <v>705</v>
      </c>
      <c r="B70" s="220">
        <v>-805957</v>
      </c>
      <c r="C70" s="221">
        <v>-1185949</v>
      </c>
      <c r="D70" s="221">
        <v>-2172560</v>
      </c>
      <c r="E70" s="221">
        <v>-6787237</v>
      </c>
      <c r="F70" s="221">
        <v>-191115.88</v>
      </c>
      <c r="G70" s="221">
        <v>-202638</v>
      </c>
      <c r="H70" s="221">
        <v>-13947679</v>
      </c>
      <c r="I70" s="221">
        <v>-128365.39181</v>
      </c>
      <c r="J70" s="221">
        <v>-1425721</v>
      </c>
      <c r="K70" s="221">
        <v>-1055615</v>
      </c>
      <c r="L70" s="221">
        <v>-28078047.576839998</v>
      </c>
    </row>
    <row r="71" spans="1:12" x14ac:dyDescent="0.25">
      <c r="A71" s="201" t="s">
        <v>706</v>
      </c>
      <c r="B71" s="218">
        <v>48030</v>
      </c>
      <c r="C71" s="219">
        <v>133962</v>
      </c>
      <c r="D71" s="219">
        <v>377615</v>
      </c>
      <c r="E71" s="219">
        <v>390813</v>
      </c>
      <c r="F71" s="219">
        <v>12825.410999999993</v>
      </c>
      <c r="G71" s="219">
        <v>10607</v>
      </c>
      <c r="H71" s="219">
        <v>-735683</v>
      </c>
      <c r="I71" s="219">
        <v>16451.760079999978</v>
      </c>
      <c r="J71" s="219">
        <v>146460</v>
      </c>
      <c r="K71" s="219">
        <v>-125389</v>
      </c>
      <c r="L71" s="219">
        <v>289533.06020000204</v>
      </c>
    </row>
    <row r="72" spans="1:12" x14ac:dyDescent="0.25">
      <c r="A72" s="203" t="s">
        <v>707</v>
      </c>
      <c r="B72" s="220">
        <v>-44175</v>
      </c>
      <c r="C72" s="221">
        <v>-184516</v>
      </c>
      <c r="D72" s="221">
        <v>-426002</v>
      </c>
      <c r="E72" s="221">
        <v>-1077617</v>
      </c>
      <c r="F72" s="221">
        <v>-48242.197999999997</v>
      </c>
      <c r="G72" s="221">
        <v>-12640</v>
      </c>
      <c r="H72" s="221"/>
      <c r="I72" s="221">
        <v>-10710.77008</v>
      </c>
      <c r="J72" s="221">
        <v>-255284</v>
      </c>
      <c r="K72" s="221">
        <v>-122784</v>
      </c>
      <c r="L72" s="221">
        <v>-2190735.2879000003</v>
      </c>
    </row>
    <row r="73" spans="1:12" x14ac:dyDescent="0.25">
      <c r="A73" s="201" t="s">
        <v>708</v>
      </c>
      <c r="B73" s="218">
        <v>0</v>
      </c>
      <c r="C73" s="219">
        <v>0</v>
      </c>
      <c r="D73" s="219">
        <v>0</v>
      </c>
      <c r="E73" s="219">
        <v>-284739</v>
      </c>
      <c r="F73" s="219">
        <v>0</v>
      </c>
      <c r="G73" s="219">
        <v>0</v>
      </c>
      <c r="H73" s="219">
        <v>-209209</v>
      </c>
      <c r="I73" s="219">
        <v>-4.41995</v>
      </c>
      <c r="J73" s="219">
        <v>0</v>
      </c>
      <c r="K73" s="219"/>
      <c r="L73" s="219">
        <v>-494118.82254000002</v>
      </c>
    </row>
    <row r="74" spans="1:12" x14ac:dyDescent="0.25">
      <c r="A74" s="203" t="s">
        <v>709</v>
      </c>
      <c r="B74" s="220">
        <v>3855</v>
      </c>
      <c r="C74" s="221">
        <v>-50554</v>
      </c>
      <c r="D74" s="221">
        <v>-48387</v>
      </c>
      <c r="E74" s="221">
        <v>-971543</v>
      </c>
      <c r="F74" s="221">
        <v>-35416.787000000004</v>
      </c>
      <c r="G74" s="221">
        <v>-2033</v>
      </c>
      <c r="H74" s="221">
        <v>-944892</v>
      </c>
      <c r="I74" s="221">
        <v>5736.5700499999775</v>
      </c>
      <c r="J74" s="221">
        <v>-108824</v>
      </c>
      <c r="K74" s="221">
        <v>-248173</v>
      </c>
      <c r="L74" s="221">
        <v>-2395321.0502399984</v>
      </c>
    </row>
    <row r="75" spans="1:12" x14ac:dyDescent="0.25">
      <c r="A75" s="201" t="s">
        <v>710</v>
      </c>
      <c r="B75" s="218">
        <v>-2383</v>
      </c>
      <c r="C75" s="219">
        <v>-59035</v>
      </c>
      <c r="D75" s="219">
        <v>-95346</v>
      </c>
      <c r="E75" s="219">
        <v>-439153</v>
      </c>
      <c r="F75" s="219">
        <v>-14272.976000000001</v>
      </c>
      <c r="G75" s="219">
        <v>-11274</v>
      </c>
      <c r="H75" s="219">
        <v>-867550</v>
      </c>
      <c r="I75" s="219">
        <v>-14268.333730000002</v>
      </c>
      <c r="J75" s="219">
        <v>-128196</v>
      </c>
      <c r="K75" s="219">
        <v>-37738</v>
      </c>
      <c r="L75" s="219">
        <v>-1685262.7505900001</v>
      </c>
    </row>
    <row r="76" spans="1:12" x14ac:dyDescent="0.25">
      <c r="A76" s="205" t="s">
        <v>711</v>
      </c>
      <c r="B76" s="207">
        <v>0</v>
      </c>
      <c r="C76" s="217">
        <v>0</v>
      </c>
      <c r="D76" s="217">
        <v>0</v>
      </c>
      <c r="E76" s="217">
        <v>0</v>
      </c>
      <c r="F76" s="217">
        <v>0</v>
      </c>
      <c r="G76" s="217">
        <v>0</v>
      </c>
      <c r="H76" s="217">
        <v>-31018</v>
      </c>
      <c r="I76" s="217"/>
      <c r="J76" s="217">
        <v>0</v>
      </c>
      <c r="K76" s="217"/>
      <c r="L76" s="217">
        <v>-31018</v>
      </c>
    </row>
    <row r="77" spans="1:12" x14ac:dyDescent="0.25">
      <c r="A77" s="206" t="s">
        <v>712</v>
      </c>
      <c r="B77" s="208">
        <v>2850</v>
      </c>
      <c r="C77" s="216">
        <v>0</v>
      </c>
      <c r="D77" s="216">
        <v>71491</v>
      </c>
      <c r="E77" s="216">
        <v>334900</v>
      </c>
      <c r="F77" s="216">
        <v>0</v>
      </c>
      <c r="G77" s="216">
        <v>1007</v>
      </c>
      <c r="H77" s="216">
        <v>1738381</v>
      </c>
      <c r="I77" s="216">
        <v>928.05043000000001</v>
      </c>
      <c r="J77" s="216">
        <v>4429</v>
      </c>
      <c r="K77" s="216">
        <v>8022</v>
      </c>
      <c r="L77" s="216">
        <v>2162060.6776799997</v>
      </c>
    </row>
    <row r="78" spans="1:12" x14ac:dyDescent="0.25">
      <c r="A78" s="205" t="s">
        <v>713</v>
      </c>
      <c r="B78" s="207">
        <v>-2158</v>
      </c>
      <c r="C78" s="217">
        <v>-6027</v>
      </c>
      <c r="D78" s="217">
        <v>-166837</v>
      </c>
      <c r="E78" s="217">
        <v>-588826</v>
      </c>
      <c r="F78" s="217">
        <v>-14272.976000000001</v>
      </c>
      <c r="G78" s="217">
        <v>-12281</v>
      </c>
      <c r="H78" s="217">
        <v>-2574913</v>
      </c>
      <c r="I78" s="217">
        <v>-16125.788560000001</v>
      </c>
      <c r="J78" s="217">
        <v>-99523</v>
      </c>
      <c r="K78" s="217">
        <v>-42725</v>
      </c>
      <c r="L78" s="217">
        <v>-3539700.1220399998</v>
      </c>
    </row>
    <row r="79" spans="1:12" x14ac:dyDescent="0.25">
      <c r="A79" s="206" t="s">
        <v>714</v>
      </c>
      <c r="B79" s="208">
        <v>0</v>
      </c>
      <c r="C79" s="216">
        <v>0</v>
      </c>
      <c r="D79" s="216">
        <v>0</v>
      </c>
      <c r="E79" s="216">
        <v>0</v>
      </c>
      <c r="F79" s="216">
        <v>0</v>
      </c>
      <c r="G79" s="216">
        <v>0</v>
      </c>
      <c r="H79" s="216"/>
      <c r="I79" s="216"/>
      <c r="J79" s="216">
        <v>0</v>
      </c>
      <c r="K79" s="216"/>
      <c r="L79" s="216">
        <v>0</v>
      </c>
    </row>
    <row r="80" spans="1:12" x14ac:dyDescent="0.25">
      <c r="A80" s="205" t="s">
        <v>715</v>
      </c>
      <c r="B80" s="207">
        <v>-3075</v>
      </c>
      <c r="C80" s="217">
        <v>7869</v>
      </c>
      <c r="D80" s="217">
        <v>0</v>
      </c>
      <c r="E80" s="217">
        <v>-185227</v>
      </c>
      <c r="F80" s="217">
        <v>0</v>
      </c>
      <c r="G80" s="217">
        <v>0</v>
      </c>
      <c r="H80" s="217"/>
      <c r="I80" s="217">
        <v>929.40439999999944</v>
      </c>
      <c r="J80" s="217">
        <v>-29841</v>
      </c>
      <c r="K80" s="217">
        <v>-3035</v>
      </c>
      <c r="L80" s="217">
        <v>-212467.30622999999</v>
      </c>
    </row>
    <row r="81" spans="1:12" x14ac:dyDescent="0.25">
      <c r="A81" s="206" t="s">
        <v>716</v>
      </c>
      <c r="B81" s="208">
        <v>0</v>
      </c>
      <c r="C81" s="216">
        <v>-60877</v>
      </c>
      <c r="D81" s="216">
        <v>0</v>
      </c>
      <c r="E81" s="216">
        <v>0</v>
      </c>
      <c r="F81" s="216">
        <v>0</v>
      </c>
      <c r="G81" s="216">
        <v>0</v>
      </c>
      <c r="H81" s="216"/>
      <c r="I81" s="216"/>
      <c r="J81" s="216">
        <v>-3261</v>
      </c>
      <c r="K81" s="216"/>
      <c r="L81" s="216">
        <v>-64138</v>
      </c>
    </row>
    <row r="82" spans="1:12" x14ac:dyDescent="0.25">
      <c r="A82" s="203" t="s">
        <v>717</v>
      </c>
      <c r="B82" s="220">
        <v>0</v>
      </c>
      <c r="C82" s="221">
        <v>0</v>
      </c>
      <c r="D82" s="221">
        <v>0</v>
      </c>
      <c r="E82" s="221"/>
      <c r="F82" s="221">
        <v>471.40600000000001</v>
      </c>
      <c r="G82" s="221">
        <v>0</v>
      </c>
      <c r="H82" s="221"/>
      <c r="I82" s="221">
        <v>3986.0710199999994</v>
      </c>
      <c r="J82" s="221">
        <v>0</v>
      </c>
      <c r="K82" s="221"/>
      <c r="L82" s="221">
        <v>4196.1596999999992</v>
      </c>
    </row>
    <row r="83" spans="1:12" x14ac:dyDescent="0.25">
      <c r="A83" s="201" t="s">
        <v>718</v>
      </c>
      <c r="B83" s="218">
        <v>1472</v>
      </c>
      <c r="C83" s="219">
        <v>-109589</v>
      </c>
      <c r="D83" s="219">
        <v>-143733</v>
      </c>
      <c r="E83" s="219">
        <v>-1410696</v>
      </c>
      <c r="F83" s="219">
        <v>-49218.357000000004</v>
      </c>
      <c r="G83" s="219">
        <v>-13307</v>
      </c>
      <c r="H83" s="219">
        <v>-1812442</v>
      </c>
      <c r="I83" s="219">
        <v>-4545.6926600000261</v>
      </c>
      <c r="J83" s="219">
        <v>-237020</v>
      </c>
      <c r="K83" s="219">
        <v>-285911</v>
      </c>
      <c r="L83" s="219">
        <v>-4076387.641129998</v>
      </c>
    </row>
    <row r="84" spans="1:12" x14ac:dyDescent="0.25">
      <c r="A84" s="203" t="s">
        <v>719</v>
      </c>
      <c r="B84" s="220">
        <v>-837</v>
      </c>
      <c r="C84" s="221">
        <v>0</v>
      </c>
      <c r="D84" s="221">
        <v>0</v>
      </c>
      <c r="E84" s="221">
        <v>77663</v>
      </c>
      <c r="F84" s="221">
        <v>38566.485999999997</v>
      </c>
      <c r="G84" s="221">
        <v>-31</v>
      </c>
      <c r="H84" s="221">
        <v>496946</v>
      </c>
      <c r="I84" s="221">
        <v>0</v>
      </c>
      <c r="J84" s="221">
        <v>0</v>
      </c>
      <c r="K84" s="221"/>
      <c r="L84" s="221">
        <v>612555.68989000004</v>
      </c>
    </row>
    <row r="85" spans="1:12" x14ac:dyDescent="0.25">
      <c r="A85" s="201" t="s">
        <v>720</v>
      </c>
      <c r="B85" s="218">
        <v>0</v>
      </c>
      <c r="C85" s="219">
        <v>0</v>
      </c>
      <c r="D85" s="219">
        <v>0</v>
      </c>
      <c r="E85" s="219">
        <v>0</v>
      </c>
      <c r="F85" s="219">
        <v>0</v>
      </c>
      <c r="G85" s="219">
        <v>0</v>
      </c>
      <c r="H85" s="219"/>
      <c r="I85" s="219">
        <v>0</v>
      </c>
      <c r="J85" s="219">
        <v>0</v>
      </c>
      <c r="K85" s="219"/>
      <c r="L85" s="219">
        <v>1.248</v>
      </c>
    </row>
    <row r="86" spans="1:12" x14ac:dyDescent="0.25">
      <c r="A86" s="203" t="s">
        <v>721</v>
      </c>
      <c r="B86" s="220">
        <v>635</v>
      </c>
      <c r="C86" s="221">
        <v>-109589</v>
      </c>
      <c r="D86" s="221">
        <v>-143733</v>
      </c>
      <c r="E86" s="221">
        <v>-1333033</v>
      </c>
      <c r="F86" s="221">
        <v>-10651.871000000006</v>
      </c>
      <c r="G86" s="221">
        <v>-13338</v>
      </c>
      <c r="H86" s="221">
        <v>-1315496</v>
      </c>
      <c r="I86" s="221">
        <v>-4545.6926600000261</v>
      </c>
      <c r="J86" s="221">
        <v>-237020</v>
      </c>
      <c r="K86" s="221">
        <v>-285911</v>
      </c>
      <c r="L86" s="221">
        <v>-3463830.7032400002</v>
      </c>
    </row>
    <row r="87" spans="1:12" x14ac:dyDescent="0.25">
      <c r="A87" s="201"/>
      <c r="B87" s="208"/>
      <c r="C87" s="216"/>
      <c r="D87" s="216"/>
      <c r="E87" s="216"/>
      <c r="F87" s="216"/>
      <c r="G87" s="216"/>
      <c r="H87" s="216"/>
      <c r="I87" s="216"/>
      <c r="J87" s="216"/>
      <c r="K87" s="216"/>
      <c r="L87" s="216"/>
    </row>
    <row r="88" spans="1:12" x14ac:dyDescent="0.25">
      <c r="A88" s="205" t="s">
        <v>722</v>
      </c>
      <c r="B88" s="214">
        <v>5.6242073942577582E-2</v>
      </c>
      <c r="C88" s="214">
        <v>0.10149320673893922</v>
      </c>
      <c r="D88" s="214">
        <v>0.14807415177389788</v>
      </c>
      <c r="E88" s="214">
        <v>5.4445566692904061E-2</v>
      </c>
      <c r="F88" s="214">
        <v>6.2887760183885436E-2</v>
      </c>
      <c r="G88" s="214">
        <v>4.9740908344861542E-2</v>
      </c>
      <c r="H88" s="214">
        <v>-5.5682956610038331E-2</v>
      </c>
      <c r="I88" s="214">
        <v>0.11360367101057466</v>
      </c>
      <c r="J88" s="214">
        <v>9.3157212814555065E-2</v>
      </c>
      <c r="K88" s="214">
        <v>-0.13479412529858337</v>
      </c>
      <c r="L88" s="214">
        <v>1.020647703110621E-2</v>
      </c>
    </row>
    <row r="89" spans="1:12" x14ac:dyDescent="0.25">
      <c r="A89" s="206" t="s">
        <v>723</v>
      </c>
      <c r="B89" s="215">
        <v>7.4357103796662014E-4</v>
      </c>
      <c r="C89" s="215">
        <v>-8.3027567767826771E-2</v>
      </c>
      <c r="D89" s="215">
        <v>-5.6362014371562734E-2</v>
      </c>
      <c r="E89" s="215">
        <v>-0.18570962865959417</v>
      </c>
      <c r="F89" s="215">
        <v>-5.2230085176816925E-2</v>
      </c>
      <c r="G89" s="215">
        <v>-6.2547773687542496E-2</v>
      </c>
      <c r="H89" s="215">
        <v>-9.956830141335192E-2</v>
      </c>
      <c r="I89" s="215">
        <v>-3.1389186989762355E-2</v>
      </c>
      <c r="J89" s="215">
        <v>-0.15075872307323393</v>
      </c>
      <c r="K89" s="215">
        <v>-0.30735649186326763</v>
      </c>
      <c r="L89" s="215">
        <v>-0.12210525626275021</v>
      </c>
    </row>
    <row r="90" spans="1:12" x14ac:dyDescent="0.25">
      <c r="A90" s="205" t="s">
        <v>724</v>
      </c>
      <c r="B90" s="214">
        <v>3855</v>
      </c>
      <c r="C90" s="214">
        <v>-50554</v>
      </c>
      <c r="D90" s="214">
        <v>-48387</v>
      </c>
      <c r="E90" s="214">
        <v>-971543</v>
      </c>
      <c r="F90" s="214">
        <v>-35416.787000000004</v>
      </c>
      <c r="G90" s="214">
        <v>-2033</v>
      </c>
      <c r="H90" s="214">
        <v>-944892</v>
      </c>
      <c r="I90" s="214">
        <v>5736.5700499999775</v>
      </c>
      <c r="J90" s="214">
        <v>-108824</v>
      </c>
      <c r="K90" s="214">
        <v>-248173</v>
      </c>
      <c r="L90" s="214">
        <v>-2395321.0502399984</v>
      </c>
    </row>
    <row r="91" spans="1:12" x14ac:dyDescent="0.25">
      <c r="A91" s="206" t="s">
        <v>725</v>
      </c>
      <c r="B91" s="211">
        <v>4.514120238364284E-3</v>
      </c>
      <c r="C91" s="211">
        <v>-3.8301067268929498E-2</v>
      </c>
      <c r="D91" s="211">
        <v>-1.8973991980942486E-2</v>
      </c>
      <c r="E91" s="211">
        <v>-0.13534915471472056</v>
      </c>
      <c r="F91" s="211">
        <v>-0.17366167893876872</v>
      </c>
      <c r="G91" s="211">
        <v>-9.5336350207507799E-3</v>
      </c>
      <c r="H91" s="211">
        <v>-7.151773282401841E-2</v>
      </c>
      <c r="I91" s="211">
        <v>3.9612504286490553E-2</v>
      </c>
      <c r="J91" s="211">
        <v>-6.92184932905308E-2</v>
      </c>
      <c r="K91" s="211">
        <v>-0.26678785585438375</v>
      </c>
      <c r="L91" s="211">
        <v>-8.4438679522510621E-2</v>
      </c>
    </row>
    <row r="92" spans="1:12" x14ac:dyDescent="0.25">
      <c r="A92" s="106"/>
      <c r="B92" s="115"/>
      <c r="C92" s="116"/>
      <c r="D92" s="105"/>
      <c r="E92" s="105"/>
      <c r="F92" s="104"/>
      <c r="G92" s="105"/>
      <c r="H92" s="105"/>
      <c r="I92" s="105"/>
      <c r="J92" s="105"/>
      <c r="K92" s="105"/>
      <c r="L92" s="105"/>
    </row>
    <row r="93" spans="1:12" x14ac:dyDescent="0.25">
      <c r="A93" s="106"/>
      <c r="B93" s="187" t="s">
        <v>866</v>
      </c>
      <c r="C93" s="188" t="s">
        <v>802</v>
      </c>
      <c r="D93" s="189" t="s">
        <v>801</v>
      </c>
      <c r="E93" s="189" t="s">
        <v>800</v>
      </c>
      <c r="F93" s="190" t="s">
        <v>805</v>
      </c>
      <c r="G93" s="189" t="s">
        <v>701</v>
      </c>
      <c r="H93" s="189" t="s">
        <v>12</v>
      </c>
      <c r="I93" s="189" t="s">
        <v>905</v>
      </c>
      <c r="J93" s="189" t="s">
        <v>803</v>
      </c>
      <c r="K93" s="189" t="s">
        <v>906</v>
      </c>
      <c r="L93" s="191" t="s">
        <v>738</v>
      </c>
    </row>
    <row r="94" spans="1:12" x14ac:dyDescent="0.25">
      <c r="A94" s="260" t="s">
        <v>904</v>
      </c>
      <c r="B94" s="260"/>
      <c r="C94" s="260"/>
      <c r="D94" s="260"/>
      <c r="E94" s="260"/>
      <c r="F94" s="260"/>
      <c r="G94" s="260"/>
      <c r="H94" s="260"/>
      <c r="I94" s="260"/>
      <c r="J94" s="260"/>
      <c r="K94" s="260"/>
      <c r="L94" s="260"/>
    </row>
    <row r="95" spans="1:12" x14ac:dyDescent="0.25">
      <c r="A95" s="117" t="s">
        <v>695</v>
      </c>
      <c r="B95" s="122" t="s">
        <v>696</v>
      </c>
      <c r="C95" s="122" t="s">
        <v>697</v>
      </c>
      <c r="D95" s="122" t="s">
        <v>698</v>
      </c>
      <c r="E95" s="122" t="s">
        <v>699</v>
      </c>
      <c r="F95" s="122" t="s">
        <v>700</v>
      </c>
      <c r="G95" s="122" t="s">
        <v>701</v>
      </c>
      <c r="H95" s="122" t="s">
        <v>12</v>
      </c>
      <c r="I95" s="122" t="s">
        <v>924</v>
      </c>
      <c r="J95" s="122" t="s">
        <v>702</v>
      </c>
      <c r="K95" s="122" t="s">
        <v>703</v>
      </c>
      <c r="L95" s="122" t="s">
        <v>738</v>
      </c>
    </row>
    <row r="96" spans="1:12" x14ac:dyDescent="0.25">
      <c r="A96" s="201" t="s">
        <v>728</v>
      </c>
      <c r="B96" s="212">
        <f>'Fonte DRE'!B124</f>
        <v>1037449</v>
      </c>
      <c r="C96" s="212">
        <f>'Fonte DRE'!C124</f>
        <v>1797000</v>
      </c>
      <c r="D96" s="212">
        <f>'Fonte DRE'!D124</f>
        <v>3781508</v>
      </c>
      <c r="E96" s="212">
        <f>'Fonte DRE'!E124</f>
        <v>8843686</v>
      </c>
      <c r="F96" s="212">
        <f>'Fonte DRE'!F124</f>
        <v>0</v>
      </c>
      <c r="G96" s="212">
        <f>'Fonte DRE'!G124</f>
        <v>205092.87865999999</v>
      </c>
      <c r="H96" s="212">
        <f>'Fonte DRE'!H124</f>
        <v>14398895</v>
      </c>
      <c r="I96" s="212">
        <f>'Fonte DRE'!I124</f>
        <v>127510.78683</v>
      </c>
      <c r="J96" s="212">
        <f>'Fonte DRE'!J124</f>
        <v>1454374</v>
      </c>
      <c r="K96" s="212">
        <f>'Fonte DRE'!K124</f>
        <v>19333</v>
      </c>
      <c r="L96" s="212">
        <f>'Fonte DRE'!L124</f>
        <v>32529766.132170003</v>
      </c>
    </row>
    <row r="97" spans="1:12" x14ac:dyDescent="0.25">
      <c r="A97" s="203" t="s">
        <v>729</v>
      </c>
      <c r="B97" s="213">
        <f>'Fonte DRE'!B125</f>
        <v>-976809</v>
      </c>
      <c r="C97" s="213">
        <f>'Fonte DRE'!C125</f>
        <v>-1519247</v>
      </c>
      <c r="D97" s="213">
        <f>'Fonte DRE'!D125</f>
        <v>-2952839</v>
      </c>
      <c r="E97" s="213">
        <f>'Fonte DRE'!E125</f>
        <v>-7509016</v>
      </c>
      <c r="F97" s="213">
        <f>'Fonte DRE'!F125</f>
        <v>0</v>
      </c>
      <c r="G97" s="213">
        <f>'Fonte DRE'!G125</f>
        <v>-200501.46382</v>
      </c>
      <c r="H97" s="213">
        <f>'Fonte DRE'!H125</f>
        <v>-15146030</v>
      </c>
      <c r="I97" s="213">
        <f>'Fonte DRE'!I125</f>
        <v>-98666.121029999995</v>
      </c>
      <c r="J97" s="213">
        <f>'Fonte DRE'!J125</f>
        <v>-1302601</v>
      </c>
      <c r="K97" s="213">
        <f>'Fonte DRE'!K125</f>
        <v>-57466</v>
      </c>
      <c r="L97" s="213">
        <f>'Fonte DRE'!L125</f>
        <v>-30475731.753490001</v>
      </c>
    </row>
    <row r="98" spans="1:12" x14ac:dyDescent="0.25">
      <c r="A98" s="201" t="s">
        <v>706</v>
      </c>
      <c r="B98" s="212">
        <f>'Fonte DRE'!B126</f>
        <v>60640</v>
      </c>
      <c r="C98" s="212">
        <f>'Fonte DRE'!C126</f>
        <v>277753</v>
      </c>
      <c r="D98" s="212">
        <f>'Fonte DRE'!D126</f>
        <v>828669</v>
      </c>
      <c r="E98" s="212">
        <f>'Fonte DRE'!E126</f>
        <v>1334670</v>
      </c>
      <c r="F98" s="212">
        <f>'Fonte DRE'!F126</f>
        <v>0</v>
      </c>
      <c r="G98" s="212">
        <f>'Fonte DRE'!G126</f>
        <v>4591.4148399999831</v>
      </c>
      <c r="H98" s="212">
        <f>'Fonte DRE'!H126</f>
        <v>-747135</v>
      </c>
      <c r="I98" s="212">
        <f>'Fonte DRE'!I126</f>
        <v>28844.665800000002</v>
      </c>
      <c r="J98" s="212">
        <f>'Fonte DRE'!J126</f>
        <v>151773</v>
      </c>
      <c r="K98" s="212">
        <f>'Fonte DRE'!K126</f>
        <v>-38133</v>
      </c>
      <c r="L98" s="212">
        <f>'Fonte DRE'!L126</f>
        <v>2054034.3786799998</v>
      </c>
    </row>
    <row r="99" spans="1:12" x14ac:dyDescent="0.25">
      <c r="A99" s="203" t="s">
        <v>730</v>
      </c>
      <c r="B99" s="213">
        <f>'Fonte DRE'!B127</f>
        <v>-101644</v>
      </c>
      <c r="C99" s="213">
        <f>'Fonte DRE'!C127</f>
        <v>-226955</v>
      </c>
      <c r="D99" s="213">
        <f>'Fonte DRE'!D127</f>
        <v>-477664</v>
      </c>
      <c r="E99" s="213">
        <f>'Fonte DRE'!E127</f>
        <v>-1236244</v>
      </c>
      <c r="F99" s="213">
        <f>'Fonte DRE'!F127</f>
        <v>0</v>
      </c>
      <c r="G99" s="213">
        <f>'Fonte DRE'!G127</f>
        <v>-27269.251210000002</v>
      </c>
      <c r="H99" s="213">
        <f>'Fonte DRE'!H127</f>
        <v>0</v>
      </c>
      <c r="I99" s="213">
        <f>'Fonte DRE'!I127</f>
        <v>-10050.940939999999</v>
      </c>
      <c r="J99" s="213">
        <f>'Fonte DRE'!J127</f>
        <v>-117707</v>
      </c>
      <c r="K99" s="213">
        <f>'Fonte DRE'!K127</f>
        <v>-36601</v>
      </c>
      <c r="L99" s="213">
        <f>'Fonte DRE'!L127</f>
        <v>-2278773.5540499995</v>
      </c>
    </row>
    <row r="100" spans="1:12" x14ac:dyDescent="0.25">
      <c r="A100" s="201" t="s">
        <v>731</v>
      </c>
      <c r="B100" s="212">
        <f>'Fonte DRE'!B128</f>
        <v>0</v>
      </c>
      <c r="C100" s="212">
        <f>'Fonte DRE'!C128</f>
        <v>0</v>
      </c>
      <c r="D100" s="212">
        <f>'Fonte DRE'!D128</f>
        <v>0</v>
      </c>
      <c r="E100" s="212">
        <f>'Fonte DRE'!E128</f>
        <v>-91921</v>
      </c>
      <c r="F100" s="212">
        <f>'Fonte DRE'!F128</f>
        <v>0</v>
      </c>
      <c r="G100" s="212">
        <f>'Fonte DRE'!G128</f>
        <v>0</v>
      </c>
      <c r="H100" s="212">
        <f>'Fonte DRE'!H128</f>
        <v>-147012</v>
      </c>
      <c r="I100" s="212">
        <f>'Fonte DRE'!I128</f>
        <v>-115.54196</v>
      </c>
      <c r="J100" s="212">
        <f>'Fonte DRE'!J128</f>
        <v>0</v>
      </c>
      <c r="K100" s="212">
        <f>'Fonte DRE'!K128</f>
        <v>0</v>
      </c>
      <c r="L100" s="212">
        <f>'Fonte DRE'!L128</f>
        <v>-239048.54196</v>
      </c>
    </row>
    <row r="101" spans="1:12" x14ac:dyDescent="0.25">
      <c r="A101" s="203" t="s">
        <v>709</v>
      </c>
      <c r="B101" s="213">
        <f>'Fonte DRE'!B129</f>
        <v>-41004</v>
      </c>
      <c r="C101" s="213">
        <f>'Fonte DRE'!C129</f>
        <v>50798</v>
      </c>
      <c r="D101" s="213">
        <f>'Fonte DRE'!D129</f>
        <v>351005</v>
      </c>
      <c r="E101" s="213">
        <f>'Fonte DRE'!E129</f>
        <v>6505</v>
      </c>
      <c r="F101" s="213">
        <f>'Fonte DRE'!F129</f>
        <v>0</v>
      </c>
      <c r="G101" s="213">
        <f>'Fonte DRE'!G129</f>
        <v>-22677.836370000019</v>
      </c>
      <c r="H101" s="213">
        <f>'Fonte DRE'!H129</f>
        <v>-894147</v>
      </c>
      <c r="I101" s="213">
        <f>'Fonte DRE'!I129</f>
        <v>18678.182900000003</v>
      </c>
      <c r="J101" s="213">
        <f>'Fonte DRE'!J129</f>
        <v>34066</v>
      </c>
      <c r="K101" s="213">
        <f>'Fonte DRE'!K129</f>
        <v>-74734</v>
      </c>
      <c r="L101" s="213">
        <f>'Fonte DRE'!L129</f>
        <v>-463787.71733000019</v>
      </c>
    </row>
    <row r="102" spans="1:12" x14ac:dyDescent="0.25">
      <c r="A102" s="205" t="s">
        <v>711</v>
      </c>
      <c r="B102" s="204">
        <f>'Fonte DRE'!B130</f>
        <v>0</v>
      </c>
      <c r="C102" s="204">
        <f>'Fonte DRE'!C130</f>
        <v>0</v>
      </c>
      <c r="D102" s="204">
        <f>'Fonte DRE'!D130</f>
        <v>0</v>
      </c>
      <c r="E102" s="204">
        <f>'Fonte DRE'!E130</f>
        <v>0</v>
      </c>
      <c r="F102" s="204">
        <f>'Fonte DRE'!F130</f>
        <v>0</v>
      </c>
      <c r="G102" s="204">
        <f>'Fonte DRE'!G130</f>
        <v>0</v>
      </c>
      <c r="H102" s="204">
        <f>'Fonte DRE'!H130</f>
        <v>5671</v>
      </c>
      <c r="I102" s="204">
        <f>'Fonte DRE'!I130</f>
        <v>0</v>
      </c>
      <c r="J102" s="204">
        <f>'Fonte DRE'!J130</f>
        <v>0</v>
      </c>
      <c r="K102" s="204">
        <f>'Fonte DRE'!K130</f>
        <v>0</v>
      </c>
      <c r="L102" s="204">
        <f>'Fonte DRE'!L130</f>
        <v>5671</v>
      </c>
    </row>
    <row r="103" spans="1:12" x14ac:dyDescent="0.25">
      <c r="A103" s="206" t="s">
        <v>712</v>
      </c>
      <c r="B103" s="202">
        <f>'Fonte DRE'!B131</f>
        <v>2585</v>
      </c>
      <c r="C103" s="202">
        <f>'Fonte DRE'!C131</f>
        <v>28947</v>
      </c>
      <c r="D103" s="202">
        <f>'Fonte DRE'!D131</f>
        <v>9978</v>
      </c>
      <c r="E103" s="202">
        <f>'Fonte DRE'!E131</f>
        <v>568013</v>
      </c>
      <c r="F103" s="202">
        <f>'Fonte DRE'!F131</f>
        <v>0</v>
      </c>
      <c r="G103" s="202">
        <f>'Fonte DRE'!G131</f>
        <v>0</v>
      </c>
      <c r="H103" s="202">
        <f>'Fonte DRE'!H131</f>
        <v>669894</v>
      </c>
      <c r="I103" s="202">
        <f>'Fonte DRE'!I131</f>
        <v>1782.49846</v>
      </c>
      <c r="J103" s="202">
        <f>'Fonte DRE'!J131</f>
        <v>4234</v>
      </c>
      <c r="K103" s="202">
        <f>'Fonte DRE'!K131</f>
        <v>63</v>
      </c>
      <c r="L103" s="202">
        <f>'Fonte DRE'!L131</f>
        <v>1285496.4984599999</v>
      </c>
    </row>
    <row r="104" spans="1:12" x14ac:dyDescent="0.25">
      <c r="A104" s="205" t="s">
        <v>713</v>
      </c>
      <c r="B104" s="204">
        <f>'Fonte DRE'!B132</f>
        <v>-3120</v>
      </c>
      <c r="C104" s="204">
        <f>'Fonte DRE'!C132</f>
        <v>-116256</v>
      </c>
      <c r="D104" s="204">
        <f>'Fonte DRE'!D132</f>
        <v>-183327</v>
      </c>
      <c r="E104" s="204">
        <f>'Fonte DRE'!E132</f>
        <v>-948784</v>
      </c>
      <c r="F104" s="204">
        <f>'Fonte DRE'!F132</f>
        <v>0</v>
      </c>
      <c r="G104" s="204">
        <f>'Fonte DRE'!G132</f>
        <v>0</v>
      </c>
      <c r="H104" s="204">
        <f>'Fonte DRE'!H132</f>
        <v>-1867440</v>
      </c>
      <c r="I104" s="204">
        <f>'Fonte DRE'!I132</f>
        <v>-16325.274949999999</v>
      </c>
      <c r="J104" s="204">
        <f>'Fonte DRE'!J132</f>
        <v>-85089</v>
      </c>
      <c r="K104" s="204">
        <f>'Fonte DRE'!K132</f>
        <v>-16299</v>
      </c>
      <c r="L104" s="204">
        <f>'Fonte DRE'!L132</f>
        <v>-3243949.4883099999</v>
      </c>
    </row>
    <row r="105" spans="1:12" x14ac:dyDescent="0.25">
      <c r="A105" s="206" t="s">
        <v>714</v>
      </c>
      <c r="B105" s="202">
        <f>'Fonte DRE'!B133</f>
        <v>0</v>
      </c>
      <c r="C105" s="202">
        <f>'Fonte DRE'!C133</f>
        <v>0</v>
      </c>
      <c r="D105" s="202">
        <f>'Fonte DRE'!D133</f>
        <v>0</v>
      </c>
      <c r="E105" s="202">
        <f>'Fonte DRE'!E133</f>
        <v>0</v>
      </c>
      <c r="F105" s="202">
        <f>'Fonte DRE'!F133</f>
        <v>0</v>
      </c>
      <c r="G105" s="202">
        <f>'Fonte DRE'!G133</f>
        <v>0</v>
      </c>
      <c r="H105" s="202">
        <f>'Fonte DRE'!H133</f>
        <v>0</v>
      </c>
      <c r="I105" s="202">
        <f>'Fonte DRE'!I133</f>
        <v>0</v>
      </c>
      <c r="J105" s="202">
        <f>'Fonte DRE'!J133</f>
        <v>0</v>
      </c>
      <c r="K105" s="202">
        <f>'Fonte DRE'!K133</f>
        <v>0</v>
      </c>
      <c r="L105" s="202">
        <f>'Fonte DRE'!L133</f>
        <v>-1.8439700000000001</v>
      </c>
    </row>
    <row r="106" spans="1:12" x14ac:dyDescent="0.25">
      <c r="A106" s="205" t="s">
        <v>715</v>
      </c>
      <c r="B106" s="204">
        <f>'Fonte DRE'!B134</f>
        <v>-9498</v>
      </c>
      <c r="C106" s="204">
        <f>'Fonte DRE'!C134</f>
        <v>0</v>
      </c>
      <c r="D106" s="204">
        <f>'Fonte DRE'!D134</f>
        <v>41942</v>
      </c>
      <c r="E106" s="204">
        <f>'Fonte DRE'!E134</f>
        <v>-353775</v>
      </c>
      <c r="F106" s="204">
        <f>'Fonte DRE'!F134</f>
        <v>0</v>
      </c>
      <c r="G106" s="204">
        <f>'Fonte DRE'!G134</f>
        <v>0</v>
      </c>
      <c r="H106" s="204">
        <f>'Fonte DRE'!H134</f>
        <v>0</v>
      </c>
      <c r="I106" s="204">
        <f>'Fonte DRE'!I134</f>
        <v>-915.30920000000015</v>
      </c>
      <c r="J106" s="204">
        <f>'Fonte DRE'!J134</f>
        <v>-26570</v>
      </c>
      <c r="K106" s="204">
        <f>'Fonte DRE'!K134</f>
        <v>-2193</v>
      </c>
      <c r="L106" s="204">
        <f>'Fonte DRE'!L134</f>
        <v>-351009.30920000002</v>
      </c>
    </row>
    <row r="107" spans="1:12" x14ac:dyDescent="0.25">
      <c r="A107" s="206" t="s">
        <v>716</v>
      </c>
      <c r="B107" s="202">
        <f>'Fonte DRE'!B135</f>
        <v>0</v>
      </c>
      <c r="C107" s="202">
        <f>'Fonte DRE'!C135</f>
        <v>0</v>
      </c>
      <c r="D107" s="202">
        <f>'Fonte DRE'!D135</f>
        <v>-11893</v>
      </c>
      <c r="E107" s="202">
        <f>'Fonte DRE'!E135</f>
        <v>0</v>
      </c>
      <c r="F107" s="202">
        <f>'Fonte DRE'!F135</f>
        <v>0</v>
      </c>
      <c r="G107" s="202">
        <f>'Fonte DRE'!G135</f>
        <v>0</v>
      </c>
      <c r="H107" s="202">
        <f>'Fonte DRE'!H135</f>
        <v>0</v>
      </c>
      <c r="I107" s="202">
        <f>'Fonte DRE'!I135</f>
        <v>2297.0351600000004</v>
      </c>
      <c r="J107" s="202">
        <f>'Fonte DRE'!J135</f>
        <v>0</v>
      </c>
      <c r="K107" s="202">
        <f>'Fonte DRE'!K135</f>
        <v>0</v>
      </c>
      <c r="L107" s="202">
        <f>'Fonte DRE'!L135</f>
        <v>-9600.8248400000011</v>
      </c>
    </row>
    <row r="108" spans="1:12" x14ac:dyDescent="0.25">
      <c r="A108" s="201" t="s">
        <v>710</v>
      </c>
      <c r="B108" s="212">
        <f>'Fonte DRE'!B136</f>
        <v>-10033</v>
      </c>
      <c r="C108" s="212">
        <f>'Fonte DRE'!C136</f>
        <v>-87309</v>
      </c>
      <c r="D108" s="212">
        <f>'Fonte DRE'!D136</f>
        <v>-143300</v>
      </c>
      <c r="E108" s="212">
        <f>'Fonte DRE'!E136</f>
        <v>-734546</v>
      </c>
      <c r="F108" s="212">
        <f>'Fonte DRE'!F136</f>
        <v>0</v>
      </c>
      <c r="G108" s="212">
        <f>'Fonte DRE'!G136</f>
        <v>0</v>
      </c>
      <c r="H108" s="212">
        <f>'Fonte DRE'!H136</f>
        <v>-1191875</v>
      </c>
      <c r="I108" s="212">
        <f>'Fonte DRE'!I136</f>
        <v>-13161.050529999997</v>
      </c>
      <c r="J108" s="212">
        <f>'Fonte DRE'!J136</f>
        <v>-107425</v>
      </c>
      <c r="K108" s="212">
        <f>'Fonte DRE'!K136</f>
        <v>-18429</v>
      </c>
      <c r="L108" s="212">
        <f>'Fonte DRE'!L136</f>
        <v>-2313393.9678600002</v>
      </c>
    </row>
    <row r="109" spans="1:12" x14ac:dyDescent="0.25">
      <c r="A109" s="203" t="s">
        <v>732</v>
      </c>
      <c r="B109" s="213">
        <f>'Fonte DRE'!B137</f>
        <v>0</v>
      </c>
      <c r="C109" s="213">
        <f>'Fonte DRE'!C137</f>
        <v>0</v>
      </c>
      <c r="D109" s="213">
        <f>'Fonte DRE'!D137</f>
        <v>0</v>
      </c>
      <c r="E109" s="213">
        <f>'Fonte DRE'!E137</f>
        <v>0</v>
      </c>
      <c r="F109" s="213">
        <f>'Fonte DRE'!F137</f>
        <v>0</v>
      </c>
      <c r="G109" s="213">
        <f>'Fonte DRE'!G137</f>
        <v>0</v>
      </c>
      <c r="H109" s="213">
        <f>'Fonte DRE'!H137</f>
        <v>0</v>
      </c>
      <c r="I109" s="213">
        <f>'Fonte DRE'!I137</f>
        <v>0</v>
      </c>
      <c r="J109" s="213">
        <f>'Fonte DRE'!J137</f>
        <v>0</v>
      </c>
      <c r="K109" s="213">
        <f>'Fonte DRE'!K137</f>
        <v>0</v>
      </c>
      <c r="L109" s="213">
        <f>'Fonte DRE'!L137</f>
        <v>3.2214399999999999</v>
      </c>
    </row>
    <row r="110" spans="1:12" x14ac:dyDescent="0.25">
      <c r="A110" s="201" t="s">
        <v>718</v>
      </c>
      <c r="B110" s="212">
        <f>'Fonte DRE'!B138</f>
        <v>-51037</v>
      </c>
      <c r="C110" s="212">
        <f>'Fonte DRE'!C138</f>
        <v>-36511</v>
      </c>
      <c r="D110" s="212">
        <f>'Fonte DRE'!D138</f>
        <v>207705</v>
      </c>
      <c r="E110" s="212">
        <f>'Fonte DRE'!E138</f>
        <v>-728041</v>
      </c>
      <c r="F110" s="212">
        <f>'Fonte DRE'!F138</f>
        <v>0</v>
      </c>
      <c r="G110" s="212">
        <f>'Fonte DRE'!G138</f>
        <v>-22677.836370000019</v>
      </c>
      <c r="H110" s="212">
        <f>'Fonte DRE'!H138</f>
        <v>-2086022</v>
      </c>
      <c r="I110" s="212">
        <f>'Fonte DRE'!I138</f>
        <v>5517.1323700000066</v>
      </c>
      <c r="J110" s="212">
        <f>'Fonte DRE'!J138</f>
        <v>-73359</v>
      </c>
      <c r="K110" s="212">
        <f>'Fonte DRE'!K138</f>
        <v>-93163</v>
      </c>
      <c r="L110" s="212">
        <f>'Fonte DRE'!L138</f>
        <v>-2777178.4637500006</v>
      </c>
    </row>
    <row r="111" spans="1:12" x14ac:dyDescent="0.25">
      <c r="A111" s="203" t="s">
        <v>733</v>
      </c>
      <c r="B111" s="213">
        <f>'Fonte DRE'!B139</f>
        <v>-803</v>
      </c>
      <c r="C111" s="213">
        <f>'Fonte DRE'!C139</f>
        <v>0</v>
      </c>
      <c r="D111" s="213">
        <f>'Fonte DRE'!D139</f>
        <v>-71243</v>
      </c>
      <c r="E111" s="213">
        <f>'Fonte DRE'!E139</f>
        <v>18267</v>
      </c>
      <c r="F111" s="213">
        <f>'Fonte DRE'!F139</f>
        <v>0</v>
      </c>
      <c r="G111" s="213">
        <f>'Fonte DRE'!G139</f>
        <v>0</v>
      </c>
      <c r="H111" s="213">
        <f>'Fonte DRE'!H139</f>
        <v>432736</v>
      </c>
      <c r="I111" s="213">
        <f>'Fonte DRE'!I139</f>
        <v>-1465.6257800000001</v>
      </c>
      <c r="J111" s="213">
        <f>'Fonte DRE'!J139</f>
        <v>0</v>
      </c>
      <c r="K111" s="213">
        <f>'Fonte DRE'!K139</f>
        <v>0</v>
      </c>
      <c r="L111" s="213">
        <f>'Fonte DRE'!L139</f>
        <v>376556.03220000002</v>
      </c>
    </row>
    <row r="112" spans="1:12" x14ac:dyDescent="0.25">
      <c r="A112" s="201" t="s">
        <v>734</v>
      </c>
      <c r="B112" s="212">
        <f>'Fonte DRE'!B140</f>
        <v>0</v>
      </c>
      <c r="C112" s="212">
        <f>'Fonte DRE'!C140</f>
        <v>0</v>
      </c>
      <c r="D112" s="212">
        <f>'Fonte DRE'!D140</f>
        <v>0</v>
      </c>
      <c r="E112" s="212">
        <f>'Fonte DRE'!E140</f>
        <v>0</v>
      </c>
      <c r="F112" s="212">
        <f>'Fonte DRE'!F140</f>
        <v>0</v>
      </c>
      <c r="G112" s="212">
        <f>'Fonte DRE'!G140</f>
        <v>0</v>
      </c>
      <c r="H112" s="212">
        <f>'Fonte DRE'!H140</f>
        <v>0</v>
      </c>
      <c r="I112" s="212">
        <f>'Fonte DRE'!I140</f>
        <v>0</v>
      </c>
      <c r="J112" s="212">
        <f>'Fonte DRE'!J140</f>
        <v>0</v>
      </c>
      <c r="K112" s="212">
        <f>'Fonte DRE'!K140</f>
        <v>0</v>
      </c>
      <c r="L112" s="212">
        <f>'Fonte DRE'!L140</f>
        <v>0</v>
      </c>
    </row>
    <row r="113" spans="1:12" x14ac:dyDescent="0.25">
      <c r="A113" s="203" t="s">
        <v>721</v>
      </c>
      <c r="B113" s="213">
        <f>'Fonte DRE'!B141</f>
        <v>-51840</v>
      </c>
      <c r="C113" s="213">
        <f>'Fonte DRE'!C141</f>
        <v>-36511</v>
      </c>
      <c r="D113" s="213">
        <f>'Fonte DRE'!D141</f>
        <v>136462</v>
      </c>
      <c r="E113" s="213">
        <f>'Fonte DRE'!E141</f>
        <v>-709774</v>
      </c>
      <c r="F113" s="213">
        <f>'Fonte DRE'!F141</f>
        <v>0</v>
      </c>
      <c r="G113" s="213">
        <f>'Fonte DRE'!G141</f>
        <v>-22677.836370000019</v>
      </c>
      <c r="H113" s="213">
        <f>'Fonte DRE'!H141</f>
        <v>-1653286</v>
      </c>
      <c r="I113" s="213">
        <f>'Fonte DRE'!I141</f>
        <v>4051.5065900000063</v>
      </c>
      <c r="J113" s="213">
        <f>'Fonte DRE'!J141</f>
        <v>-73359</v>
      </c>
      <c r="K113" s="213">
        <f>'Fonte DRE'!K141</f>
        <v>-93163</v>
      </c>
      <c r="L113" s="213">
        <f>'Fonte DRE'!L141</f>
        <v>-2400622.4315500003</v>
      </c>
    </row>
    <row r="114" spans="1:12" x14ac:dyDescent="0.25">
      <c r="A114" s="205" t="s">
        <v>735</v>
      </c>
      <c r="B114" s="214">
        <f>'Fonte DRE'!B142</f>
        <v>-0.20341377280753384</v>
      </c>
      <c r="C114" s="214">
        <f>'Fonte DRE'!C142</f>
        <v>-4.4365569081289691E-2</v>
      </c>
      <c r="D114" s="214">
        <f>'Fonte DRE'!D142</f>
        <v>4.8377159055216369E-2</v>
      </c>
      <c r="E114" s="214">
        <f>'Fonte DRE'!E142</f>
        <v>-8.0941085776973939E-2</v>
      </c>
      <c r="F114" s="214" t="str">
        <f>'Fonte DRE'!F142</f>
        <v/>
      </c>
      <c r="G114" s="214">
        <f>'Fonte DRE'!G142</f>
        <v>-0.16867732495374013</v>
      </c>
      <c r="H114" s="214">
        <f>'Fonte DRE'!H142</f>
        <v>-0.12481470713667896</v>
      </c>
      <c r="I114" s="214">
        <f>'Fonte DRE'!I142</f>
        <v>3.790607805019567E-2</v>
      </c>
      <c r="J114" s="214">
        <f>'Fonte DRE'!J142</f>
        <v>-7.2758884718839012E-2</v>
      </c>
      <c r="K114" s="214">
        <f>'Fonte DRE'!K142</f>
        <v>-2.4068773090138733</v>
      </c>
      <c r="L114" s="214">
        <f>'Fonte DRE'!L142</f>
        <v>-8.7093821563498555E-2</v>
      </c>
    </row>
    <row r="115" spans="1:12" x14ac:dyDescent="0.25">
      <c r="A115" s="206" t="s">
        <v>736</v>
      </c>
      <c r="B115" s="215">
        <f>'Fonte DRE'!B143</f>
        <v>-0.54452065586168508</v>
      </c>
      <c r="C115" s="215">
        <f>'Fonte DRE'!C143</f>
        <v>-56.431221020092735</v>
      </c>
      <c r="D115" s="215">
        <f>'Fonte DRE'!D143</f>
        <v>-1.590892663534514</v>
      </c>
      <c r="E115" s="215">
        <f>'Fonte DRE'!E143</f>
        <v>-2.2610604245775887</v>
      </c>
      <c r="F115" s="215" t="str">
        <f>'Fonte DRE'!F143</f>
        <v/>
      </c>
      <c r="G115" s="215">
        <f>'Fonte DRE'!G143</f>
        <v>-3.3705000456621512</v>
      </c>
      <c r="H115" s="215">
        <f>'Fonte DRE'!H143</f>
        <v>-2.0761239330782475</v>
      </c>
      <c r="I115" s="215">
        <f>'Fonte DRE'!I143</f>
        <v>0.66593181324290585</v>
      </c>
      <c r="J115" s="215">
        <f>'Fonte DRE'!J143</f>
        <v>0.19367536756843809</v>
      </c>
      <c r="K115" s="215">
        <f>'Fonte DRE'!K143</f>
        <v>0.81791524367224744</v>
      </c>
      <c r="L115" s="215">
        <f>'Fonte DRE'!L143</f>
        <v>-2.2028161112246822</v>
      </c>
    </row>
    <row r="116" spans="1:12" x14ac:dyDescent="0.25">
      <c r="A116" s="205" t="s">
        <v>722</v>
      </c>
      <c r="B116" s="210">
        <f>'Fonte DRE'!B144</f>
        <v>5.8451066028305972E-2</v>
      </c>
      <c r="C116" s="210">
        <f>'Fonte DRE'!C144</f>
        <v>0.15456483027267667</v>
      </c>
      <c r="D116" s="210">
        <f>'Fonte DRE'!D144</f>
        <v>0.21913718019372166</v>
      </c>
      <c r="E116" s="210">
        <f>'Fonte DRE'!E144</f>
        <v>0.15091784127116228</v>
      </c>
      <c r="F116" s="210">
        <f>'Fonte DRE'!F144</f>
        <v>0</v>
      </c>
      <c r="G116" s="210">
        <f>'Fonte DRE'!G144</f>
        <v>2.2387002756987795E-2</v>
      </c>
      <c r="H116" s="210">
        <f>'Fonte DRE'!H144</f>
        <v>-5.1888356710705928E-2</v>
      </c>
      <c r="I116" s="210">
        <f>'Fonte DRE'!I144</f>
        <v>0.22621353469064781</v>
      </c>
      <c r="J116" s="210">
        <f>'Fonte DRE'!J144</f>
        <v>0.1043562384916122</v>
      </c>
      <c r="K116" s="210">
        <f>'Fonte DRE'!K144</f>
        <v>-1.9724305591475715</v>
      </c>
      <c r="L116" s="210">
        <f>'Fonte DRE'!L144</f>
        <v>6.3143226125092919E-2</v>
      </c>
    </row>
    <row r="117" spans="1:12" x14ac:dyDescent="0.25">
      <c r="A117" s="206" t="s">
        <v>723</v>
      </c>
      <c r="B117" s="209">
        <f>'Fonte DRE'!B145</f>
        <v>-4.9968721354013548E-2</v>
      </c>
      <c r="C117" s="209">
        <f>'Fonte DRE'!C145</f>
        <v>-2.0317751808569838E-2</v>
      </c>
      <c r="D117" s="209">
        <f>'Fonte DRE'!D145</f>
        <v>3.6086661723312499E-2</v>
      </c>
      <c r="E117" s="209">
        <f>'Fonte DRE'!E145</f>
        <v>-8.0257711546972602E-2</v>
      </c>
      <c r="F117" s="209">
        <f>'Fonte DRE'!F145</f>
        <v>0</v>
      </c>
      <c r="G117" s="209">
        <f>'Fonte DRE'!G145</f>
        <v>-0.11057349488762605</v>
      </c>
      <c r="H117" s="209">
        <f>'Fonte DRE'!H145</f>
        <v>-0.11482033864404179</v>
      </c>
      <c r="I117" s="209">
        <f>'Fonte DRE'!I145</f>
        <v>3.1773834125904642E-2</v>
      </c>
      <c r="J117" s="209">
        <f>'Fonte DRE'!J145</f>
        <v>-5.0440258145428893E-2</v>
      </c>
      <c r="K117" s="209">
        <f>'Fonte DRE'!K145</f>
        <v>-4.8188589458438935</v>
      </c>
      <c r="L117" s="209">
        <f>'Fonte DRE'!L145</f>
        <v>-7.3797715661285609E-2</v>
      </c>
    </row>
    <row r="118" spans="1:12" x14ac:dyDescent="0.25">
      <c r="A118" s="205" t="s">
        <v>724</v>
      </c>
      <c r="B118" s="210">
        <f>'Fonte DRE'!B146</f>
        <v>-41004</v>
      </c>
      <c r="C118" s="210">
        <f>'Fonte DRE'!C146</f>
        <v>50798</v>
      </c>
      <c r="D118" s="210">
        <f>'Fonte DRE'!D146</f>
        <v>351005</v>
      </c>
      <c r="E118" s="210">
        <f>'Fonte DRE'!E146</f>
        <v>6505</v>
      </c>
      <c r="F118" s="210">
        <f>'Fonte DRE'!F146</f>
        <v>0</v>
      </c>
      <c r="G118" s="210">
        <f>'Fonte DRE'!G146</f>
        <v>-22677.836370000019</v>
      </c>
      <c r="H118" s="210">
        <f>'Fonte DRE'!H146</f>
        <v>-894147</v>
      </c>
      <c r="I118" s="210">
        <f>'Fonte DRE'!I146</f>
        <v>18678.182900000003</v>
      </c>
      <c r="J118" s="210">
        <f>'Fonte DRE'!J146</f>
        <v>34066</v>
      </c>
      <c r="K118" s="210">
        <f>'Fonte DRE'!K146</f>
        <v>-74734</v>
      </c>
      <c r="L118" s="210">
        <f>'Fonte DRE'!L146</f>
        <v>-463787.71733000019</v>
      </c>
    </row>
    <row r="119" spans="1:12" x14ac:dyDescent="0.25">
      <c r="A119" s="206" t="s">
        <v>725</v>
      </c>
      <c r="B119" s="211">
        <f>'Fonte DRE'!B147</f>
        <v>-3.95238705709871E-2</v>
      </c>
      <c r="C119" s="211">
        <f>'Fonte DRE'!C147</f>
        <v>2.8268224819143015E-2</v>
      </c>
      <c r="D119" s="211">
        <f>'Fonte DRE'!D147</f>
        <v>9.282143525810338E-2</v>
      </c>
      <c r="E119" s="211">
        <f>'Fonte DRE'!E147</f>
        <v>7.3555302619292458E-4</v>
      </c>
      <c r="F119" s="211">
        <f>'Fonte DRE'!F147</f>
        <v>0</v>
      </c>
      <c r="G119" s="211">
        <f>'Fonte DRE'!G147</f>
        <v>-0.11057349488762605</v>
      </c>
      <c r="H119" s="211">
        <f>'Fonte DRE'!H147</f>
        <v>-6.2098306849240864E-2</v>
      </c>
      <c r="I119" s="211">
        <f>'Fonte DRE'!I147</f>
        <v>0.1464831593024529</v>
      </c>
      <c r="J119" s="211">
        <f>'Fonte DRE'!J147</f>
        <v>2.3423136002156255E-2</v>
      </c>
      <c r="K119" s="211">
        <f>'Fonte DRE'!K147</f>
        <v>0</v>
      </c>
      <c r="L119" s="211">
        <f>'Fonte DRE'!L147</f>
        <v>-1.4257333281942711E-2</v>
      </c>
    </row>
    <row r="120" spans="1:12" x14ac:dyDescent="0.25">
      <c r="A120" s="205" t="s">
        <v>737</v>
      </c>
      <c r="B120" s="207">
        <f>'Fonte DRE'!B148</f>
        <v>0</v>
      </c>
      <c r="C120" s="207">
        <f>'Fonte DRE'!C148</f>
        <v>0</v>
      </c>
      <c r="D120" s="207">
        <f>'Fonte DRE'!D148</f>
        <v>0</v>
      </c>
      <c r="E120" s="207">
        <f>'Fonte DRE'!E148</f>
        <v>0</v>
      </c>
      <c r="F120" s="207">
        <f>'Fonte DRE'!F148</f>
        <v>0</v>
      </c>
      <c r="G120" s="207">
        <f>'Fonte DRE'!G148</f>
        <v>0</v>
      </c>
      <c r="H120" s="207">
        <f>'Fonte DRE'!H148</f>
        <v>0</v>
      </c>
      <c r="I120" s="207">
        <f>'Fonte DRE'!I148</f>
        <v>0</v>
      </c>
      <c r="J120" s="207">
        <f>'Fonte DRE'!J148</f>
        <v>0</v>
      </c>
      <c r="K120" s="207">
        <f>'Fonte DRE'!K148</f>
        <v>0</v>
      </c>
      <c r="L120" s="207">
        <f>'Fonte DRE'!L148</f>
        <v>0</v>
      </c>
    </row>
    <row r="121" spans="1:12" x14ac:dyDescent="0.25">
      <c r="A121" s="133"/>
      <c r="B121" s="120"/>
      <c r="C121" s="121"/>
      <c r="D121" s="121"/>
      <c r="E121" s="121"/>
      <c r="F121" s="121"/>
      <c r="G121" s="121"/>
      <c r="H121" s="121"/>
      <c r="I121" s="121"/>
      <c r="J121" s="121"/>
      <c r="K121" s="121"/>
      <c r="L121" s="121"/>
    </row>
    <row r="122" spans="1:12" x14ac:dyDescent="0.25">
      <c r="A122" s="108"/>
      <c r="B122" s="111"/>
      <c r="C122" s="113"/>
      <c r="D122" s="113"/>
      <c r="E122" s="113"/>
      <c r="F122" s="113"/>
      <c r="G122" s="111"/>
      <c r="H122" s="111"/>
      <c r="I122" s="113"/>
      <c r="J122" s="113"/>
      <c r="K122" s="113"/>
      <c r="L122" s="113"/>
    </row>
    <row r="123" spans="1:12" ht="17.25" x14ac:dyDescent="0.25">
      <c r="A123" s="112"/>
      <c r="B123" s="111"/>
      <c r="C123" s="113"/>
      <c r="D123" s="113"/>
      <c r="E123" s="113"/>
      <c r="F123" s="113"/>
      <c r="G123" s="111"/>
      <c r="H123" s="111"/>
      <c r="I123" s="113"/>
      <c r="J123" s="113"/>
      <c r="K123" s="113"/>
      <c r="L123" s="113"/>
    </row>
    <row r="124" spans="1:12" ht="17.25" x14ac:dyDescent="0.25">
      <c r="A124" s="112"/>
      <c r="B124" s="111"/>
      <c r="C124" s="113"/>
      <c r="D124" s="113"/>
      <c r="E124" s="114"/>
      <c r="F124" s="113"/>
      <c r="G124" s="111"/>
      <c r="H124" s="111"/>
      <c r="I124" s="113"/>
      <c r="J124" s="113"/>
      <c r="K124" s="113"/>
      <c r="L124" s="113"/>
    </row>
  </sheetData>
  <mergeCells count="6">
    <mergeCell ref="A94:L94"/>
    <mergeCell ref="A4:L4"/>
    <mergeCell ref="A3:K3"/>
    <mergeCell ref="A12:L12"/>
    <mergeCell ref="A40:L40"/>
    <mergeCell ref="A67:L67"/>
  </mergeCells>
  <pageMargins left="0.511811024" right="0.511811024" top="0.78740157499999996" bottom="0.78740157499999996" header="0.31496062000000002" footer="0.31496062000000002"/>
  <drawing r:id="rId1"/>
  <legacy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7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1322</v>
      </c>
      <c r="H1" s="94" t="s">
        <v>1323</v>
      </c>
    </row>
    <row r="3" spans="1:12" x14ac:dyDescent="0.25">
      <c r="A3" s="248" t="str">
        <f>"Tabela Referente à "&amp;G1</f>
        <v>Tabela Referente à Figura 8.25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Índice Liquidez Corrente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39">
        <f>HLOOKUP(B$5,$A$13:$L$36,18,0)</f>
        <v>0.60349540794923495</v>
      </c>
      <c r="C6" s="139">
        <f t="shared" ref="C6:L6" si="0">HLOOKUP(C$5,$A$13:$L$36,18,0)</f>
        <v>1.0602473487408943</v>
      </c>
      <c r="D6" s="139">
        <f t="shared" si="0"/>
        <v>1.0040924196038412</v>
      </c>
      <c r="E6" s="139">
        <f t="shared" si="0"/>
        <v>0.65198398252639245</v>
      </c>
      <c r="F6" s="139">
        <f t="shared" si="0"/>
        <v>0.73929748130958761</v>
      </c>
      <c r="G6" s="139">
        <f t="shared" si="0"/>
        <v>0.58339488846210663</v>
      </c>
      <c r="H6" s="139">
        <f t="shared" si="0"/>
        <v>0.58319664108327762</v>
      </c>
      <c r="I6" s="139">
        <f t="shared" si="0"/>
        <v>0.94314867069090735</v>
      </c>
      <c r="J6" s="139">
        <f t="shared" si="0"/>
        <v>0.63219847881202462</v>
      </c>
      <c r="K6" s="139">
        <f t="shared" si="0"/>
        <v>0.73200600519112657</v>
      </c>
      <c r="L6" s="139">
        <f t="shared" si="0"/>
        <v>0.73188876824401206</v>
      </c>
    </row>
    <row r="7" spans="1:12" x14ac:dyDescent="0.25">
      <c r="A7" s="123">
        <v>2010</v>
      </c>
      <c r="B7" s="138">
        <f>HLOOKUP(B$5,$A$44:$L$67,18,0)</f>
        <v>0.58602239259780364</v>
      </c>
      <c r="C7" s="138">
        <f t="shared" ref="C7:L7" si="1">HLOOKUP(C$5,$A$44:$L$67,18,0)</f>
        <v>1.5084988945853504</v>
      </c>
      <c r="D7" s="138">
        <f t="shared" si="1"/>
        <v>0.50288025815525461</v>
      </c>
      <c r="E7" s="138">
        <f t="shared" si="1"/>
        <v>0.77118891841494874</v>
      </c>
      <c r="F7" s="138">
        <f t="shared" si="1"/>
        <v>0.97320557875949876</v>
      </c>
      <c r="G7" s="138">
        <f t="shared" si="1"/>
        <v>0.69044281477328062</v>
      </c>
      <c r="H7" s="138">
        <f t="shared" si="1"/>
        <v>0.89084592881521207</v>
      </c>
      <c r="I7" s="138">
        <f t="shared" si="1"/>
        <v>0.87596224224527397</v>
      </c>
      <c r="J7" s="138">
        <f t="shared" si="1"/>
        <v>0.8862059220648727</v>
      </c>
      <c r="K7" s="138">
        <f t="shared" si="1"/>
        <v>0.8182973163862024</v>
      </c>
      <c r="L7" s="138">
        <f t="shared" si="1"/>
        <v>0.79492767566474742</v>
      </c>
    </row>
    <row r="8" spans="1:12" x14ac:dyDescent="0.25">
      <c r="A8" s="124">
        <v>2011</v>
      </c>
      <c r="B8" s="139">
        <f>HLOOKUP(B$5,$A$76:$L$99,18,0)</f>
        <v>0.84333554401217969</v>
      </c>
      <c r="C8" s="139">
        <f t="shared" ref="C8:L8" si="2">HLOOKUP(C$5,$A$76:$L$99,18,0)</f>
        <v>0.83853665228226659</v>
      </c>
      <c r="D8" s="139">
        <f t="shared" si="2"/>
        <v>0.88568088145821289</v>
      </c>
      <c r="E8" s="139">
        <f t="shared" si="2"/>
        <v>0.73124060415296444</v>
      </c>
      <c r="F8" s="139">
        <f t="shared" si="2"/>
        <v>0.88564218907955017</v>
      </c>
      <c r="G8" s="139">
        <f t="shared" si="2"/>
        <v>0.54959946332031095</v>
      </c>
      <c r="H8" s="139">
        <f t="shared" si="2"/>
        <v>0.83150215114326587</v>
      </c>
      <c r="I8" s="139">
        <f t="shared" si="2"/>
        <v>1.015538407576289</v>
      </c>
      <c r="J8" s="139">
        <f t="shared" si="2"/>
        <v>0.60680712047469831</v>
      </c>
      <c r="K8" s="139">
        <f t="shared" si="2"/>
        <v>1.0410907264705946</v>
      </c>
      <c r="L8" s="139">
        <f t="shared" si="2"/>
        <v>0.82917898716206928</v>
      </c>
    </row>
    <row r="9" spans="1:12" x14ac:dyDescent="0.25">
      <c r="A9" s="123">
        <v>2012</v>
      </c>
      <c r="B9" s="138">
        <f>HLOOKUP(B$5,$A$106:$L$129,18,0)</f>
        <v>0.5767118570592471</v>
      </c>
      <c r="C9" s="138">
        <f t="shared" ref="C9:L9" si="3">HLOOKUP(C$5,$A$106:$L$129,18,0)</f>
        <v>0.41502846611520261</v>
      </c>
      <c r="D9" s="138">
        <f t="shared" si="3"/>
        <v>0.64812003803206031</v>
      </c>
      <c r="E9" s="138">
        <f t="shared" si="3"/>
        <v>0.75466769923965082</v>
      </c>
      <c r="F9" s="138">
        <f t="shared" si="3"/>
        <v>0.36454476240563338</v>
      </c>
      <c r="G9" s="138">
        <f t="shared" si="3"/>
        <v>0.3448608060051821</v>
      </c>
      <c r="H9" s="138">
        <f t="shared" si="3"/>
        <v>0.33573261953652095</v>
      </c>
      <c r="I9" s="138">
        <f t="shared" si="3"/>
        <v>1.0105802382391869</v>
      </c>
      <c r="J9" s="138">
        <f t="shared" si="3"/>
        <v>1.1394936277099788</v>
      </c>
      <c r="K9" s="138">
        <f t="shared" si="3"/>
        <v>1.1059541042378376</v>
      </c>
      <c r="L9" s="138">
        <f t="shared" si="3"/>
        <v>0.52234953788283223</v>
      </c>
    </row>
    <row r="10" spans="1:12" x14ac:dyDescent="0.25">
      <c r="A10" s="124">
        <v>2013</v>
      </c>
      <c r="B10" s="139">
        <f>HLOOKUP(B$5,$A$135:$L$160,16,0)</f>
        <v>0.62761495827705394</v>
      </c>
      <c r="C10" s="139">
        <f t="shared" ref="C10:L10" si="4">HLOOKUP(C$5,$A$135:$L$160,16,0)</f>
        <v>0.82369692929461269</v>
      </c>
      <c r="D10" s="139">
        <f t="shared" si="4"/>
        <v>0.57329058587774373</v>
      </c>
      <c r="E10" s="139">
        <f t="shared" si="4"/>
        <v>0.52162885524453373</v>
      </c>
      <c r="F10" s="139">
        <f t="shared" si="4"/>
        <v>0.222807406345192</v>
      </c>
      <c r="G10" s="139">
        <f t="shared" si="4"/>
        <v>0.35925815296465091</v>
      </c>
      <c r="H10" s="139">
        <f t="shared" si="4"/>
        <v>0.39783619077006149</v>
      </c>
      <c r="I10" s="139">
        <f t="shared" si="4"/>
        <v>2.3023848763936017</v>
      </c>
      <c r="J10" s="139">
        <f t="shared" si="4"/>
        <v>0.97023824232666411</v>
      </c>
      <c r="K10" s="139">
        <f t="shared" si="4"/>
        <v>1.0376889860428826</v>
      </c>
      <c r="L10" s="139">
        <f t="shared" si="4"/>
        <v>0.69517756115413776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134:L134"/>
    <mergeCell ref="A3:L3"/>
    <mergeCell ref="A4:L4"/>
    <mergeCell ref="A12:L12"/>
    <mergeCell ref="A43:L43"/>
    <mergeCell ref="A75:L75"/>
    <mergeCell ref="A105:L10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4"/>
  <dimension ref="A1:L129"/>
  <sheetViews>
    <sheetView showGridLines="0" workbookViewId="0">
      <selection activeCell="B6" sqref="B6:L10"/>
    </sheetView>
  </sheetViews>
  <sheetFormatPr defaultRowHeight="15" x14ac:dyDescent="0.25"/>
  <cols>
    <col min="1" max="1" width="36.140625" customWidth="1"/>
    <col min="2" max="12" width="13.140625" customWidth="1"/>
  </cols>
  <sheetData>
    <row r="1" spans="1:12" x14ac:dyDescent="0.25">
      <c r="C1" s="94"/>
      <c r="D1" s="94"/>
      <c r="E1" s="94"/>
      <c r="F1" s="94"/>
      <c r="G1" s="94" t="s">
        <v>608</v>
      </c>
      <c r="H1" s="94" t="s">
        <v>1324</v>
      </c>
    </row>
    <row r="3" spans="1:12" x14ac:dyDescent="0.25">
      <c r="A3" s="248" t="str">
        <f>"Tabela Referente à "&amp;G1</f>
        <v>Tabela Referente à Figura 8.26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1" t="str">
        <f>H1</f>
        <v>Índice Liquidez Corrente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229">
        <f>HLOOKUP(B$5,$A$13:$L$36,18,0)</f>
        <v>0.58602239259780364</v>
      </c>
      <c r="C6" s="138">
        <f t="shared" ref="C6:L6" si="0">HLOOKUP(C$5,$A$13:$L$36,18,0)</f>
        <v>1.5084988945853504</v>
      </c>
      <c r="D6" s="138">
        <f t="shared" si="0"/>
        <v>0.50288025815525461</v>
      </c>
      <c r="E6" s="138">
        <f t="shared" si="0"/>
        <v>0.77118891841494874</v>
      </c>
      <c r="F6" s="138">
        <f t="shared" si="0"/>
        <v>0.97320557875949876</v>
      </c>
      <c r="G6" s="138">
        <f t="shared" si="0"/>
        <v>0.69044281477328062</v>
      </c>
      <c r="H6" s="138">
        <f t="shared" si="0"/>
        <v>0.89084592881521207</v>
      </c>
      <c r="I6" s="138">
        <f t="shared" si="0"/>
        <v>0.87596224224527397</v>
      </c>
      <c r="J6" s="138">
        <f t="shared" si="0"/>
        <v>0.8862059220648727</v>
      </c>
      <c r="K6" s="138">
        <f t="shared" si="0"/>
        <v>0.8182973163862024</v>
      </c>
      <c r="L6" s="138">
        <f t="shared" si="0"/>
        <v>0.79492767566474742</v>
      </c>
    </row>
    <row r="7" spans="1:12" x14ac:dyDescent="0.25">
      <c r="A7" s="124">
        <v>2011</v>
      </c>
      <c r="B7" s="230">
        <f>HLOOKUP(B$5,$A$45:$L$68,18,0)</f>
        <v>0.84333554401217969</v>
      </c>
      <c r="C7" s="139">
        <f t="shared" ref="C7:L7" si="1">HLOOKUP(C$5,$A$45:$L$68,18,0)</f>
        <v>0.83853665228226659</v>
      </c>
      <c r="D7" s="139">
        <f t="shared" si="1"/>
        <v>0.88568088145821289</v>
      </c>
      <c r="E7" s="139">
        <f t="shared" si="1"/>
        <v>0.73124060415296444</v>
      </c>
      <c r="F7" s="139">
        <f t="shared" si="1"/>
        <v>0.88564218907955017</v>
      </c>
      <c r="G7" s="139">
        <f t="shared" si="1"/>
        <v>0.54959946332031095</v>
      </c>
      <c r="H7" s="139">
        <f t="shared" si="1"/>
        <v>0.83150215114326587</v>
      </c>
      <c r="I7" s="139">
        <f t="shared" si="1"/>
        <v>1.015538407576289</v>
      </c>
      <c r="J7" s="139">
        <f t="shared" si="1"/>
        <v>0.60680712047469831</v>
      </c>
      <c r="K7" s="139">
        <f t="shared" si="1"/>
        <v>1.0410907264705946</v>
      </c>
      <c r="L7" s="139">
        <f t="shared" si="1"/>
        <v>0.82917898716206928</v>
      </c>
    </row>
    <row r="8" spans="1:12" x14ac:dyDescent="0.25">
      <c r="A8" s="123">
        <v>2012</v>
      </c>
      <c r="B8" s="229">
        <f>HLOOKUP(B$5,$A$75:$L$98,18,0)</f>
        <v>0.5767118570592471</v>
      </c>
      <c r="C8" s="138">
        <f t="shared" ref="C8:L8" si="2">HLOOKUP(C$5,$A$75:$L$98,18,0)</f>
        <v>0.41502846611520261</v>
      </c>
      <c r="D8" s="138">
        <f t="shared" si="2"/>
        <v>0.64812003803206031</v>
      </c>
      <c r="E8" s="138">
        <f t="shared" si="2"/>
        <v>0.75466769923965082</v>
      </c>
      <c r="F8" s="138">
        <f t="shared" si="2"/>
        <v>0.36454476240563338</v>
      </c>
      <c r="G8" s="138">
        <f t="shared" si="2"/>
        <v>0.3448608060051821</v>
      </c>
      <c r="H8" s="138">
        <f t="shared" si="2"/>
        <v>0.33573261953652095</v>
      </c>
      <c r="I8" s="138">
        <f t="shared" si="2"/>
        <v>1.0105802382391869</v>
      </c>
      <c r="J8" s="138">
        <f t="shared" si="2"/>
        <v>1.1394936277099788</v>
      </c>
      <c r="K8" s="138">
        <f t="shared" si="2"/>
        <v>1.1059541042378376</v>
      </c>
      <c r="L8" s="138">
        <f t="shared" si="2"/>
        <v>0.52234953788283223</v>
      </c>
    </row>
    <row r="9" spans="1:12" x14ac:dyDescent="0.25">
      <c r="A9" s="124">
        <v>2013</v>
      </c>
      <c r="B9" s="230">
        <f>HLOOKUP(B$5,$A$104:$L$129,16,0)</f>
        <v>0.62761495827705394</v>
      </c>
      <c r="C9" s="139">
        <f t="shared" ref="C9:L9" si="3">HLOOKUP(C$5,$A$104:$L$129,16,0)</f>
        <v>0.82369692929461269</v>
      </c>
      <c r="D9" s="139">
        <f t="shared" si="3"/>
        <v>0.57329058587774373</v>
      </c>
      <c r="E9" s="139">
        <f t="shared" si="3"/>
        <v>0.52162885524453373</v>
      </c>
      <c r="F9" s="139">
        <f t="shared" si="3"/>
        <v>0.222807406345192</v>
      </c>
      <c r="G9" s="139">
        <f t="shared" si="3"/>
        <v>0.35925815296465091</v>
      </c>
      <c r="H9" s="139">
        <f t="shared" si="3"/>
        <v>0.39783619077006149</v>
      </c>
      <c r="I9" s="139">
        <f t="shared" si="3"/>
        <v>2.3023848763936017</v>
      </c>
      <c r="J9" s="139">
        <f t="shared" si="3"/>
        <v>0.97023824232666411</v>
      </c>
      <c r="K9" s="139">
        <f t="shared" si="3"/>
        <v>1.0376889860428826</v>
      </c>
      <c r="L9" s="139">
        <f t="shared" si="3"/>
        <v>0.69517756115413776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2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2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2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2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</row>
    <row r="101" spans="1:12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2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</row>
    <row r="103" spans="1:12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</row>
    <row r="104" spans="1:12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</row>
    <row r="105" spans="1:12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2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2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2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2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2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2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2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8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609</v>
      </c>
      <c r="H1" s="94" t="s">
        <v>1325</v>
      </c>
    </row>
    <row r="3" spans="1:12" x14ac:dyDescent="0.25">
      <c r="A3" s="248" t="str">
        <f>"Tabela Referente à "&amp;G1</f>
        <v>Tabela Referente à Figura 8.27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Índice Liquidez Geral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39">
        <f>HLOOKUP(B$5,$A$13:$L$36,19,0)</f>
        <v>0.31891630864345638</v>
      </c>
      <c r="C6" s="139">
        <f t="shared" ref="C6:L6" si="0">HLOOKUP(C$5,$A$13:$L$36,19,0)</f>
        <v>0.73572106195132858</v>
      </c>
      <c r="D6" s="139">
        <f t="shared" si="0"/>
        <v>0.56246028401908643</v>
      </c>
      <c r="E6" s="139">
        <f t="shared" si="0"/>
        <v>0.6271108210914994</v>
      </c>
      <c r="F6" s="139">
        <f t="shared" si="0"/>
        <v>0.26858470421319641</v>
      </c>
      <c r="G6" s="139">
        <f t="shared" si="0"/>
        <v>0.67178259058725531</v>
      </c>
      <c r="H6" s="139">
        <f t="shared" si="0"/>
        <v>0.6267573393647049</v>
      </c>
      <c r="I6" s="139">
        <f t="shared" si="0"/>
        <v>0.95025945491094388</v>
      </c>
      <c r="J6" s="139">
        <f t="shared" si="0"/>
        <v>0.80227776020246755</v>
      </c>
      <c r="K6" s="139">
        <f t="shared" si="0"/>
        <v>0.54960385464792294</v>
      </c>
      <c r="L6" s="139">
        <f t="shared" si="0"/>
        <v>0.47717764004051727</v>
      </c>
    </row>
    <row r="7" spans="1:12" x14ac:dyDescent="0.25">
      <c r="A7" s="123">
        <v>2010</v>
      </c>
      <c r="B7" s="138">
        <f>HLOOKUP(B$5,$A$44:$L$67,19,0)</f>
        <v>0.29139327180253605</v>
      </c>
      <c r="C7" s="138">
        <f t="shared" ref="C7:L7" si="1">HLOOKUP(C$5,$A$44:$L$67,19,0)</f>
        <v>0.75359179646656704</v>
      </c>
      <c r="D7" s="138">
        <f t="shared" si="1"/>
        <v>0.30336366361704925</v>
      </c>
      <c r="E7" s="138">
        <f t="shared" si="1"/>
        <v>0.92960882009965018</v>
      </c>
      <c r="F7" s="138">
        <f t="shared" si="1"/>
        <v>0.37889357983098509</v>
      </c>
      <c r="G7" s="138">
        <f t="shared" si="1"/>
        <v>0.6715918565503266</v>
      </c>
      <c r="H7" s="138">
        <f t="shared" si="1"/>
        <v>0.73525384403259697</v>
      </c>
      <c r="I7" s="138">
        <f t="shared" si="1"/>
        <v>0.97924036949685533</v>
      </c>
      <c r="J7" s="138">
        <f t="shared" si="1"/>
        <v>0.94274760707847771</v>
      </c>
      <c r="K7" s="138">
        <f t="shared" si="1"/>
        <v>0.57806967208752147</v>
      </c>
      <c r="L7" s="138">
        <f t="shared" si="1"/>
        <v>0.46718969845691205</v>
      </c>
    </row>
    <row r="8" spans="1:12" x14ac:dyDescent="0.25">
      <c r="A8" s="124">
        <v>2011</v>
      </c>
      <c r="B8" s="139">
        <f>HLOOKUP(B$5,$A$76:$L$99,19,0)</f>
        <v>0.33557050957861834</v>
      </c>
      <c r="C8" s="139">
        <f t="shared" ref="C8:L8" si="2">HLOOKUP(C$5,$A$76:$L$99,19,0)</f>
        <v>0.66367238093725234</v>
      </c>
      <c r="D8" s="139">
        <f t="shared" si="2"/>
        <v>0.40559247238764656</v>
      </c>
      <c r="E8" s="139">
        <f t="shared" si="2"/>
        <v>0.78029858293089482</v>
      </c>
      <c r="F8" s="139">
        <f t="shared" si="2"/>
        <v>0.41113186779533389</v>
      </c>
      <c r="G8" s="139">
        <f t="shared" si="2"/>
        <v>0.64773331721470018</v>
      </c>
      <c r="H8" s="139">
        <f t="shared" si="2"/>
        <v>0.55017863978563231</v>
      </c>
      <c r="I8" s="139">
        <f t="shared" si="2"/>
        <v>1.0052940286717871</v>
      </c>
      <c r="J8" s="139">
        <f t="shared" si="2"/>
        <v>0.90019121992966311</v>
      </c>
      <c r="K8" s="139">
        <f t="shared" si="2"/>
        <v>0.55912748961241654</v>
      </c>
      <c r="L8" s="139">
        <f t="shared" si="2"/>
        <v>0.45931562959453998</v>
      </c>
    </row>
    <row r="9" spans="1:12" x14ac:dyDescent="0.25">
      <c r="A9" s="123">
        <v>2012</v>
      </c>
      <c r="B9" s="138">
        <f>HLOOKUP(B$5,$A$106:$L$129,19,0)</f>
        <v>0.29833600253927622</v>
      </c>
      <c r="C9" s="138">
        <f t="shared" ref="C9:L9" si="3">HLOOKUP(C$5,$A$106:$L$129,19,0)</f>
        <v>0.42068524113736755</v>
      </c>
      <c r="D9" s="138">
        <f t="shared" si="3"/>
        <v>0.50918093577431744</v>
      </c>
      <c r="E9" s="138">
        <f t="shared" si="3"/>
        <v>0.5171535399831142</v>
      </c>
      <c r="F9" s="138">
        <f t="shared" si="3"/>
        <v>0.25392359979838991</v>
      </c>
      <c r="G9" s="138">
        <f t="shared" si="3"/>
        <v>0.46296057339075408</v>
      </c>
      <c r="H9" s="138">
        <f t="shared" si="3"/>
        <v>0.21105187596587324</v>
      </c>
      <c r="I9" s="138">
        <f t="shared" si="3"/>
        <v>1.0126923587936008</v>
      </c>
      <c r="J9" s="138">
        <f t="shared" si="3"/>
        <v>0.8356177237020459</v>
      </c>
      <c r="K9" s="138">
        <f t="shared" si="3"/>
        <v>0.56896000038515293</v>
      </c>
      <c r="L9" s="138">
        <f t="shared" si="3"/>
        <v>0.35666597028314229</v>
      </c>
    </row>
    <row r="10" spans="1:12" x14ac:dyDescent="0.25">
      <c r="A10" s="124">
        <v>2013</v>
      </c>
      <c r="B10" s="139">
        <f>HLOOKUP(B$5,$A$135:$L$160,17,0)</f>
        <v>0.43726090578083293</v>
      </c>
      <c r="C10" s="139">
        <f t="shared" ref="C10:L10" si="4">HLOOKUP(C$5,$A$135:$L$160,17,0)</f>
        <v>0.52922245345653773</v>
      </c>
      <c r="D10" s="139">
        <f t="shared" si="4"/>
        <v>0.63212665370981824</v>
      </c>
      <c r="E10" s="139">
        <f t="shared" si="4"/>
        <v>0.61515412052131124</v>
      </c>
      <c r="F10" s="139">
        <f t="shared" si="4"/>
        <v>0.20604590701943229</v>
      </c>
      <c r="G10" s="139">
        <f t="shared" si="4"/>
        <v>0.31889388142055208</v>
      </c>
      <c r="H10" s="139">
        <f t="shared" si="4"/>
        <v>0.22066050717515234</v>
      </c>
      <c r="I10" s="139">
        <f t="shared" si="4"/>
        <v>1.5584821512461868</v>
      </c>
      <c r="J10" s="139">
        <f t="shared" si="4"/>
        <v>0.79430254823835555</v>
      </c>
      <c r="K10" s="139">
        <f t="shared" si="4"/>
        <v>0.64080358597480425</v>
      </c>
      <c r="L10" s="139">
        <f t="shared" si="4"/>
        <v>0.50235261422187472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134:L134"/>
    <mergeCell ref="A3:L3"/>
    <mergeCell ref="A4:L4"/>
    <mergeCell ref="A12:L12"/>
    <mergeCell ref="A43:L43"/>
    <mergeCell ref="A75:L75"/>
    <mergeCell ref="A105:L10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6"/>
  <dimension ref="A1:L129"/>
  <sheetViews>
    <sheetView showGridLines="0" workbookViewId="0">
      <selection activeCell="B6" sqref="B6:L10"/>
    </sheetView>
  </sheetViews>
  <sheetFormatPr defaultRowHeight="15" x14ac:dyDescent="0.25"/>
  <cols>
    <col min="1" max="1" width="36.85546875" customWidth="1"/>
    <col min="2" max="5" width="11.28515625" customWidth="1"/>
    <col min="6" max="6" width="12.140625" customWidth="1"/>
    <col min="7" max="12" width="11.28515625" customWidth="1"/>
  </cols>
  <sheetData>
    <row r="1" spans="1:12" x14ac:dyDescent="0.25">
      <c r="C1" s="94"/>
      <c r="D1" s="94"/>
      <c r="E1" s="94"/>
      <c r="F1" s="94"/>
      <c r="G1" s="94" t="s">
        <v>610</v>
      </c>
      <c r="H1" s="94" t="s">
        <v>1326</v>
      </c>
    </row>
    <row r="3" spans="1:12" x14ac:dyDescent="0.25">
      <c r="A3" s="248" t="str">
        <f>"Tabela Referente à "&amp;G1</f>
        <v>Tabela Referente à Figura 8.28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1" t="str">
        <f>H1</f>
        <v>Índice Liquidez Geral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229">
        <f>HLOOKUP(B$5,$A$13:$L$36,19,0)</f>
        <v>0.29139327180253605</v>
      </c>
      <c r="C6" s="138">
        <f t="shared" ref="C6:L6" si="0">HLOOKUP(C$5,$A$13:$L$36,19,0)</f>
        <v>0.75359179646656704</v>
      </c>
      <c r="D6" s="138">
        <f t="shared" si="0"/>
        <v>0.30336366361704925</v>
      </c>
      <c r="E6" s="138">
        <f t="shared" si="0"/>
        <v>0.92960882009965018</v>
      </c>
      <c r="F6" s="138">
        <f t="shared" si="0"/>
        <v>0.37889357983098509</v>
      </c>
      <c r="G6" s="138">
        <f t="shared" si="0"/>
        <v>0.6715918565503266</v>
      </c>
      <c r="H6" s="138">
        <f t="shared" si="0"/>
        <v>0.73525384403259697</v>
      </c>
      <c r="I6" s="138">
        <f t="shared" si="0"/>
        <v>0.97924036949685533</v>
      </c>
      <c r="J6" s="138">
        <f t="shared" si="0"/>
        <v>0.94274760707847771</v>
      </c>
      <c r="K6" s="138">
        <f t="shared" si="0"/>
        <v>0.57806967208752147</v>
      </c>
      <c r="L6" s="138">
        <f t="shared" si="0"/>
        <v>0.46718969845691205</v>
      </c>
    </row>
    <row r="7" spans="1:12" x14ac:dyDescent="0.25">
      <c r="A7" s="124">
        <v>2011</v>
      </c>
      <c r="B7" s="230">
        <f>HLOOKUP(B$5,$A$45:$L$68,19,0)</f>
        <v>0.33557050957861834</v>
      </c>
      <c r="C7" s="139">
        <f t="shared" ref="C7:L7" si="1">HLOOKUP(C$5,$A$45:$L$68,19,0)</f>
        <v>0.66367238093725234</v>
      </c>
      <c r="D7" s="139">
        <f t="shared" si="1"/>
        <v>0.40559247238764656</v>
      </c>
      <c r="E7" s="139">
        <f t="shared" si="1"/>
        <v>0.78029858293089482</v>
      </c>
      <c r="F7" s="139">
        <f t="shared" si="1"/>
        <v>0.41113186779533389</v>
      </c>
      <c r="G7" s="139">
        <f t="shared" si="1"/>
        <v>0.64773331721470018</v>
      </c>
      <c r="H7" s="139">
        <f t="shared" si="1"/>
        <v>0.55017863978563231</v>
      </c>
      <c r="I7" s="139">
        <f t="shared" si="1"/>
        <v>1.0052940286717871</v>
      </c>
      <c r="J7" s="139">
        <f t="shared" si="1"/>
        <v>0.90019121992966311</v>
      </c>
      <c r="K7" s="139">
        <f t="shared" si="1"/>
        <v>0.55912748961241654</v>
      </c>
      <c r="L7" s="139">
        <f t="shared" si="1"/>
        <v>0.45931562959453998</v>
      </c>
    </row>
    <row r="8" spans="1:12" x14ac:dyDescent="0.25">
      <c r="A8" s="123">
        <v>2012</v>
      </c>
      <c r="B8" s="229">
        <f>HLOOKUP(B$5,$A$75:$L$98,19,0)</f>
        <v>0.29833600253927622</v>
      </c>
      <c r="C8" s="138">
        <f t="shared" ref="C8:L8" si="2">HLOOKUP(C$5,$A$75:$L$98,19,0)</f>
        <v>0.42068524113736755</v>
      </c>
      <c r="D8" s="138">
        <f t="shared" si="2"/>
        <v>0.50918093577431744</v>
      </c>
      <c r="E8" s="138">
        <f t="shared" si="2"/>
        <v>0.5171535399831142</v>
      </c>
      <c r="F8" s="138">
        <f t="shared" si="2"/>
        <v>0.25392359979838991</v>
      </c>
      <c r="G8" s="138">
        <f t="shared" si="2"/>
        <v>0.46296057339075408</v>
      </c>
      <c r="H8" s="138">
        <f t="shared" si="2"/>
        <v>0.21105187596587324</v>
      </c>
      <c r="I8" s="138">
        <f t="shared" si="2"/>
        <v>1.0126923587936008</v>
      </c>
      <c r="J8" s="138">
        <f t="shared" si="2"/>
        <v>0.8356177237020459</v>
      </c>
      <c r="K8" s="138">
        <f t="shared" si="2"/>
        <v>0.56896000038515293</v>
      </c>
      <c r="L8" s="138">
        <f t="shared" si="2"/>
        <v>0.35666597028314229</v>
      </c>
    </row>
    <row r="9" spans="1:12" x14ac:dyDescent="0.25">
      <c r="A9" s="124">
        <v>2013</v>
      </c>
      <c r="B9" s="230">
        <f>HLOOKUP(B$5,$A$104:$L$129,17,0)</f>
        <v>0.43726090578083293</v>
      </c>
      <c r="C9" s="139">
        <f t="shared" ref="C9:L9" si="3">HLOOKUP(C$5,$A$104:$L$129,17,0)</f>
        <v>0.52922245345653773</v>
      </c>
      <c r="D9" s="139">
        <f t="shared" si="3"/>
        <v>0.63212665370981824</v>
      </c>
      <c r="E9" s="139">
        <f t="shared" si="3"/>
        <v>0.61515412052131124</v>
      </c>
      <c r="F9" s="139">
        <f t="shared" si="3"/>
        <v>0.20604590701943229</v>
      </c>
      <c r="G9" s="139">
        <f t="shared" si="3"/>
        <v>0.31889388142055208</v>
      </c>
      <c r="H9" s="139">
        <f t="shared" si="3"/>
        <v>0.22066050717515234</v>
      </c>
      <c r="I9" s="139">
        <f t="shared" si="3"/>
        <v>1.5584821512461868</v>
      </c>
      <c r="J9" s="139">
        <f t="shared" si="3"/>
        <v>0.79430254823835555</v>
      </c>
      <c r="K9" s="139">
        <f t="shared" si="3"/>
        <v>0.64080358597480425</v>
      </c>
      <c r="L9" s="139">
        <f t="shared" si="3"/>
        <v>0.50235261422187472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2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2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2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2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</row>
    <row r="101" spans="1:12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2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</row>
    <row r="103" spans="1:12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</row>
    <row r="104" spans="1:12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</row>
    <row r="105" spans="1:12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2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2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2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2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2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2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2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09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611</v>
      </c>
      <c r="H1" s="94" t="s">
        <v>1327</v>
      </c>
    </row>
    <row r="3" spans="1:12" x14ac:dyDescent="0.25">
      <c r="A3" s="248" t="str">
        <f>"Tabela Referente à "&amp;G1</f>
        <v>Tabela Referente à Figura 8.29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Participação de Capitais de Terceiros sobre os Recursos Totais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39">
        <f>HLOOKUP(B$5,$A$13:$L$36,21,0)</f>
        <v>0.88889645526511807</v>
      </c>
      <c r="C6" s="139">
        <f t="shared" ref="C6:L6" si="0">HLOOKUP(C$5,$A$13:$L$36,21,0)</f>
        <v>0.67924925897651245</v>
      </c>
      <c r="D6" s="139">
        <f t="shared" si="0"/>
        <v>0.81713231790840335</v>
      </c>
      <c r="E6" s="139">
        <f t="shared" si="0"/>
        <v>0.98977630749842471</v>
      </c>
      <c r="F6" s="139">
        <f t="shared" si="0"/>
        <v>0.84863550063174398</v>
      </c>
      <c r="G6" s="139">
        <f t="shared" si="0"/>
        <v>0.80369545933823161</v>
      </c>
      <c r="H6" s="139">
        <f t="shared" si="0"/>
        <v>1.0426339680853753</v>
      </c>
      <c r="I6" s="139">
        <f t="shared" si="0"/>
        <v>0.97525502934974639</v>
      </c>
      <c r="J6" s="139">
        <f t="shared" si="0"/>
        <v>0.57202316322837499</v>
      </c>
      <c r="K6" s="139">
        <f t="shared" si="0"/>
        <v>0.78164567632227733</v>
      </c>
      <c r="L6" s="139">
        <f t="shared" si="0"/>
        <v>0.82253638372817717</v>
      </c>
    </row>
    <row r="7" spans="1:12" x14ac:dyDescent="0.25">
      <c r="A7" s="123">
        <v>2010</v>
      </c>
      <c r="B7" s="138">
        <f>HLOOKUP(B$5,$A$44:$L$67,21,0)</f>
        <v>0.84783689199254308</v>
      </c>
      <c r="C7" s="138">
        <f t="shared" ref="C7:L7" si="1">HLOOKUP(C$5,$A$44:$L$67,21,0)</f>
        <v>0.66883017597184002</v>
      </c>
      <c r="D7" s="138">
        <f t="shared" si="1"/>
        <v>1.0014096824298748</v>
      </c>
      <c r="E7" s="138">
        <f t="shared" si="1"/>
        <v>0.71485733166409515</v>
      </c>
      <c r="F7" s="138">
        <f t="shared" si="1"/>
        <v>0.82558552267900265</v>
      </c>
      <c r="G7" s="138">
        <f t="shared" si="1"/>
        <v>0.89311904986332358</v>
      </c>
      <c r="H7" s="138">
        <f t="shared" si="1"/>
        <v>1.0023805382065658</v>
      </c>
      <c r="I7" s="138">
        <f t="shared" si="1"/>
        <v>0.95276438368990213</v>
      </c>
      <c r="J7" s="138">
        <f t="shared" si="1"/>
        <v>0.74120702309038555</v>
      </c>
      <c r="K7" s="138">
        <f t="shared" si="1"/>
        <v>0.78796906846818326</v>
      </c>
      <c r="L7" s="138">
        <f t="shared" si="1"/>
        <v>0.80405640525175315</v>
      </c>
    </row>
    <row r="8" spans="1:12" x14ac:dyDescent="0.25">
      <c r="A8" s="124">
        <v>2011</v>
      </c>
      <c r="B8" s="139">
        <f>HLOOKUP(B$5,$A$76:$L$99,21,0)</f>
        <v>0.89493697127206662</v>
      </c>
      <c r="C8" s="139">
        <f t="shared" ref="C8:L8" si="2">HLOOKUP(C$5,$A$76:$L$99,21,0)</f>
        <v>0.77281884653039712</v>
      </c>
      <c r="D8" s="139">
        <f t="shared" si="2"/>
        <v>1.0544409899122691</v>
      </c>
      <c r="E8" s="139">
        <f t="shared" si="2"/>
        <v>0.9402268286295602</v>
      </c>
      <c r="F8" s="139">
        <f t="shared" si="2"/>
        <v>0.93809929394427938</v>
      </c>
      <c r="G8" s="139">
        <f t="shared" si="2"/>
        <v>0.55195606771337258</v>
      </c>
      <c r="H8" s="139">
        <f t="shared" si="2"/>
        <v>1.4615235781871756</v>
      </c>
      <c r="I8" s="139">
        <f t="shared" si="2"/>
        <v>0.95037375415282388</v>
      </c>
      <c r="J8" s="139">
        <f t="shared" si="2"/>
        <v>0.81935116302001731</v>
      </c>
      <c r="K8" s="139">
        <f t="shared" si="2"/>
        <v>0.84205660345273992</v>
      </c>
      <c r="L8" s="139">
        <f t="shared" si="2"/>
        <v>0.87773078308378427</v>
      </c>
    </row>
    <row r="9" spans="1:12" x14ac:dyDescent="0.25">
      <c r="A9" s="123">
        <v>2012</v>
      </c>
      <c r="B9" s="138">
        <f>HLOOKUP(B$5,$A$106:$L$129,21,0)</f>
        <v>0.98102810422386066</v>
      </c>
      <c r="C9" s="138">
        <f t="shared" ref="C9:L9" si="3">HLOOKUP(C$5,$A$106:$L$129,21,0)</f>
        <v>0.90303047143682447</v>
      </c>
      <c r="D9" s="138">
        <f t="shared" si="3"/>
        <v>1.1213637272395443</v>
      </c>
      <c r="E9" s="138">
        <f t="shared" si="3"/>
        <v>0.97729890973786249</v>
      </c>
      <c r="F9" s="138">
        <f t="shared" si="3"/>
        <v>1.2700336509811481</v>
      </c>
      <c r="G9" s="138">
        <f t="shared" si="3"/>
        <v>0.80334829042033296</v>
      </c>
      <c r="H9" s="138">
        <f t="shared" si="3"/>
        <v>4.2912865187278042</v>
      </c>
      <c r="I9" s="138">
        <f t="shared" si="3"/>
        <v>0.94871281549366793</v>
      </c>
      <c r="J9" s="138">
        <f t="shared" si="3"/>
        <v>0.90933723883234752</v>
      </c>
      <c r="K9" s="138">
        <f t="shared" si="3"/>
        <v>0.92511280438328525</v>
      </c>
      <c r="L9" s="138">
        <f t="shared" si="3"/>
        <v>0.99746516890760717</v>
      </c>
    </row>
    <row r="10" spans="1:12" x14ac:dyDescent="0.25">
      <c r="A10" s="124">
        <v>2013</v>
      </c>
      <c r="B10" s="139">
        <f>HLOOKUP(B$5,$A$135:$L$160,19,0)</f>
        <v>0.93988089769206717</v>
      </c>
      <c r="C10" s="139">
        <f t="shared" ref="C10:L10" si="4">HLOOKUP(C$5,$A$135:$L$160,19,0)</f>
        <v>0.96420215713956636</v>
      </c>
      <c r="D10" s="139">
        <f t="shared" si="4"/>
        <v>1.0304088139722363</v>
      </c>
      <c r="E10" s="139">
        <f t="shared" si="4"/>
        <v>0.9992138116404482</v>
      </c>
      <c r="F10" s="139">
        <f t="shared" si="4"/>
        <v>1.375674437241631</v>
      </c>
      <c r="G10" s="139">
        <f t="shared" si="4"/>
        <v>0.96671492391383518</v>
      </c>
      <c r="H10" s="139">
        <f t="shared" si="4"/>
        <v>3.9426977032578088</v>
      </c>
      <c r="I10" s="139">
        <f t="shared" si="4"/>
        <v>0.62643515793604077</v>
      </c>
      <c r="J10" s="139">
        <f t="shared" si="4"/>
        <v>0.94995480710026148</v>
      </c>
      <c r="K10" s="139">
        <f t="shared" si="4"/>
        <v>0.94307813908813964</v>
      </c>
      <c r="L10" s="139">
        <f t="shared" si="4"/>
        <v>0.96046250927632926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134:L134"/>
    <mergeCell ref="A3:L3"/>
    <mergeCell ref="A4:L4"/>
    <mergeCell ref="A12:L12"/>
    <mergeCell ref="A43:L43"/>
    <mergeCell ref="A75:L75"/>
    <mergeCell ref="A105:L10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78"/>
  <dimension ref="A1:L129"/>
  <sheetViews>
    <sheetView showGridLines="0" workbookViewId="0">
      <selection activeCell="B6" sqref="B6:L10"/>
    </sheetView>
  </sheetViews>
  <sheetFormatPr defaultRowHeight="15" x14ac:dyDescent="0.25"/>
  <cols>
    <col min="1" max="1" width="35.5703125" customWidth="1"/>
    <col min="2" max="12" width="13" customWidth="1"/>
  </cols>
  <sheetData>
    <row r="1" spans="1:12" x14ac:dyDescent="0.25">
      <c r="C1" s="94"/>
      <c r="D1" s="94"/>
      <c r="E1" s="94"/>
      <c r="F1" s="94"/>
      <c r="G1" s="94" t="s">
        <v>612</v>
      </c>
      <c r="H1" s="94" t="s">
        <v>1328</v>
      </c>
    </row>
    <row r="3" spans="1:12" x14ac:dyDescent="0.25">
      <c r="A3" s="248" t="str">
        <f>"Tabela Referente à "&amp;G1</f>
        <v>Tabela Referente à Figura 8.30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1" t="str">
        <f>H1</f>
        <v>Participação de Capitais de Terceiros sobre os Recursos Totais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229">
        <f>HLOOKUP(B$5,$A$13:$L$36,21,0)</f>
        <v>0.84783689199254308</v>
      </c>
      <c r="C6" s="138">
        <f t="shared" ref="C6:L6" si="0">HLOOKUP(C$5,$A$13:$L$36,21,0)</f>
        <v>0.66883017597184002</v>
      </c>
      <c r="D6" s="138">
        <f t="shared" si="0"/>
        <v>1.0014096824298748</v>
      </c>
      <c r="E6" s="138">
        <f t="shared" si="0"/>
        <v>0.71485733166409515</v>
      </c>
      <c r="F6" s="138">
        <f t="shared" si="0"/>
        <v>0.82558552267900265</v>
      </c>
      <c r="G6" s="138">
        <f t="shared" si="0"/>
        <v>0.89311904986332358</v>
      </c>
      <c r="H6" s="138">
        <f t="shared" si="0"/>
        <v>1.0023805382065658</v>
      </c>
      <c r="I6" s="138">
        <f t="shared" si="0"/>
        <v>0.95276438368990213</v>
      </c>
      <c r="J6" s="138">
        <f t="shared" si="0"/>
        <v>0.74120702309038555</v>
      </c>
      <c r="K6" s="138">
        <f t="shared" si="0"/>
        <v>0.78796906846818326</v>
      </c>
      <c r="L6" s="138">
        <f t="shared" si="0"/>
        <v>0.80405640525175315</v>
      </c>
    </row>
    <row r="7" spans="1:12" x14ac:dyDescent="0.25">
      <c r="A7" s="124">
        <v>2011</v>
      </c>
      <c r="B7" s="230">
        <f>HLOOKUP(B$5,$A$45:$L$68,21,0)</f>
        <v>0.89493697127206662</v>
      </c>
      <c r="C7" s="139">
        <f t="shared" ref="C7:L7" si="1">HLOOKUP(C$5,$A$45:$L$68,21,0)</f>
        <v>0.77281884653039712</v>
      </c>
      <c r="D7" s="139">
        <f t="shared" si="1"/>
        <v>1.0544409899122691</v>
      </c>
      <c r="E7" s="139">
        <f t="shared" si="1"/>
        <v>0.9402268286295602</v>
      </c>
      <c r="F7" s="139">
        <f t="shared" si="1"/>
        <v>0.93809929394427938</v>
      </c>
      <c r="G7" s="139">
        <f t="shared" si="1"/>
        <v>0.55195606771337258</v>
      </c>
      <c r="H7" s="139">
        <f t="shared" si="1"/>
        <v>1.4615235781871756</v>
      </c>
      <c r="I7" s="139">
        <f t="shared" si="1"/>
        <v>0.95037375415282388</v>
      </c>
      <c r="J7" s="139">
        <f t="shared" si="1"/>
        <v>0.81935116302001731</v>
      </c>
      <c r="K7" s="139">
        <f t="shared" si="1"/>
        <v>0.84205660345273992</v>
      </c>
      <c r="L7" s="139">
        <f t="shared" si="1"/>
        <v>0.87773078308378427</v>
      </c>
    </row>
    <row r="8" spans="1:12" x14ac:dyDescent="0.25">
      <c r="A8" s="123">
        <v>2012</v>
      </c>
      <c r="B8" s="229">
        <f>HLOOKUP(B$5,$A$75:$L$98,21,0)</f>
        <v>0.98102810422386066</v>
      </c>
      <c r="C8" s="138">
        <f t="shared" ref="C8:L8" si="2">HLOOKUP(C$5,$A$75:$L$98,21,0)</f>
        <v>0.90303047143682447</v>
      </c>
      <c r="D8" s="138">
        <f t="shared" si="2"/>
        <v>1.1213637272395443</v>
      </c>
      <c r="E8" s="138">
        <f t="shared" si="2"/>
        <v>0.97729890973786249</v>
      </c>
      <c r="F8" s="138">
        <f t="shared" si="2"/>
        <v>1.2700336509811481</v>
      </c>
      <c r="G8" s="138">
        <f t="shared" si="2"/>
        <v>0.80334829042033296</v>
      </c>
      <c r="H8" s="138">
        <f t="shared" si="2"/>
        <v>4.2912865187278042</v>
      </c>
      <c r="I8" s="138">
        <f t="shared" si="2"/>
        <v>0.94871281549366793</v>
      </c>
      <c r="J8" s="138">
        <f t="shared" si="2"/>
        <v>0.90933723883234752</v>
      </c>
      <c r="K8" s="138">
        <f t="shared" si="2"/>
        <v>0.92511280438328525</v>
      </c>
      <c r="L8" s="138">
        <f t="shared" si="2"/>
        <v>0.99746516890760717</v>
      </c>
    </row>
    <row r="9" spans="1:12" x14ac:dyDescent="0.25">
      <c r="A9" s="124">
        <v>2013</v>
      </c>
      <c r="B9" s="230">
        <f>HLOOKUP(B$5,$A$104:$L$129,19,0)</f>
        <v>0.93988089769206717</v>
      </c>
      <c r="C9" s="139">
        <f t="shared" ref="C9:L9" si="3">HLOOKUP(C$5,$A$104:$L$129,19,0)</f>
        <v>0.96420215713956636</v>
      </c>
      <c r="D9" s="139">
        <f t="shared" si="3"/>
        <v>1.0304088139722363</v>
      </c>
      <c r="E9" s="139">
        <f t="shared" si="3"/>
        <v>0.9992138116404482</v>
      </c>
      <c r="F9" s="139">
        <f t="shared" si="3"/>
        <v>1.375674437241631</v>
      </c>
      <c r="G9" s="139">
        <f t="shared" si="3"/>
        <v>0.96671492391383518</v>
      </c>
      <c r="H9" s="139">
        <f t="shared" si="3"/>
        <v>3.9426977032578088</v>
      </c>
      <c r="I9" s="139">
        <f t="shared" si="3"/>
        <v>0.62643515793604077</v>
      </c>
      <c r="J9" s="139">
        <f t="shared" si="3"/>
        <v>0.94995480710026148</v>
      </c>
      <c r="K9" s="139">
        <f t="shared" si="3"/>
        <v>0.94307813908813964</v>
      </c>
      <c r="L9" s="139">
        <f t="shared" si="3"/>
        <v>0.96046250927632926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2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2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2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2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</row>
    <row r="101" spans="1:12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2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</row>
    <row r="103" spans="1:12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</row>
    <row r="104" spans="1:12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</row>
    <row r="105" spans="1:12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2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2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2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2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2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2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2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0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613</v>
      </c>
      <c r="H1" s="94" t="s">
        <v>1329</v>
      </c>
    </row>
    <row r="3" spans="1:12" x14ac:dyDescent="0.25">
      <c r="A3" s="248" t="str">
        <f>"Tabela Referente à "&amp;G1</f>
        <v>Tabela Referente à Figura 8.31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Grau de endividamento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39">
        <f>HLOOKUP(B$5,$A$13:$L$36,23,0)</f>
        <v>8.0006129182126955</v>
      </c>
      <c r="C6" s="139">
        <f t="shared" ref="C6:L6" si="0">HLOOKUP(C$5,$A$13:$L$36,23,0)</f>
        <v>2.1176857045102606</v>
      </c>
      <c r="D6" s="139">
        <f t="shared" si="0"/>
        <v>4.4684348188933107</v>
      </c>
      <c r="E6" s="139">
        <f t="shared" si="0"/>
        <v>96.812018489984595</v>
      </c>
      <c r="F6" s="139">
        <f t="shared" si="0"/>
        <v>5.6065689390422451</v>
      </c>
      <c r="G6" s="139">
        <f t="shared" si="0"/>
        <v>4.0941256714127379</v>
      </c>
      <c r="H6" s="139">
        <f t="shared" si="0"/>
        <v>-24.455475643211983</v>
      </c>
      <c r="I6" s="139">
        <f t="shared" si="0"/>
        <v>39.412252418240442</v>
      </c>
      <c r="J6" s="139">
        <f t="shared" si="0"/>
        <v>1.3365750528541227</v>
      </c>
      <c r="K6" s="139">
        <f t="shared" si="0"/>
        <v>3.5797123828696753</v>
      </c>
      <c r="L6" s="139">
        <f t="shared" si="0"/>
        <v>4.6349578635222342</v>
      </c>
    </row>
    <row r="7" spans="1:12" x14ac:dyDescent="0.25">
      <c r="A7" s="123">
        <v>2010</v>
      </c>
      <c r="B7" s="138">
        <f>HLOOKUP(B$5,$A$44:$L$67,23,0)</f>
        <v>5.5718952057090858</v>
      </c>
      <c r="C7" s="138">
        <f t="shared" ref="C7:L7" si="1">HLOOKUP(C$5,$A$44:$L$67,23,0)</f>
        <v>2.0195987902417345</v>
      </c>
      <c r="D7" s="138">
        <f t="shared" si="1"/>
        <v>-710.37962962962968</v>
      </c>
      <c r="E7" s="138">
        <f t="shared" si="1"/>
        <v>2.5070163502221843</v>
      </c>
      <c r="F7" s="138">
        <f t="shared" si="1"/>
        <v>4.7334690064722755</v>
      </c>
      <c r="G7" s="138">
        <f t="shared" si="1"/>
        <v>8.3562042508157681</v>
      </c>
      <c r="H7" s="138">
        <f t="shared" si="1"/>
        <v>-421.07307307307309</v>
      </c>
      <c r="I7" s="138">
        <f t="shared" si="1"/>
        <v>20.170465807730427</v>
      </c>
      <c r="J7" s="138">
        <f t="shared" si="1"/>
        <v>2.8640924956369984</v>
      </c>
      <c r="K7" s="138">
        <f t="shared" si="1"/>
        <v>3.7162930086450312</v>
      </c>
      <c r="L7" s="138">
        <f t="shared" si="1"/>
        <v>4.1035095145322966</v>
      </c>
    </row>
    <row r="8" spans="1:12" x14ac:dyDescent="0.25">
      <c r="A8" s="124">
        <v>2011</v>
      </c>
      <c r="B8" s="139">
        <f>HLOOKUP(B$5,$A$76:$L$99,23,0)</f>
        <v>8.5180960620272668</v>
      </c>
      <c r="C8" s="139">
        <f t="shared" ref="C8:L8" si="2">HLOOKUP(C$5,$A$76:$L$99,23,0)</f>
        <v>3.4017735834491276</v>
      </c>
      <c r="D8" s="139">
        <f t="shared" si="2"/>
        <v>-19.368512431744687</v>
      </c>
      <c r="E8" s="139">
        <f t="shared" si="2"/>
        <v>15.729913723375573</v>
      </c>
      <c r="F8" s="139">
        <f t="shared" si="2"/>
        <v>15.154904583799722</v>
      </c>
      <c r="G8" s="139">
        <f t="shared" si="2"/>
        <v>1.2319239876688459</v>
      </c>
      <c r="H8" s="139">
        <f t="shared" si="2"/>
        <v>-3.1667365379855847</v>
      </c>
      <c r="I8" s="139">
        <f t="shared" si="2"/>
        <v>19.15062761506276</v>
      </c>
      <c r="J8" s="139">
        <f t="shared" si="2"/>
        <v>4.5356016496846188</v>
      </c>
      <c r="K8" s="139">
        <f t="shared" si="2"/>
        <v>5.3313821398084098</v>
      </c>
      <c r="L8" s="139">
        <f t="shared" si="2"/>
        <v>7.1786734651718866</v>
      </c>
    </row>
    <row r="9" spans="1:12" x14ac:dyDescent="0.25">
      <c r="A9" s="123">
        <v>2012</v>
      </c>
      <c r="B9" s="138">
        <f>HLOOKUP(B$5,$A$106:$L$129,23,0)</f>
        <v>51.709545308470695</v>
      </c>
      <c r="C9" s="138">
        <f t="shared" ref="C9:L9" si="3">HLOOKUP(C$5,$A$106:$L$129,23,0)</f>
        <v>9.3125179096699551</v>
      </c>
      <c r="D9" s="138">
        <f t="shared" si="3"/>
        <v>-9.2396942047291386</v>
      </c>
      <c r="E9" s="138">
        <f t="shared" si="3"/>
        <v>43.050747715314316</v>
      </c>
      <c r="F9" s="138">
        <f t="shared" si="3"/>
        <v>-4.7032421565481606</v>
      </c>
      <c r="G9" s="138">
        <f t="shared" si="3"/>
        <v>4.0851325022164708</v>
      </c>
      <c r="H9" s="138">
        <f t="shared" si="3"/>
        <v>-1.3038325573631719</v>
      </c>
      <c r="I9" s="138">
        <f t="shared" si="3"/>
        <v>18.498048286829551</v>
      </c>
      <c r="J9" s="138">
        <f t="shared" si="3"/>
        <v>10.029885807895047</v>
      </c>
      <c r="K9" s="138">
        <f t="shared" si="3"/>
        <v>12.353417653909331</v>
      </c>
      <c r="L9" s="138">
        <f t="shared" si="3"/>
        <v>393.50359779382302</v>
      </c>
    </row>
    <row r="10" spans="1:12" x14ac:dyDescent="0.25">
      <c r="A10" s="124">
        <v>2013</v>
      </c>
      <c r="B10" s="139">
        <f>HLOOKUP(B$5,$A$135:$L$160,21,0)</f>
        <v>15.633648235097629</v>
      </c>
      <c r="C10" s="139">
        <f t="shared" ref="C10:L10" si="4">HLOOKUP(C$5,$A$135:$L$160,21,0)</f>
        <v>26.934644104080125</v>
      </c>
      <c r="D10" s="139">
        <f t="shared" si="4"/>
        <v>-33.885202326964105</v>
      </c>
      <c r="E10" s="139">
        <f t="shared" si="4"/>
        <v>1270.9598145285936</v>
      </c>
      <c r="F10" s="139">
        <f t="shared" si="4"/>
        <v>-3.6618792786180641</v>
      </c>
      <c r="G10" s="139">
        <f t="shared" si="4"/>
        <v>29.043494490182475</v>
      </c>
      <c r="H10" s="139">
        <f t="shared" si="4"/>
        <v>-1.3398242364116837</v>
      </c>
      <c r="I10" s="139">
        <f t="shared" si="4"/>
        <v>1.6769114418663278</v>
      </c>
      <c r="J10" s="139">
        <f t="shared" si="4"/>
        <v>18.981939164535088</v>
      </c>
      <c r="K10" s="139">
        <f t="shared" si="4"/>
        <v>16.567942860273522</v>
      </c>
      <c r="L10" s="139">
        <f t="shared" si="4"/>
        <v>24.292449816530883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134:L134"/>
    <mergeCell ref="A3:L3"/>
    <mergeCell ref="A4:L4"/>
    <mergeCell ref="A12:L12"/>
    <mergeCell ref="A43:L43"/>
    <mergeCell ref="A75:L75"/>
    <mergeCell ref="A105:L10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2"/>
  <dimension ref="A1:L129"/>
  <sheetViews>
    <sheetView showGridLines="0" workbookViewId="0">
      <selection activeCell="B6" sqref="B6:L10"/>
    </sheetView>
  </sheetViews>
  <sheetFormatPr defaultRowHeight="15" x14ac:dyDescent="0.25"/>
  <cols>
    <col min="1" max="1" width="35.7109375" customWidth="1"/>
    <col min="2" max="12" width="13.85546875" customWidth="1"/>
  </cols>
  <sheetData>
    <row r="1" spans="1:12" x14ac:dyDescent="0.25">
      <c r="C1" s="94"/>
      <c r="D1" s="94"/>
      <c r="E1" s="94"/>
      <c r="F1" s="94"/>
      <c r="G1" s="94" t="s">
        <v>614</v>
      </c>
      <c r="H1" s="94" t="s">
        <v>1330</v>
      </c>
    </row>
    <row r="3" spans="1:12" x14ac:dyDescent="0.25">
      <c r="A3" s="248" t="str">
        <f>"Tabela Referente à "&amp;G1</f>
        <v>Tabela Referente à Figura 8.32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1" t="str">
        <f>H1</f>
        <v>Grau de endividamento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229">
        <f>HLOOKUP(B$5,$A$13:$L$36,23,0)</f>
        <v>5.5718952057090858</v>
      </c>
      <c r="C6" s="138">
        <f t="shared" ref="C6:L6" si="0">HLOOKUP(C$5,$A$13:$L$36,23,0)</f>
        <v>2.0195987902417345</v>
      </c>
      <c r="D6" s="138">
        <f t="shared" si="0"/>
        <v>-710.37962962962968</v>
      </c>
      <c r="E6" s="138">
        <f t="shared" si="0"/>
        <v>2.5070163502221843</v>
      </c>
      <c r="F6" s="138">
        <f t="shared" si="0"/>
        <v>4.7334690064722755</v>
      </c>
      <c r="G6" s="138">
        <f t="shared" si="0"/>
        <v>8.3562042508157681</v>
      </c>
      <c r="H6" s="138">
        <f t="shared" si="0"/>
        <v>-421.07307307307309</v>
      </c>
      <c r="I6" s="138">
        <f t="shared" si="0"/>
        <v>20.170465807730427</v>
      </c>
      <c r="J6" s="138">
        <f t="shared" si="0"/>
        <v>2.8640924956369984</v>
      </c>
      <c r="K6" s="138">
        <f t="shared" si="0"/>
        <v>3.7162930086450312</v>
      </c>
      <c r="L6" s="138">
        <f t="shared" si="0"/>
        <v>4.1035095145322966</v>
      </c>
    </row>
    <row r="7" spans="1:12" x14ac:dyDescent="0.25">
      <c r="A7" s="124">
        <v>2011</v>
      </c>
      <c r="B7" s="230">
        <f>HLOOKUP(B$5,$A$45:$L$68,23,0)</f>
        <v>8.5180960620272668</v>
      </c>
      <c r="C7" s="139">
        <f t="shared" ref="C7:L7" si="1">HLOOKUP(C$5,$A$45:$L$68,23,0)</f>
        <v>3.4017735834491276</v>
      </c>
      <c r="D7" s="139">
        <f t="shared" si="1"/>
        <v>-19.368512431744687</v>
      </c>
      <c r="E7" s="139">
        <f t="shared" si="1"/>
        <v>15.729913723375573</v>
      </c>
      <c r="F7" s="139">
        <f t="shared" si="1"/>
        <v>15.154904583799722</v>
      </c>
      <c r="G7" s="139">
        <f t="shared" si="1"/>
        <v>1.2319239876688459</v>
      </c>
      <c r="H7" s="139">
        <f t="shared" si="1"/>
        <v>-3.1667365379855847</v>
      </c>
      <c r="I7" s="139">
        <f t="shared" si="1"/>
        <v>19.15062761506276</v>
      </c>
      <c r="J7" s="139">
        <f t="shared" si="1"/>
        <v>4.5356016496846188</v>
      </c>
      <c r="K7" s="139">
        <f t="shared" si="1"/>
        <v>5.3313821398084098</v>
      </c>
      <c r="L7" s="139">
        <f t="shared" si="1"/>
        <v>7.1786734651718866</v>
      </c>
    </row>
    <row r="8" spans="1:12" x14ac:dyDescent="0.25">
      <c r="A8" s="123">
        <v>2012</v>
      </c>
      <c r="B8" s="229">
        <f>HLOOKUP(B$5,$A$75:$L$98,23,0)</f>
        <v>51.709545308470695</v>
      </c>
      <c r="C8" s="138">
        <f t="shared" ref="C8:L8" si="2">HLOOKUP(C$5,$A$75:$L$98,23,0)</f>
        <v>9.3125179096699551</v>
      </c>
      <c r="D8" s="138">
        <f t="shared" si="2"/>
        <v>-9.2396942047291386</v>
      </c>
      <c r="E8" s="138">
        <f t="shared" si="2"/>
        <v>43.050747715314316</v>
      </c>
      <c r="F8" s="138">
        <f t="shared" si="2"/>
        <v>-4.7032421565481606</v>
      </c>
      <c r="G8" s="138">
        <f t="shared" si="2"/>
        <v>4.0851325022164708</v>
      </c>
      <c r="H8" s="138">
        <f t="shared" si="2"/>
        <v>-1.3038325573631719</v>
      </c>
      <c r="I8" s="138">
        <f t="shared" si="2"/>
        <v>18.498048286829551</v>
      </c>
      <c r="J8" s="138">
        <f t="shared" si="2"/>
        <v>10.029885807895047</v>
      </c>
      <c r="K8" s="138">
        <f t="shared" si="2"/>
        <v>12.353417653909331</v>
      </c>
      <c r="L8" s="138">
        <f t="shared" si="2"/>
        <v>393.50359779382302</v>
      </c>
    </row>
    <row r="9" spans="1:12" x14ac:dyDescent="0.25">
      <c r="A9" s="124">
        <v>2013</v>
      </c>
      <c r="B9" s="230">
        <f>HLOOKUP(B$5,$A$104:$L$129,21,0)</f>
        <v>15.633648235097629</v>
      </c>
      <c r="C9" s="139">
        <f t="shared" ref="C9:L9" si="3">HLOOKUP(C$5,$A$104:$L$129,21,0)</f>
        <v>26.934644104080125</v>
      </c>
      <c r="D9" s="139">
        <f t="shared" si="3"/>
        <v>-33.885202326964105</v>
      </c>
      <c r="E9" s="139">
        <f t="shared" si="3"/>
        <v>1270.9598145285936</v>
      </c>
      <c r="F9" s="139">
        <f t="shared" si="3"/>
        <v>-3.6618792786180641</v>
      </c>
      <c r="G9" s="139">
        <f t="shared" si="3"/>
        <v>29.043494490182475</v>
      </c>
      <c r="H9" s="139">
        <f t="shared" si="3"/>
        <v>-1.3398242364116837</v>
      </c>
      <c r="I9" s="139">
        <f t="shared" si="3"/>
        <v>1.6769114418663278</v>
      </c>
      <c r="J9" s="139">
        <f t="shared" si="3"/>
        <v>18.981939164535088</v>
      </c>
      <c r="K9" s="139">
        <f t="shared" si="3"/>
        <v>16.567942860273522</v>
      </c>
      <c r="L9" s="139">
        <f t="shared" si="3"/>
        <v>24.292449816530883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2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2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2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2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</row>
    <row r="101" spans="1:12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2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</row>
    <row r="103" spans="1:12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</row>
    <row r="104" spans="1:12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</row>
    <row r="105" spans="1:12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2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2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2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2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2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2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2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1"/>
  <dimension ref="A1:XEQ160"/>
  <sheetViews>
    <sheetView showGridLines="0" zoomScale="90" zoomScaleNormal="90" workbookViewId="0">
      <selection activeCell="B6" sqref="B6:L10"/>
    </sheetView>
  </sheetViews>
  <sheetFormatPr defaultRowHeight="15" x14ac:dyDescent="0.25"/>
  <cols>
    <col min="1" max="1" width="54.7109375" customWidth="1"/>
    <col min="2" max="2" width="12.7109375" customWidth="1"/>
    <col min="3" max="3" width="13.28515625" customWidth="1"/>
    <col min="4" max="4" width="12" customWidth="1"/>
    <col min="5" max="5" width="14.85546875" customWidth="1"/>
    <col min="6" max="6" width="15.85546875" customWidth="1"/>
    <col min="7" max="7" width="12" bestFit="1" customWidth="1"/>
    <col min="8" max="8" width="14.85546875" customWidth="1"/>
    <col min="9" max="9" width="12" bestFit="1" customWidth="1"/>
    <col min="10" max="11" width="12.7109375" bestFit="1" customWidth="1"/>
    <col min="12" max="12" width="13.28515625" bestFit="1" customWidth="1"/>
  </cols>
  <sheetData>
    <row r="1" spans="1:12" x14ac:dyDescent="0.25">
      <c r="C1" s="94"/>
      <c r="D1" s="94"/>
      <c r="E1" s="94"/>
      <c r="F1" s="94"/>
      <c r="G1" s="94" t="s">
        <v>615</v>
      </c>
      <c r="H1" s="94" t="s">
        <v>1331</v>
      </c>
    </row>
    <row r="3" spans="1:12" x14ac:dyDescent="0.25">
      <c r="A3" s="248" t="str">
        <f>"Tabela Referente à "&amp;G1</f>
        <v>Tabela Referente à Figura 8.33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Multiplicador de capital próprio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4">
        <v>2009</v>
      </c>
      <c r="B6" s="139">
        <f>HLOOKUP(B$5,$A$13:$L$36,22,0)</f>
        <v>9.0006129182126955</v>
      </c>
      <c r="C6" s="139">
        <f t="shared" ref="C6:L6" si="0">HLOOKUP(C$5,$A$13:$L$36,22,0)</f>
        <v>3.1176857045102606</v>
      </c>
      <c r="D6" s="139">
        <f t="shared" si="0"/>
        <v>5.4684348188933107</v>
      </c>
      <c r="E6" s="139">
        <f t="shared" si="0"/>
        <v>97.812018489984595</v>
      </c>
      <c r="F6" s="139">
        <f t="shared" si="0"/>
        <v>6.6065689390422451</v>
      </c>
      <c r="G6" s="139">
        <f t="shared" si="0"/>
        <v>5.0941256714127379</v>
      </c>
      <c r="H6" s="139">
        <f t="shared" si="0"/>
        <v>-23.455475643211983</v>
      </c>
      <c r="I6" s="139">
        <f t="shared" si="0"/>
        <v>40.412252418240442</v>
      </c>
      <c r="J6" s="139">
        <f t="shared" si="0"/>
        <v>2.3365750528541227</v>
      </c>
      <c r="K6" s="139">
        <f t="shared" si="0"/>
        <v>4.5797123828696753</v>
      </c>
      <c r="L6" s="139">
        <f t="shared" si="0"/>
        <v>5.634957863522235</v>
      </c>
    </row>
    <row r="7" spans="1:12" x14ac:dyDescent="0.25">
      <c r="A7" s="123">
        <v>2010</v>
      </c>
      <c r="B7" s="138">
        <f>HLOOKUP(B$5,$A$44:$L$67,22,0)</f>
        <v>6.5718952057090858</v>
      </c>
      <c r="C7" s="138">
        <f t="shared" ref="C7:L7" si="1">HLOOKUP(C$5,$A$44:$L$67,22,0)</f>
        <v>3.0195987902417345</v>
      </c>
      <c r="D7" s="138">
        <f t="shared" si="1"/>
        <v>-709.37962962962968</v>
      </c>
      <c r="E7" s="138">
        <f t="shared" si="1"/>
        <v>3.5070163502221843</v>
      </c>
      <c r="F7" s="138">
        <f t="shared" si="1"/>
        <v>5.7334690064722755</v>
      </c>
      <c r="G7" s="138">
        <f t="shared" si="1"/>
        <v>9.3562042508157681</v>
      </c>
      <c r="H7" s="138">
        <f t="shared" si="1"/>
        <v>-420.07307307307309</v>
      </c>
      <c r="I7" s="138">
        <f t="shared" si="1"/>
        <v>21.170465807730427</v>
      </c>
      <c r="J7" s="138">
        <f t="shared" si="1"/>
        <v>3.8640924956369984</v>
      </c>
      <c r="K7" s="138">
        <f t="shared" si="1"/>
        <v>4.7162930086450316</v>
      </c>
      <c r="L7" s="138">
        <f t="shared" si="1"/>
        <v>5.1035095146682803</v>
      </c>
    </row>
    <row r="8" spans="1:12" x14ac:dyDescent="0.25">
      <c r="A8" s="124">
        <v>2011</v>
      </c>
      <c r="B8" s="139">
        <f>HLOOKUP(B$5,$A$76:$L$99,22,0)</f>
        <v>9.5180960620272668</v>
      </c>
      <c r="C8" s="139">
        <f t="shared" ref="C8:L8" si="2">HLOOKUP(C$5,$A$76:$L$99,22,0)</f>
        <v>4.4017735834491276</v>
      </c>
      <c r="D8" s="139">
        <f t="shared" si="2"/>
        <v>-18.368512431744687</v>
      </c>
      <c r="E8" s="139">
        <f t="shared" si="2"/>
        <v>16.729913723375574</v>
      </c>
      <c r="F8" s="139">
        <f t="shared" si="2"/>
        <v>16.15490458379972</v>
      </c>
      <c r="G8" s="139">
        <f t="shared" si="2"/>
        <v>2.2319239876688459</v>
      </c>
      <c r="H8" s="139">
        <f t="shared" si="2"/>
        <v>-2.1667365379855847</v>
      </c>
      <c r="I8" s="139">
        <f t="shared" si="2"/>
        <v>20.15062761506276</v>
      </c>
      <c r="J8" s="139">
        <f t="shared" si="2"/>
        <v>5.5356016496846188</v>
      </c>
      <c r="K8" s="139">
        <f t="shared" si="2"/>
        <v>6.3313821398084098</v>
      </c>
      <c r="L8" s="139">
        <f t="shared" si="2"/>
        <v>8.1786734651718849</v>
      </c>
    </row>
    <row r="9" spans="1:12" x14ac:dyDescent="0.25">
      <c r="A9" s="123">
        <v>2012</v>
      </c>
      <c r="B9" s="138">
        <f>HLOOKUP(B$5,$A$106:$L$129,22,0)</f>
        <v>52.709545308470695</v>
      </c>
      <c r="C9" s="138">
        <f t="shared" ref="C9:L9" si="3">HLOOKUP(C$5,$A$106:$L$129,22,0)</f>
        <v>10.312517909669955</v>
      </c>
      <c r="D9" s="138">
        <f t="shared" si="3"/>
        <v>-8.2396942047291386</v>
      </c>
      <c r="E9" s="138">
        <f t="shared" si="3"/>
        <v>44.050747715314316</v>
      </c>
      <c r="F9" s="138">
        <f t="shared" si="3"/>
        <v>-3.703242156548161</v>
      </c>
      <c r="G9" s="138">
        <f t="shared" si="3"/>
        <v>5.08513250221647</v>
      </c>
      <c r="H9" s="138">
        <f t="shared" si="3"/>
        <v>-0.30383255736317194</v>
      </c>
      <c r="I9" s="138">
        <f t="shared" si="3"/>
        <v>19.498048286829551</v>
      </c>
      <c r="J9" s="138">
        <f t="shared" si="3"/>
        <v>11.029885700902472</v>
      </c>
      <c r="K9" s="138">
        <f t="shared" si="3"/>
        <v>13.353417653909332</v>
      </c>
      <c r="L9" s="138">
        <f t="shared" si="3"/>
        <v>394.50359777953543</v>
      </c>
    </row>
    <row r="10" spans="1:12" x14ac:dyDescent="0.25">
      <c r="A10" s="124">
        <v>2013</v>
      </c>
      <c r="B10" s="139">
        <f>HLOOKUP(B$5,$A$135:$L$160,20,0)</f>
        <v>16.633648235097628</v>
      </c>
      <c r="C10" s="139">
        <f t="shared" ref="C10:L10" si="4">HLOOKUP(C$5,$A$135:$L$160,20,0)</f>
        <v>27.934644104080125</v>
      </c>
      <c r="D10" s="139">
        <f t="shared" si="4"/>
        <v>-32.885202326964105</v>
      </c>
      <c r="E10" s="139">
        <f t="shared" si="4"/>
        <v>1271.9598145285936</v>
      </c>
      <c r="F10" s="139">
        <f t="shared" si="4"/>
        <v>-2.6618792786180641</v>
      </c>
      <c r="G10" s="139">
        <f t="shared" si="4"/>
        <v>30.043494490182471</v>
      </c>
      <c r="H10" s="139">
        <f t="shared" si="4"/>
        <v>-0.33982423641168363</v>
      </c>
      <c r="I10" s="139">
        <f t="shared" si="4"/>
        <v>2.6769114418663276</v>
      </c>
      <c r="J10" s="139">
        <f t="shared" si="4"/>
        <v>19.981939164535088</v>
      </c>
      <c r="K10" s="139">
        <f t="shared" si="4"/>
        <v>17.567942860273522</v>
      </c>
      <c r="L10" s="139">
        <f t="shared" si="4"/>
        <v>25.29244981653088</v>
      </c>
    </row>
    <row r="11" spans="1:12" ht="15" customHeight="1" x14ac:dyDescent="0.25"/>
    <row r="12" spans="1:12" x14ac:dyDescent="0.25">
      <c r="A12" s="260" t="s">
        <v>950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87735</v>
      </c>
      <c r="C14" s="219">
        <v>126960</v>
      </c>
      <c r="D14" s="219">
        <v>537312</v>
      </c>
      <c r="E14" s="219">
        <v>7535861</v>
      </c>
      <c r="F14" s="219">
        <v>59749</v>
      </c>
      <c r="G14" s="219">
        <v>11052</v>
      </c>
      <c r="H14" s="219">
        <v>11468869</v>
      </c>
      <c r="I14" s="219">
        <v>120017.47581</v>
      </c>
      <c r="J14" s="219">
        <v>740015</v>
      </c>
      <c r="K14" s="219">
        <v>316344</v>
      </c>
      <c r="L14" s="219">
        <v>21768213.46322</v>
      </c>
    </row>
    <row r="15" spans="1:12" x14ac:dyDescent="0.25">
      <c r="A15" s="205" t="s">
        <v>758</v>
      </c>
      <c r="B15" s="207">
        <v>79216</v>
      </c>
      <c r="C15" s="217">
        <v>78804</v>
      </c>
      <c r="D15" s="217">
        <v>191867</v>
      </c>
      <c r="E15" s="217">
        <v>2076698</v>
      </c>
      <c r="F15" s="217">
        <v>23694</v>
      </c>
      <c r="G15" s="217">
        <v>3491</v>
      </c>
      <c r="H15" s="217">
        <v>2487354</v>
      </c>
      <c r="I15" s="217">
        <v>43160.684450000001</v>
      </c>
      <c r="J15" s="217">
        <v>135080</v>
      </c>
      <c r="K15" s="217">
        <v>172793</v>
      </c>
      <c r="L15" s="217">
        <v>5502257.6657299995</v>
      </c>
    </row>
    <row r="16" spans="1:12" x14ac:dyDescent="0.25">
      <c r="A16" s="206" t="s">
        <v>759</v>
      </c>
      <c r="B16" s="208">
        <v>8519</v>
      </c>
      <c r="C16" s="216">
        <v>48156</v>
      </c>
      <c r="D16" s="216">
        <v>345445</v>
      </c>
      <c r="E16" s="216">
        <v>5459163</v>
      </c>
      <c r="F16" s="216">
        <v>36055</v>
      </c>
      <c r="G16" s="216">
        <v>7561</v>
      </c>
      <c r="H16" s="216">
        <v>8981515</v>
      </c>
      <c r="I16" s="216">
        <v>76856.791360000003</v>
      </c>
      <c r="J16" s="216">
        <v>604935</v>
      </c>
      <c r="K16" s="216">
        <v>143551</v>
      </c>
      <c r="L16" s="216">
        <v>16265955.797490001</v>
      </c>
    </row>
    <row r="17" spans="1:12" x14ac:dyDescent="0.25">
      <c r="A17" s="205" t="s">
        <v>760</v>
      </c>
      <c r="B17" s="207">
        <v>2092</v>
      </c>
      <c r="C17" s="217">
        <v>0</v>
      </c>
      <c r="D17" s="217">
        <v>55084</v>
      </c>
      <c r="E17" s="217">
        <v>1689258</v>
      </c>
      <c r="F17" s="217">
        <v>8565</v>
      </c>
      <c r="G17" s="217">
        <v>1581</v>
      </c>
      <c r="H17" s="217">
        <v>763882</v>
      </c>
      <c r="I17" s="217">
        <v>8398.280279999999</v>
      </c>
      <c r="J17" s="217">
        <v>33592</v>
      </c>
      <c r="K17" s="217">
        <v>33931</v>
      </c>
      <c r="L17" s="217">
        <v>3041678.40215</v>
      </c>
    </row>
    <row r="18" spans="1:12" x14ac:dyDescent="0.25">
      <c r="A18" s="206" t="s">
        <v>761</v>
      </c>
      <c r="B18" s="208">
        <v>6427</v>
      </c>
      <c r="C18" s="216">
        <v>46902</v>
      </c>
      <c r="D18" s="216">
        <v>290361</v>
      </c>
      <c r="E18" s="216">
        <v>3752601</v>
      </c>
      <c r="F18" s="216">
        <v>27490</v>
      </c>
      <c r="G18" s="216">
        <v>5980</v>
      </c>
      <c r="H18" s="216">
        <v>8217633</v>
      </c>
      <c r="I18" s="216">
        <v>68458.511079999997</v>
      </c>
      <c r="J18" s="216">
        <v>571343</v>
      </c>
      <c r="K18" s="216">
        <v>109620</v>
      </c>
      <c r="L18" s="216">
        <v>13205767.49505</v>
      </c>
    </row>
    <row r="19" spans="1:12" x14ac:dyDescent="0.25">
      <c r="A19" s="205" t="s">
        <v>88</v>
      </c>
      <c r="B19" s="207">
        <v>0</v>
      </c>
      <c r="C19" s="217">
        <v>1255</v>
      </c>
      <c r="D19" s="217">
        <v>0</v>
      </c>
      <c r="E19" s="217">
        <v>17304</v>
      </c>
      <c r="F19" s="217">
        <v>0</v>
      </c>
      <c r="G19" s="217">
        <v>0</v>
      </c>
      <c r="H19" s="217">
        <v>0</v>
      </c>
      <c r="I19" s="217">
        <v>0</v>
      </c>
      <c r="J19" s="217">
        <v>0</v>
      </c>
      <c r="K19" s="217"/>
      <c r="L19" s="217">
        <v>18510.900290000001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87735</v>
      </c>
      <c r="C21" s="221">
        <v>126960</v>
      </c>
      <c r="D21" s="221">
        <v>537312</v>
      </c>
      <c r="E21" s="221">
        <v>7535861</v>
      </c>
      <c r="F21" s="221">
        <v>59749</v>
      </c>
      <c r="G21" s="221">
        <v>11052</v>
      </c>
      <c r="H21" s="221">
        <v>11468869</v>
      </c>
      <c r="I21" s="221">
        <v>120017.47581</v>
      </c>
      <c r="J21" s="221">
        <v>740015</v>
      </c>
      <c r="K21" s="221">
        <v>316344</v>
      </c>
      <c r="L21" s="221">
        <v>21768213.46322</v>
      </c>
    </row>
    <row r="22" spans="1:12" x14ac:dyDescent="0.25">
      <c r="A22" s="206" t="s">
        <v>763</v>
      </c>
      <c r="B22" s="208">
        <v>83991</v>
      </c>
      <c r="C22" s="216">
        <v>120868</v>
      </c>
      <c r="D22" s="216">
        <v>191085</v>
      </c>
      <c r="E22" s="216">
        <v>1958692</v>
      </c>
      <c r="F22" s="216">
        <v>40614</v>
      </c>
      <c r="G22" s="216">
        <v>5522</v>
      </c>
      <c r="H22" s="216">
        <v>4121579</v>
      </c>
      <c r="I22" s="216">
        <v>58962.199959999998</v>
      </c>
      <c r="J22" s="216">
        <v>182714</v>
      </c>
      <c r="K22" s="216">
        <v>296286</v>
      </c>
      <c r="L22" s="216">
        <v>7517887.8327799998</v>
      </c>
    </row>
    <row r="23" spans="1:12" x14ac:dyDescent="0.25">
      <c r="A23" s="205" t="s">
        <v>764</v>
      </c>
      <c r="B23" s="207">
        <v>1573</v>
      </c>
      <c r="C23" s="217">
        <v>4794</v>
      </c>
      <c r="D23" s="217">
        <v>247970</v>
      </c>
      <c r="E23" s="217">
        <v>3160036</v>
      </c>
      <c r="F23" s="217">
        <v>7406</v>
      </c>
      <c r="G23" s="217">
        <v>800</v>
      </c>
      <c r="H23" s="217">
        <v>6073058</v>
      </c>
      <c r="I23" s="217">
        <v>34848.94109</v>
      </c>
      <c r="J23" s="217">
        <v>445289</v>
      </c>
      <c r="K23" s="217">
        <v>33545</v>
      </c>
      <c r="L23" s="217">
        <v>10387259.74948</v>
      </c>
    </row>
    <row r="24" spans="1:12" x14ac:dyDescent="0.25">
      <c r="A24" s="201" t="s">
        <v>765</v>
      </c>
      <c r="B24" s="218">
        <v>2171</v>
      </c>
      <c r="C24" s="219">
        <v>1298</v>
      </c>
      <c r="D24" s="219">
        <v>98257</v>
      </c>
      <c r="E24" s="219">
        <v>2417133</v>
      </c>
      <c r="F24" s="219">
        <v>11729</v>
      </c>
      <c r="G24" s="219">
        <v>4730</v>
      </c>
      <c r="H24" s="219">
        <v>1274232</v>
      </c>
      <c r="I24" s="219">
        <v>26206.334760000002</v>
      </c>
      <c r="J24" s="219">
        <v>112012</v>
      </c>
      <c r="K24" s="219">
        <v>-13487</v>
      </c>
      <c r="L24" s="219">
        <v>3863065.8809599997</v>
      </c>
    </row>
    <row r="25" spans="1:12" x14ac:dyDescent="0.25">
      <c r="A25" s="223" t="s">
        <v>766</v>
      </c>
      <c r="B25" s="207">
        <v>4061</v>
      </c>
      <c r="C25" s="217">
        <v>612356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4000</v>
      </c>
      <c r="J25" s="217">
        <v>80542</v>
      </c>
      <c r="K25" s="217">
        <v>85100</v>
      </c>
      <c r="L25" s="217">
        <v>4412093.4649999999</v>
      </c>
    </row>
    <row r="26" spans="1:12" x14ac:dyDescent="0.25">
      <c r="A26" s="224" t="s">
        <v>780</v>
      </c>
      <c r="B26" s="208">
        <v>-1727</v>
      </c>
      <c r="C26" s="216">
        <v>-593532</v>
      </c>
      <c r="D26" s="216">
        <v>-15177</v>
      </c>
      <c r="E26" s="216">
        <v>-1605526</v>
      </c>
      <c r="F26" s="216">
        <v>-18679</v>
      </c>
      <c r="G26" s="216">
        <v>-10670</v>
      </c>
      <c r="H26" s="216">
        <v>-1608643</v>
      </c>
      <c r="I26" s="216">
        <v>0</v>
      </c>
      <c r="J26" s="216">
        <v>-66686</v>
      </c>
      <c r="K26" s="216">
        <v>-103633</v>
      </c>
      <c r="L26" s="216">
        <v>-4332177.4247099999</v>
      </c>
    </row>
    <row r="27" spans="1:12" x14ac:dyDescent="0.25">
      <c r="A27" s="223" t="s">
        <v>767</v>
      </c>
      <c r="B27" s="207">
        <v>0</v>
      </c>
      <c r="C27" s="217">
        <v>-73778</v>
      </c>
      <c r="D27" s="217">
        <v>-149815</v>
      </c>
      <c r="E27" s="217">
        <v>725684</v>
      </c>
      <c r="F27" s="217">
        <v>1666</v>
      </c>
      <c r="G27" s="217">
        <v>0</v>
      </c>
      <c r="H27" s="217">
        <v>1253719</v>
      </c>
      <c r="I27" s="217">
        <v>2237.8053999999997</v>
      </c>
      <c r="J27" s="217">
        <v>28447</v>
      </c>
      <c r="K27" s="217">
        <v>-80786</v>
      </c>
      <c r="L27" s="217">
        <v>1535900.5156399999</v>
      </c>
    </row>
    <row r="28" spans="1:12" x14ac:dyDescent="0.25">
      <c r="A28" s="224" t="s">
        <v>88</v>
      </c>
      <c r="B28" s="208">
        <v>-163</v>
      </c>
      <c r="C28" s="216">
        <v>56252</v>
      </c>
      <c r="D28" s="216">
        <v>2439</v>
      </c>
      <c r="E28" s="216">
        <v>1002783</v>
      </c>
      <c r="F28" s="216">
        <v>8444</v>
      </c>
      <c r="G28" s="216">
        <v>5400</v>
      </c>
      <c r="H28" s="216">
        <v>876429</v>
      </c>
      <c r="I28" s="216">
        <v>19968.52936</v>
      </c>
      <c r="J28" s="216">
        <v>69709</v>
      </c>
      <c r="K28" s="216">
        <v>85832</v>
      </c>
      <c r="L28" s="216">
        <v>2247249.3250299999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0.94314867069090735</v>
      </c>
      <c r="C30" s="226">
        <v>0.65198398252639245</v>
      </c>
      <c r="D30" s="226">
        <v>1.0040924196038412</v>
      </c>
      <c r="E30" s="226">
        <v>1.0602473487408943</v>
      </c>
      <c r="F30" s="226">
        <v>0.58339488846210663</v>
      </c>
      <c r="G30" s="226">
        <v>0.63219847881202462</v>
      </c>
      <c r="H30" s="226">
        <v>0.60349540794923495</v>
      </c>
      <c r="I30" s="226">
        <v>0.73200600519112657</v>
      </c>
      <c r="J30" s="226">
        <v>0.73929748130958761</v>
      </c>
      <c r="K30" s="226">
        <v>0.58319664108327762</v>
      </c>
      <c r="L30" s="226">
        <v>0.73188876824401206</v>
      </c>
    </row>
    <row r="31" spans="1:12" x14ac:dyDescent="0.25">
      <c r="A31" s="203" t="s">
        <v>769</v>
      </c>
      <c r="B31" s="227">
        <v>0.95025945491094388</v>
      </c>
      <c r="C31" s="228">
        <v>0.6271108210914994</v>
      </c>
      <c r="D31" s="228">
        <v>0.56246028401908643</v>
      </c>
      <c r="E31" s="228">
        <v>0.73572106195132858</v>
      </c>
      <c r="F31" s="228">
        <v>0.67178259058725531</v>
      </c>
      <c r="G31" s="228">
        <v>0.80227776020246755</v>
      </c>
      <c r="H31" s="228">
        <v>0.31891630864345638</v>
      </c>
      <c r="I31" s="228">
        <v>0.54960385464792294</v>
      </c>
      <c r="J31" s="228">
        <v>0.26858470421319641</v>
      </c>
      <c r="K31" s="228">
        <v>0.6267573393647049</v>
      </c>
      <c r="L31" s="228">
        <v>0.47717764004051727</v>
      </c>
    </row>
    <row r="32" spans="1:12" x14ac:dyDescent="0.25">
      <c r="A32" s="201" t="s">
        <v>770</v>
      </c>
      <c r="B32" s="218">
        <v>2171</v>
      </c>
      <c r="C32" s="219">
        <v>1298</v>
      </c>
      <c r="D32" s="219">
        <v>98257</v>
      </c>
      <c r="E32" s="219">
        <v>2417133</v>
      </c>
      <c r="F32" s="219">
        <v>11729</v>
      </c>
      <c r="G32" s="219">
        <v>4730</v>
      </c>
      <c r="H32" s="219">
        <v>1274232</v>
      </c>
      <c r="I32" s="219">
        <v>26206.334760000002</v>
      </c>
      <c r="J32" s="219">
        <v>112012</v>
      </c>
      <c r="K32" s="219">
        <v>-13487</v>
      </c>
      <c r="L32" s="219">
        <v>3863065.8809599997</v>
      </c>
    </row>
    <row r="33" spans="1:12" x14ac:dyDescent="0.25">
      <c r="A33" s="203" t="s">
        <v>771</v>
      </c>
      <c r="B33" s="227">
        <v>0.97525502934974639</v>
      </c>
      <c r="C33" s="228">
        <v>0.98977630749842471</v>
      </c>
      <c r="D33" s="228">
        <v>0.81713231790840335</v>
      </c>
      <c r="E33" s="228">
        <v>0.67924925897651245</v>
      </c>
      <c r="F33" s="228">
        <v>0.80369545933823161</v>
      </c>
      <c r="G33" s="228">
        <v>0.57202316322837499</v>
      </c>
      <c r="H33" s="228">
        <v>0.88889645526511807</v>
      </c>
      <c r="I33" s="228">
        <v>0.78164567632227733</v>
      </c>
      <c r="J33" s="228">
        <v>0.84863550063174398</v>
      </c>
      <c r="K33" s="228">
        <v>1.0426339680853753</v>
      </c>
      <c r="L33" s="228">
        <v>0.82253638372817717</v>
      </c>
    </row>
    <row r="34" spans="1:12" x14ac:dyDescent="0.25">
      <c r="A34" s="201" t="s">
        <v>772</v>
      </c>
      <c r="B34" s="225">
        <v>40.412252418240442</v>
      </c>
      <c r="C34" s="226">
        <v>97.812018489984595</v>
      </c>
      <c r="D34" s="226">
        <v>5.4684348188933107</v>
      </c>
      <c r="E34" s="226">
        <v>3.1176857045102606</v>
      </c>
      <c r="F34" s="226">
        <v>5.0941256714127379</v>
      </c>
      <c r="G34" s="226">
        <v>2.3365750528541227</v>
      </c>
      <c r="H34" s="226">
        <v>9.0006129182126955</v>
      </c>
      <c r="I34" s="226">
        <v>4.5797123828696753</v>
      </c>
      <c r="J34" s="226">
        <v>6.6065689390422451</v>
      </c>
      <c r="K34" s="226">
        <v>-23.455475643211983</v>
      </c>
      <c r="L34" s="226">
        <v>5.634957863522235</v>
      </c>
    </row>
    <row r="35" spans="1:12" x14ac:dyDescent="0.25">
      <c r="A35" s="203" t="s">
        <v>773</v>
      </c>
      <c r="B35" s="227">
        <v>39.412252418240442</v>
      </c>
      <c r="C35" s="228">
        <v>96.812018489984595</v>
      </c>
      <c r="D35" s="228">
        <v>4.4684348188933107</v>
      </c>
      <c r="E35" s="228">
        <v>2.1176857045102606</v>
      </c>
      <c r="F35" s="228">
        <v>4.0941256714127379</v>
      </c>
      <c r="G35" s="228">
        <v>1.3365750528541227</v>
      </c>
      <c r="H35" s="228">
        <v>8.0006129182126955</v>
      </c>
      <c r="I35" s="228">
        <v>3.5797123828696753</v>
      </c>
      <c r="J35" s="228">
        <v>5.6065689390422451</v>
      </c>
      <c r="K35" s="228">
        <v>-24.455475643211983</v>
      </c>
      <c r="L35" s="228">
        <v>4.6349578635222342</v>
      </c>
    </row>
    <row r="36" spans="1:12" x14ac:dyDescent="0.25">
      <c r="A36" s="201" t="s">
        <v>774</v>
      </c>
      <c r="B36" s="225">
        <v>21.950743971267318</v>
      </c>
      <c r="C36" s="226">
        <v>0.18794570211543984</v>
      </c>
      <c r="D36" s="226">
        <v>1.6678315967012221</v>
      </c>
      <c r="E36" s="226">
        <v>1.2724737543003273</v>
      </c>
      <c r="F36" s="226">
        <v>1.5791896869244935</v>
      </c>
      <c r="G36" s="226">
        <v>0.41051948051948051</v>
      </c>
      <c r="H36" s="226">
        <v>3.5362743788752549</v>
      </c>
      <c r="I36" s="226">
        <v>3.9139297885567061</v>
      </c>
      <c r="J36" s="226">
        <v>3.5143258458404683</v>
      </c>
      <c r="K36" s="226">
        <v>1.9296035850513655</v>
      </c>
      <c r="L36" s="226">
        <v>2.1848219649405722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0" spans="1:12" x14ac:dyDescent="0.25">
      <c r="A40" s="93"/>
    </row>
    <row r="41" spans="1:12" x14ac:dyDescent="0.25">
      <c r="A41" s="93"/>
    </row>
    <row r="42" spans="1:12" x14ac:dyDescent="0.25">
      <c r="A42" s="93"/>
    </row>
    <row r="43" spans="1:12" x14ac:dyDescent="0.25">
      <c r="A43" s="260" t="s">
        <v>909</v>
      </c>
      <c r="B43" s="260"/>
      <c r="C43" s="260"/>
      <c r="D43" s="260"/>
      <c r="E43" s="260"/>
      <c r="F43" s="260"/>
      <c r="G43" s="260"/>
      <c r="H43" s="260"/>
      <c r="I43" s="260"/>
      <c r="J43" s="260"/>
      <c r="K43" s="260"/>
      <c r="L43" s="260"/>
    </row>
    <row r="44" spans="1:12" x14ac:dyDescent="0.25">
      <c r="A44" s="117" t="s">
        <v>695</v>
      </c>
      <c r="B44" s="122" t="s">
        <v>696</v>
      </c>
      <c r="C44" s="122" t="s">
        <v>697</v>
      </c>
      <c r="D44" s="122" t="s">
        <v>698</v>
      </c>
      <c r="E44" s="122" t="s">
        <v>699</v>
      </c>
      <c r="F44" s="122" t="s">
        <v>700</v>
      </c>
      <c r="G44" s="122" t="s">
        <v>701</v>
      </c>
      <c r="H44" s="122" t="s">
        <v>12</v>
      </c>
      <c r="I44" s="122" t="s">
        <v>923</v>
      </c>
      <c r="J44" s="122" t="s">
        <v>702</v>
      </c>
      <c r="K44" s="122" t="s">
        <v>703</v>
      </c>
      <c r="L44" s="122" t="s">
        <v>14</v>
      </c>
    </row>
    <row r="45" spans="1:12" x14ac:dyDescent="0.25">
      <c r="A45" s="201" t="s">
        <v>757</v>
      </c>
      <c r="B45" s="218">
        <v>85444</v>
      </c>
      <c r="C45" s="219">
        <v>329891</v>
      </c>
      <c r="D45" s="219">
        <v>842743</v>
      </c>
      <c r="E45" s="219">
        <v>8207961</v>
      </c>
      <c r="F45" s="219">
        <v>106090</v>
      </c>
      <c r="G45" s="219">
        <v>53139</v>
      </c>
      <c r="H45" s="219">
        <v>12349314</v>
      </c>
      <c r="I45" s="219">
        <v>112545.8778</v>
      </c>
      <c r="J45" s="219">
        <v>859275</v>
      </c>
      <c r="K45" s="219">
        <v>419653</v>
      </c>
      <c r="L45" s="219">
        <v>24019359.061300002</v>
      </c>
    </row>
    <row r="46" spans="1:12" x14ac:dyDescent="0.25">
      <c r="A46" s="205" t="s">
        <v>758</v>
      </c>
      <c r="B46" s="207">
        <v>69413</v>
      </c>
      <c r="C46" s="217">
        <v>118696</v>
      </c>
      <c r="D46" s="217">
        <v>153033</v>
      </c>
      <c r="E46" s="217">
        <v>2404505</v>
      </c>
      <c r="F46" s="217">
        <v>46792</v>
      </c>
      <c r="G46" s="217">
        <v>28223</v>
      </c>
      <c r="H46" s="217">
        <v>2457397</v>
      </c>
      <c r="I46" s="217">
        <v>43685.028920000004</v>
      </c>
      <c r="J46" s="217">
        <v>211571</v>
      </c>
      <c r="K46" s="217">
        <v>248489</v>
      </c>
      <c r="L46" s="217">
        <v>5889962.6803100007</v>
      </c>
    </row>
    <row r="47" spans="1:12" x14ac:dyDescent="0.25">
      <c r="A47" s="206" t="s">
        <v>759</v>
      </c>
      <c r="B47" s="208">
        <v>16031</v>
      </c>
      <c r="C47" s="216">
        <v>211195</v>
      </c>
      <c r="D47" s="216">
        <v>689710</v>
      </c>
      <c r="E47" s="216">
        <v>5803456</v>
      </c>
      <c r="F47" s="216">
        <v>59298</v>
      </c>
      <c r="G47" s="216">
        <v>24916</v>
      </c>
      <c r="H47" s="216">
        <v>9891917</v>
      </c>
      <c r="I47" s="216">
        <v>68860.84887999999</v>
      </c>
      <c r="J47" s="216">
        <v>647704</v>
      </c>
      <c r="K47" s="216">
        <v>171164</v>
      </c>
      <c r="L47" s="216">
        <v>18129396.380989999</v>
      </c>
    </row>
    <row r="48" spans="1:12" x14ac:dyDescent="0.25">
      <c r="A48" s="205" t="s">
        <v>760</v>
      </c>
      <c r="B48" s="207">
        <v>10305</v>
      </c>
      <c r="C48" s="217">
        <v>100529</v>
      </c>
      <c r="D48" s="217">
        <v>102985</v>
      </c>
      <c r="E48" s="217">
        <v>1732512</v>
      </c>
      <c r="F48" s="217">
        <v>16842</v>
      </c>
      <c r="G48" s="217">
        <v>8909</v>
      </c>
      <c r="H48" s="217">
        <v>593550</v>
      </c>
      <c r="I48" s="217">
        <v>7579.73333</v>
      </c>
      <c r="J48" s="217">
        <v>57218</v>
      </c>
      <c r="K48" s="217">
        <v>60797</v>
      </c>
      <c r="L48" s="217">
        <v>3132834.3587500001</v>
      </c>
    </row>
    <row r="49" spans="1:12" x14ac:dyDescent="0.25">
      <c r="A49" s="206" t="s">
        <v>761</v>
      </c>
      <c r="B49" s="208">
        <v>5726</v>
      </c>
      <c r="C49" s="216">
        <v>110666</v>
      </c>
      <c r="D49" s="216">
        <v>586725</v>
      </c>
      <c r="E49" s="216">
        <v>4061717</v>
      </c>
      <c r="F49" s="216">
        <v>42456</v>
      </c>
      <c r="G49" s="216">
        <v>16007</v>
      </c>
      <c r="H49" s="216">
        <v>9258449</v>
      </c>
      <c r="I49" s="216">
        <v>61281.115549999995</v>
      </c>
      <c r="J49" s="216">
        <v>590486</v>
      </c>
      <c r="K49" s="216">
        <v>110367</v>
      </c>
      <c r="L49" s="216">
        <v>14934632.525</v>
      </c>
    </row>
    <row r="50" spans="1:12" x14ac:dyDescent="0.25">
      <c r="A50" s="205" t="s">
        <v>88</v>
      </c>
      <c r="B50" s="207">
        <v>0</v>
      </c>
      <c r="C50" s="217">
        <v>0</v>
      </c>
      <c r="D50" s="217">
        <v>0</v>
      </c>
      <c r="E50" s="217">
        <v>9227</v>
      </c>
      <c r="F50" s="217">
        <v>0</v>
      </c>
      <c r="G50" s="217">
        <v>0</v>
      </c>
      <c r="H50" s="217">
        <v>39918</v>
      </c>
      <c r="I50" s="217">
        <v>0</v>
      </c>
      <c r="J50" s="217">
        <v>0</v>
      </c>
      <c r="K50" s="217">
        <v>0</v>
      </c>
      <c r="L50" s="217">
        <v>61929.498240000001</v>
      </c>
    </row>
    <row r="51" spans="1:12" x14ac:dyDescent="0.25">
      <c r="A51" s="201"/>
      <c r="B51" s="208"/>
      <c r="C51" s="216"/>
      <c r="D51" s="216"/>
      <c r="E51" s="216"/>
      <c r="F51" s="216"/>
      <c r="G51" s="216"/>
      <c r="H51" s="216"/>
      <c r="I51" s="216"/>
      <c r="J51" s="216"/>
      <c r="K51" s="216"/>
      <c r="L51" s="216"/>
    </row>
    <row r="52" spans="1:12" x14ac:dyDescent="0.25">
      <c r="A52" s="203" t="s">
        <v>762</v>
      </c>
      <c r="B52" s="220">
        <v>85444</v>
      </c>
      <c r="C52" s="221">
        <v>329891</v>
      </c>
      <c r="D52" s="221">
        <v>842743</v>
      </c>
      <c r="E52" s="221">
        <v>8207961</v>
      </c>
      <c r="F52" s="221">
        <v>106090</v>
      </c>
      <c r="G52" s="221">
        <v>53139</v>
      </c>
      <c r="H52" s="221">
        <v>12349314</v>
      </c>
      <c r="I52" s="221">
        <v>112545.8778</v>
      </c>
      <c r="J52" s="221">
        <v>859275</v>
      </c>
      <c r="K52" s="221">
        <v>419653</v>
      </c>
      <c r="L52" s="221">
        <v>24019359.0603</v>
      </c>
    </row>
    <row r="53" spans="1:12" x14ac:dyDescent="0.25">
      <c r="A53" s="206" t="s">
        <v>763</v>
      </c>
      <c r="B53" s="208">
        <v>79242</v>
      </c>
      <c r="C53" s="216">
        <v>153913</v>
      </c>
      <c r="D53" s="216">
        <v>304313</v>
      </c>
      <c r="E53" s="216">
        <v>1593972</v>
      </c>
      <c r="F53" s="216">
        <v>67771</v>
      </c>
      <c r="G53" s="216">
        <v>31847</v>
      </c>
      <c r="H53" s="216">
        <v>4193350</v>
      </c>
      <c r="I53" s="216">
        <v>53385.277020000001</v>
      </c>
      <c r="J53" s="216">
        <v>217396</v>
      </c>
      <c r="K53" s="216">
        <v>278936</v>
      </c>
      <c r="L53" s="216">
        <v>7409432.15417</v>
      </c>
    </row>
    <row r="54" spans="1:12" x14ac:dyDescent="0.25">
      <c r="A54" s="205" t="s">
        <v>764</v>
      </c>
      <c r="B54" s="207">
        <v>2166</v>
      </c>
      <c r="C54" s="217">
        <v>81912</v>
      </c>
      <c r="D54" s="217">
        <v>539618</v>
      </c>
      <c r="E54" s="217">
        <v>3895760</v>
      </c>
      <c r="F54" s="217">
        <v>26980</v>
      </c>
      <c r="G54" s="217">
        <v>7540</v>
      </c>
      <c r="H54" s="217">
        <v>6276854</v>
      </c>
      <c r="I54" s="217">
        <v>35297.393469999995</v>
      </c>
      <c r="J54" s="217">
        <v>492009</v>
      </c>
      <c r="K54" s="217">
        <v>141716</v>
      </c>
      <c r="L54" s="217">
        <v>11903487.349110002</v>
      </c>
    </row>
    <row r="55" spans="1:12" x14ac:dyDescent="0.25">
      <c r="A55" s="201" t="s">
        <v>765</v>
      </c>
      <c r="B55" s="218">
        <v>4036</v>
      </c>
      <c r="C55" s="219">
        <v>94066</v>
      </c>
      <c r="D55" s="219">
        <v>-1188</v>
      </c>
      <c r="E55" s="219">
        <v>2718229</v>
      </c>
      <c r="F55" s="219">
        <v>11339</v>
      </c>
      <c r="G55" s="219">
        <v>13752</v>
      </c>
      <c r="H55" s="219">
        <v>1879110</v>
      </c>
      <c r="I55" s="219">
        <v>23863.207309999998</v>
      </c>
      <c r="J55" s="219">
        <v>149870</v>
      </c>
      <c r="K55" s="219">
        <v>-999</v>
      </c>
      <c r="L55" s="219">
        <v>4706439.5573800001</v>
      </c>
    </row>
    <row r="56" spans="1:12" x14ac:dyDescent="0.25">
      <c r="A56" s="223" t="s">
        <v>766</v>
      </c>
      <c r="B56" s="207">
        <v>4061</v>
      </c>
      <c r="C56" s="217">
        <v>668608</v>
      </c>
      <c r="D56" s="217">
        <v>260810</v>
      </c>
      <c r="E56" s="217">
        <v>2294192</v>
      </c>
      <c r="F56" s="217">
        <v>20298</v>
      </c>
      <c r="G56" s="217">
        <v>10000</v>
      </c>
      <c r="H56" s="217">
        <v>752727</v>
      </c>
      <c r="I56" s="217">
        <v>6000</v>
      </c>
      <c r="J56" s="217">
        <v>84166</v>
      </c>
      <c r="K56" s="217">
        <v>175432</v>
      </c>
      <c r="L56" s="217">
        <v>4565501.4649999999</v>
      </c>
    </row>
    <row r="57" spans="1:12" x14ac:dyDescent="0.25">
      <c r="A57" s="224" t="s">
        <v>780</v>
      </c>
      <c r="B57" s="208">
        <v>169</v>
      </c>
      <c r="C57" s="216">
        <v>-667310</v>
      </c>
      <c r="D57" s="216">
        <v>-164992</v>
      </c>
      <c r="E57" s="216">
        <v>-879842</v>
      </c>
      <c r="F57" s="216">
        <v>-8265</v>
      </c>
      <c r="G57" s="216">
        <v>-5083</v>
      </c>
      <c r="H57" s="216">
        <v>-590001</v>
      </c>
      <c r="I57" s="216">
        <v>1286.00315</v>
      </c>
      <c r="J57" s="216">
        <v>-38239</v>
      </c>
      <c r="K57" s="216">
        <v>-184419</v>
      </c>
      <c r="L57" s="216">
        <v>-2911610.5732900002</v>
      </c>
    </row>
    <row r="58" spans="1:12" x14ac:dyDescent="0.25">
      <c r="A58" s="223" t="s">
        <v>767</v>
      </c>
      <c r="B58" s="207">
        <v>0</v>
      </c>
      <c r="C58" s="217">
        <v>15117</v>
      </c>
      <c r="D58" s="217">
        <v>-96256</v>
      </c>
      <c r="E58" s="217">
        <v>292463</v>
      </c>
      <c r="F58" s="217">
        <v>-10309</v>
      </c>
      <c r="G58" s="217">
        <v>0</v>
      </c>
      <c r="H58" s="217">
        <v>590001</v>
      </c>
      <c r="I58" s="217">
        <v>0</v>
      </c>
      <c r="J58" s="217">
        <v>19948</v>
      </c>
      <c r="K58" s="217">
        <v>7988</v>
      </c>
      <c r="L58" s="217">
        <v>717313.43394000002</v>
      </c>
    </row>
    <row r="59" spans="1:12" x14ac:dyDescent="0.25">
      <c r="A59" s="224" t="s">
        <v>88</v>
      </c>
      <c r="B59" s="208">
        <v>-194</v>
      </c>
      <c r="C59" s="216">
        <v>77651</v>
      </c>
      <c r="D59" s="216">
        <v>-750</v>
      </c>
      <c r="E59" s="216">
        <v>1011416</v>
      </c>
      <c r="F59" s="216">
        <v>9615</v>
      </c>
      <c r="G59" s="216">
        <v>8835</v>
      </c>
      <c r="H59" s="216">
        <v>1126383</v>
      </c>
      <c r="I59" s="216">
        <v>16577.204160000001</v>
      </c>
      <c r="J59" s="216">
        <v>83995</v>
      </c>
      <c r="K59" s="216">
        <v>0</v>
      </c>
      <c r="L59" s="216">
        <v>2335235.2317300001</v>
      </c>
    </row>
    <row r="60" spans="1:12" x14ac:dyDescent="0.25">
      <c r="A60" s="203"/>
      <c r="B60" s="207"/>
      <c r="C60" s="217"/>
      <c r="D60" s="217"/>
      <c r="E60" s="217"/>
      <c r="F60" s="217"/>
      <c r="G60" s="217"/>
      <c r="H60" s="217"/>
      <c r="I60" s="217"/>
      <c r="J60" s="217"/>
      <c r="K60" s="217"/>
      <c r="L60" s="217"/>
    </row>
    <row r="61" spans="1:12" x14ac:dyDescent="0.25">
      <c r="A61" s="201" t="s">
        <v>768</v>
      </c>
      <c r="B61" s="225">
        <v>0.87596224224527397</v>
      </c>
      <c r="C61" s="226">
        <v>0.77118891841494874</v>
      </c>
      <c r="D61" s="226">
        <v>0.50288025815525461</v>
      </c>
      <c r="E61" s="226">
        <v>1.5084988945853504</v>
      </c>
      <c r="F61" s="226">
        <v>0.69044281477328062</v>
      </c>
      <c r="G61" s="226">
        <v>0.8862059220648727</v>
      </c>
      <c r="H61" s="226">
        <v>0.58602239259780364</v>
      </c>
      <c r="I61" s="226">
        <v>0.8182973163862024</v>
      </c>
      <c r="J61" s="226">
        <v>0.97320557875949876</v>
      </c>
      <c r="K61" s="226">
        <v>0.89084592881521207</v>
      </c>
      <c r="L61" s="226">
        <v>0.79492767566474742</v>
      </c>
    </row>
    <row r="62" spans="1:12" x14ac:dyDescent="0.25">
      <c r="A62" s="203" t="s">
        <v>769</v>
      </c>
      <c r="B62" s="227">
        <v>0.97924036949685533</v>
      </c>
      <c r="C62" s="228">
        <v>0.92960882009965018</v>
      </c>
      <c r="D62" s="228">
        <v>0.30336366361704925</v>
      </c>
      <c r="E62" s="228">
        <v>0.75359179646656704</v>
      </c>
      <c r="F62" s="228">
        <v>0.6715918565503266</v>
      </c>
      <c r="G62" s="228">
        <v>0.94274760707847771</v>
      </c>
      <c r="H62" s="228">
        <v>0.29139327180253605</v>
      </c>
      <c r="I62" s="228">
        <v>0.57806967208752147</v>
      </c>
      <c r="J62" s="228">
        <v>0.37889357983098509</v>
      </c>
      <c r="K62" s="228">
        <v>0.73525384403259697</v>
      </c>
      <c r="L62" s="228">
        <v>0.46718969845691205</v>
      </c>
    </row>
    <row r="63" spans="1:12" x14ac:dyDescent="0.25">
      <c r="A63" s="201" t="s">
        <v>770</v>
      </c>
      <c r="B63" s="218">
        <v>4036</v>
      </c>
      <c r="C63" s="219">
        <v>94066</v>
      </c>
      <c r="D63" s="219">
        <v>-1188</v>
      </c>
      <c r="E63" s="219">
        <v>2718229</v>
      </c>
      <c r="F63" s="219">
        <v>11339</v>
      </c>
      <c r="G63" s="219">
        <v>13752</v>
      </c>
      <c r="H63" s="219">
        <v>1879110</v>
      </c>
      <c r="I63" s="219">
        <v>23863.207309999998</v>
      </c>
      <c r="J63" s="219">
        <v>149870</v>
      </c>
      <c r="K63" s="219">
        <v>-999</v>
      </c>
      <c r="L63" s="219">
        <v>4706439.5573800001</v>
      </c>
    </row>
    <row r="64" spans="1:12" x14ac:dyDescent="0.25">
      <c r="A64" s="203" t="s">
        <v>771</v>
      </c>
      <c r="B64" s="227">
        <v>0.95276438368990213</v>
      </c>
      <c r="C64" s="228">
        <v>0.71485733166409515</v>
      </c>
      <c r="D64" s="228">
        <v>1.0014096824298748</v>
      </c>
      <c r="E64" s="228">
        <v>0.66883017597184002</v>
      </c>
      <c r="F64" s="228">
        <v>0.89311904986332358</v>
      </c>
      <c r="G64" s="228">
        <v>0.74120702309038555</v>
      </c>
      <c r="H64" s="228">
        <v>0.84783689199254308</v>
      </c>
      <c r="I64" s="228">
        <v>0.78796906846818326</v>
      </c>
      <c r="J64" s="228">
        <v>0.82558552267900265</v>
      </c>
      <c r="K64" s="228">
        <v>1.0023805382065658</v>
      </c>
      <c r="L64" s="228">
        <v>0.80405640525175315</v>
      </c>
    </row>
    <row r="65" spans="1:12" x14ac:dyDescent="0.25">
      <c r="A65" s="201" t="s">
        <v>772</v>
      </c>
      <c r="B65" s="225">
        <v>21.170465807730427</v>
      </c>
      <c r="C65" s="226">
        <v>3.5070163502221843</v>
      </c>
      <c r="D65" s="226">
        <v>-709.37962962962968</v>
      </c>
      <c r="E65" s="226">
        <v>3.0195987902417345</v>
      </c>
      <c r="F65" s="226">
        <v>9.3562042508157681</v>
      </c>
      <c r="G65" s="226">
        <v>3.8640924956369984</v>
      </c>
      <c r="H65" s="226">
        <v>6.5718952057090858</v>
      </c>
      <c r="I65" s="226">
        <v>4.7162930086450316</v>
      </c>
      <c r="J65" s="226">
        <v>5.7334690064722755</v>
      </c>
      <c r="K65" s="226">
        <v>-420.07307307307309</v>
      </c>
      <c r="L65" s="226">
        <v>5.1035095146682803</v>
      </c>
    </row>
    <row r="66" spans="1:12" x14ac:dyDescent="0.25">
      <c r="A66" s="203" t="s">
        <v>773</v>
      </c>
      <c r="B66" s="227">
        <v>20.170465807730427</v>
      </c>
      <c r="C66" s="228">
        <v>2.5070163502221843</v>
      </c>
      <c r="D66" s="228">
        <v>-710.37962962962968</v>
      </c>
      <c r="E66" s="228">
        <v>2.0195987902417345</v>
      </c>
      <c r="F66" s="228">
        <v>8.3562042508157681</v>
      </c>
      <c r="G66" s="228">
        <v>2.8640924956369984</v>
      </c>
      <c r="H66" s="228">
        <v>5.5718952057090858</v>
      </c>
      <c r="I66" s="228">
        <v>3.7162930086450312</v>
      </c>
      <c r="J66" s="228">
        <v>4.7334690064722755</v>
      </c>
      <c r="K66" s="228">
        <v>-421.07307307307309</v>
      </c>
      <c r="L66" s="228">
        <v>4.1035095145322966</v>
      </c>
    </row>
    <row r="67" spans="1:12" x14ac:dyDescent="0.25">
      <c r="A67" s="201" t="s">
        <v>774</v>
      </c>
      <c r="B67" s="225">
        <v>21.05197827773468</v>
      </c>
      <c r="C67" s="226">
        <v>0.3097352687765309</v>
      </c>
      <c r="D67" s="226">
        <v>3.2358076760860395</v>
      </c>
      <c r="E67" s="226">
        <v>1.5257430995664065</v>
      </c>
      <c r="F67" s="226">
        <v>3.1675525691171065</v>
      </c>
      <c r="G67" s="226">
        <v>3.9386999999999999</v>
      </c>
      <c r="H67" s="226">
        <v>4.2404752155735403</v>
      </c>
      <c r="I67" s="226">
        <v>14.780445081666665</v>
      </c>
      <c r="J67" s="226"/>
      <c r="K67" s="226">
        <v>2.293381310653146</v>
      </c>
      <c r="L67" s="226">
        <v>2.5351525878684984</v>
      </c>
    </row>
    <row r="68" spans="1:12" x14ac:dyDescent="0.25">
      <c r="A68" t="s">
        <v>781</v>
      </c>
    </row>
    <row r="69" spans="1:12" x14ac:dyDescent="0.25">
      <c r="A69" t="s">
        <v>782</v>
      </c>
    </row>
    <row r="70" spans="1:12" x14ac:dyDescent="0.25">
      <c r="A70" t="s">
        <v>783</v>
      </c>
    </row>
    <row r="74" spans="1:12" x14ac:dyDescent="0.25">
      <c r="A74" s="93"/>
    </row>
    <row r="75" spans="1:12" x14ac:dyDescent="0.25">
      <c r="A75" s="260" t="s">
        <v>910</v>
      </c>
      <c r="B75" s="260"/>
      <c r="C75" s="260"/>
      <c r="D75" s="260"/>
      <c r="E75" s="260"/>
      <c r="F75" s="260"/>
      <c r="G75" s="260"/>
      <c r="H75" s="260"/>
      <c r="I75" s="260"/>
      <c r="J75" s="260"/>
      <c r="K75" s="260"/>
      <c r="L75" s="260">
        <v>1000</v>
      </c>
    </row>
    <row r="76" spans="1:12" x14ac:dyDescent="0.25">
      <c r="A76" s="117" t="s">
        <v>695</v>
      </c>
      <c r="B76" s="122" t="s">
        <v>696</v>
      </c>
      <c r="C76" s="122" t="s">
        <v>697</v>
      </c>
      <c r="D76" s="122" t="s">
        <v>698</v>
      </c>
      <c r="E76" s="122" t="s">
        <v>699</v>
      </c>
      <c r="F76" s="122" t="s">
        <v>700</v>
      </c>
      <c r="G76" s="122" t="s">
        <v>701</v>
      </c>
      <c r="H76" s="122" t="s">
        <v>12</v>
      </c>
      <c r="I76" s="122" t="s">
        <v>923</v>
      </c>
      <c r="J76" s="122" t="s">
        <v>702</v>
      </c>
      <c r="K76" s="122" t="s">
        <v>703</v>
      </c>
      <c r="L76" s="122" t="s">
        <v>14</v>
      </c>
    </row>
    <row r="77" spans="1:12" x14ac:dyDescent="0.25">
      <c r="A77" s="201" t="s">
        <v>757</v>
      </c>
      <c r="B77" s="218">
        <v>125216</v>
      </c>
      <c r="C77" s="219">
        <v>496410</v>
      </c>
      <c r="D77" s="219">
        <v>1385941</v>
      </c>
      <c r="E77" s="219">
        <v>9123292</v>
      </c>
      <c r="F77" s="219">
        <v>299734</v>
      </c>
      <c r="G77" s="219">
        <v>91271</v>
      </c>
      <c r="H77" s="219">
        <v>13950464</v>
      </c>
      <c r="I77" s="219">
        <v>104464.7016</v>
      </c>
      <c r="J77" s="219">
        <v>1183476</v>
      </c>
      <c r="K77" s="219">
        <v>428977</v>
      </c>
      <c r="L77" s="219">
        <v>27278607.577289999</v>
      </c>
    </row>
    <row r="78" spans="1:12" x14ac:dyDescent="0.25">
      <c r="A78" s="205" t="s">
        <v>758</v>
      </c>
      <c r="B78" s="207">
        <v>115812</v>
      </c>
      <c r="C78" s="217">
        <v>249043</v>
      </c>
      <c r="D78" s="217">
        <v>464374</v>
      </c>
      <c r="E78" s="217">
        <v>2671265</v>
      </c>
      <c r="F78" s="217">
        <v>69637</v>
      </c>
      <c r="G78" s="217">
        <v>36406</v>
      </c>
      <c r="H78" s="217">
        <v>3415541</v>
      </c>
      <c r="I78" s="217">
        <v>47310.532330000002</v>
      </c>
      <c r="J78" s="217">
        <v>340796</v>
      </c>
      <c r="K78" s="217">
        <v>314450</v>
      </c>
      <c r="L78" s="217">
        <v>7740826.5839800006</v>
      </c>
    </row>
    <row r="79" spans="1:12" x14ac:dyDescent="0.25">
      <c r="A79" s="206" t="s">
        <v>759</v>
      </c>
      <c r="B79" s="208">
        <v>9404</v>
      </c>
      <c r="C79" s="216">
        <v>247367</v>
      </c>
      <c r="D79" s="216">
        <v>921567</v>
      </c>
      <c r="E79" s="216">
        <v>6452027</v>
      </c>
      <c r="F79" s="216">
        <v>230097</v>
      </c>
      <c r="G79" s="216">
        <v>54865</v>
      </c>
      <c r="H79" s="216">
        <v>10534923</v>
      </c>
      <c r="I79" s="216">
        <v>57154.169270000006</v>
      </c>
      <c r="J79" s="216">
        <v>842680</v>
      </c>
      <c r="K79" s="216">
        <v>114527</v>
      </c>
      <c r="L79" s="216">
        <v>19537780.993310001</v>
      </c>
    </row>
    <row r="80" spans="1:12" x14ac:dyDescent="0.25">
      <c r="A80" s="205" t="s">
        <v>760</v>
      </c>
      <c r="B80" s="207">
        <v>3820</v>
      </c>
      <c r="C80" s="217">
        <v>115152</v>
      </c>
      <c r="D80" s="217">
        <v>128356</v>
      </c>
      <c r="E80" s="217">
        <v>2008058</v>
      </c>
      <c r="F80" s="217">
        <v>37524</v>
      </c>
      <c r="G80" s="217">
        <v>30913</v>
      </c>
      <c r="H80" s="217">
        <v>773985</v>
      </c>
      <c r="I80" s="217">
        <v>1873.2245399999999</v>
      </c>
      <c r="J80" s="217">
        <v>115650</v>
      </c>
      <c r="K80" s="217">
        <v>30490</v>
      </c>
      <c r="L80" s="217">
        <v>3256693.1996799996</v>
      </c>
    </row>
    <row r="81" spans="1:12" x14ac:dyDescent="0.25">
      <c r="A81" s="206" t="s">
        <v>761</v>
      </c>
      <c r="B81" s="208">
        <v>5584</v>
      </c>
      <c r="C81" s="216">
        <v>132215</v>
      </c>
      <c r="D81" s="216">
        <v>793211</v>
      </c>
      <c r="E81" s="216">
        <v>4443969</v>
      </c>
      <c r="F81" s="216">
        <v>192573</v>
      </c>
      <c r="G81" s="216">
        <v>22457</v>
      </c>
      <c r="H81" s="216">
        <v>9727765</v>
      </c>
      <c r="I81" s="216">
        <v>55280.944729999996</v>
      </c>
      <c r="J81" s="216">
        <v>727030</v>
      </c>
      <c r="K81" s="216">
        <v>84037</v>
      </c>
      <c r="L81" s="216">
        <v>16229076.345889999</v>
      </c>
    </row>
    <row r="82" spans="1:12" x14ac:dyDescent="0.25">
      <c r="A82" s="205" t="s">
        <v>88</v>
      </c>
      <c r="B82" s="207">
        <v>0</v>
      </c>
      <c r="C82" s="217">
        <v>0</v>
      </c>
      <c r="D82" s="217">
        <v>0</v>
      </c>
      <c r="E82" s="217">
        <v>0</v>
      </c>
      <c r="F82" s="217">
        <v>0</v>
      </c>
      <c r="G82" s="217">
        <v>1495</v>
      </c>
      <c r="H82" s="217">
        <v>33173</v>
      </c>
      <c r="I82" s="217">
        <v>0</v>
      </c>
      <c r="J82" s="217">
        <v>0</v>
      </c>
      <c r="K82" s="217">
        <v>0</v>
      </c>
      <c r="L82" s="217">
        <v>52011.447740000003</v>
      </c>
    </row>
    <row r="83" spans="1:12" x14ac:dyDescent="0.25">
      <c r="A83" s="201"/>
      <c r="B83" s="208"/>
      <c r="C83" s="216"/>
      <c r="D83" s="216"/>
      <c r="E83" s="216"/>
      <c r="F83" s="216"/>
      <c r="G83" s="216"/>
      <c r="H83" s="216"/>
      <c r="I83" s="216"/>
      <c r="J83" s="216"/>
      <c r="K83" s="216"/>
      <c r="L83" s="216"/>
    </row>
    <row r="84" spans="1:12" x14ac:dyDescent="0.25">
      <c r="A84" s="203" t="s">
        <v>762</v>
      </c>
      <c r="B84" s="220">
        <v>125216</v>
      </c>
      <c r="C84" s="221">
        <v>496410</v>
      </c>
      <c r="D84" s="221">
        <v>1385941</v>
      </c>
      <c r="E84" s="221">
        <v>9123292</v>
      </c>
      <c r="F84" s="221">
        <v>299734</v>
      </c>
      <c r="G84" s="221">
        <v>91271</v>
      </c>
      <c r="H84" s="221">
        <v>13950464</v>
      </c>
      <c r="I84" s="221">
        <v>104464.7016</v>
      </c>
      <c r="J84" s="221">
        <v>1183476</v>
      </c>
      <c r="K84" s="221">
        <v>428977</v>
      </c>
      <c r="L84" s="221">
        <v>27278607.577289999</v>
      </c>
    </row>
    <row r="85" spans="1:12" x14ac:dyDescent="0.25">
      <c r="A85" s="206" t="s">
        <v>763</v>
      </c>
      <c r="B85" s="208">
        <v>114040</v>
      </c>
      <c r="C85" s="216">
        <v>340576</v>
      </c>
      <c r="D85" s="216">
        <v>524313</v>
      </c>
      <c r="E85" s="216">
        <v>3185627</v>
      </c>
      <c r="F85" s="216">
        <v>126705</v>
      </c>
      <c r="G85" s="216">
        <v>59996</v>
      </c>
      <c r="H85" s="216">
        <v>4050038</v>
      </c>
      <c r="I85" s="216">
        <v>45443.236720000001</v>
      </c>
      <c r="J85" s="216">
        <v>384801</v>
      </c>
      <c r="K85" s="216">
        <v>378171</v>
      </c>
      <c r="L85" s="216">
        <v>9335531.5364100002</v>
      </c>
    </row>
    <row r="86" spans="1:12" x14ac:dyDescent="0.25">
      <c r="A86" s="205" t="s">
        <v>764</v>
      </c>
      <c r="B86" s="207">
        <v>4962</v>
      </c>
      <c r="C86" s="217">
        <v>126162</v>
      </c>
      <c r="D86" s="217">
        <v>937080</v>
      </c>
      <c r="E86" s="217">
        <v>3865025</v>
      </c>
      <c r="F86" s="217">
        <v>38735</v>
      </c>
      <c r="G86" s="217">
        <v>14787</v>
      </c>
      <c r="H86" s="217">
        <v>8434748</v>
      </c>
      <c r="I86" s="217">
        <v>42521.955090000003</v>
      </c>
      <c r="J86" s="217">
        <v>725417</v>
      </c>
      <c r="K86" s="217">
        <v>248789</v>
      </c>
      <c r="L86" s="217">
        <v>14607742.05384</v>
      </c>
    </row>
    <row r="87" spans="1:12" x14ac:dyDescent="0.25">
      <c r="A87" s="201" t="s">
        <v>765</v>
      </c>
      <c r="B87" s="218">
        <v>6214</v>
      </c>
      <c r="C87" s="219">
        <v>29672</v>
      </c>
      <c r="D87" s="219">
        <v>-75452</v>
      </c>
      <c r="E87" s="219">
        <v>2072640</v>
      </c>
      <c r="F87" s="219">
        <v>134294</v>
      </c>
      <c r="G87" s="219">
        <v>16488</v>
      </c>
      <c r="H87" s="219">
        <v>1465678</v>
      </c>
      <c r="I87" s="219">
        <v>16499.50979</v>
      </c>
      <c r="J87" s="219">
        <v>73258</v>
      </c>
      <c r="K87" s="219">
        <v>-197983</v>
      </c>
      <c r="L87" s="219">
        <v>3335333.98704</v>
      </c>
    </row>
    <row r="88" spans="1:12" x14ac:dyDescent="0.25">
      <c r="A88" s="223" t="s">
        <v>766</v>
      </c>
      <c r="B88" s="207">
        <v>4061</v>
      </c>
      <c r="C88" s="217">
        <v>726070</v>
      </c>
      <c r="D88" s="217">
        <v>260810</v>
      </c>
      <c r="E88" s="217">
        <v>2294192</v>
      </c>
      <c r="F88" s="217">
        <v>20298</v>
      </c>
      <c r="G88" s="217">
        <v>15791</v>
      </c>
      <c r="H88" s="217">
        <v>897122</v>
      </c>
      <c r="I88" s="217">
        <v>6000</v>
      </c>
      <c r="J88" s="217">
        <v>84166</v>
      </c>
      <c r="K88" s="217">
        <v>210432</v>
      </c>
      <c r="L88" s="217">
        <v>4598054.5429999996</v>
      </c>
    </row>
    <row r="89" spans="1:12" x14ac:dyDescent="0.25">
      <c r="A89" s="224" t="s">
        <v>780</v>
      </c>
      <c r="B89" s="208">
        <v>2261</v>
      </c>
      <c r="C89" s="216">
        <v>-652193</v>
      </c>
      <c r="D89" s="216">
        <v>-325717</v>
      </c>
      <c r="E89" s="216">
        <v>-624841</v>
      </c>
      <c r="F89" s="216">
        <v>-15535</v>
      </c>
      <c r="G89" s="216">
        <v>-25512</v>
      </c>
      <c r="H89" s="216">
        <v>422537</v>
      </c>
      <c r="I89" s="216">
        <v>0</v>
      </c>
      <c r="J89" s="216">
        <v>-18291</v>
      </c>
      <c r="K89" s="216">
        <v>-176431</v>
      </c>
      <c r="L89" s="216">
        <v>-1625079.0043500001</v>
      </c>
    </row>
    <row r="90" spans="1:12" x14ac:dyDescent="0.25">
      <c r="A90" s="223" t="s">
        <v>767</v>
      </c>
      <c r="B90" s="207">
        <v>0</v>
      </c>
      <c r="C90" s="217">
        <v>-88757</v>
      </c>
      <c r="D90" s="217"/>
      <c r="E90" s="217">
        <v>-518274</v>
      </c>
      <c r="F90" s="217">
        <v>-47560</v>
      </c>
      <c r="G90" s="217">
        <v>0</v>
      </c>
      <c r="H90" s="217">
        <v>-422537</v>
      </c>
      <c r="I90" s="217">
        <v>-4634.5669200000002</v>
      </c>
      <c r="J90" s="217">
        <v>-89358</v>
      </c>
      <c r="K90" s="217">
        <v>-241984</v>
      </c>
      <c r="L90" s="217">
        <v>-1509877.3951199998</v>
      </c>
    </row>
    <row r="91" spans="1:12" x14ac:dyDescent="0.25">
      <c r="A91" s="224" t="s">
        <v>88</v>
      </c>
      <c r="B91" s="208">
        <v>-108</v>
      </c>
      <c r="C91" s="216">
        <v>44552</v>
      </c>
      <c r="D91" s="216">
        <v>-10545</v>
      </c>
      <c r="E91" s="216">
        <v>921563</v>
      </c>
      <c r="F91" s="216">
        <v>177091</v>
      </c>
      <c r="G91" s="216">
        <v>26209</v>
      </c>
      <c r="H91" s="216">
        <v>568556</v>
      </c>
      <c r="I91" s="216">
        <v>15134.076710000001</v>
      </c>
      <c r="J91" s="216">
        <v>96741</v>
      </c>
      <c r="K91" s="216">
        <v>10000</v>
      </c>
      <c r="L91" s="216">
        <v>1865446.06923</v>
      </c>
    </row>
    <row r="92" spans="1:12" x14ac:dyDescent="0.25">
      <c r="A92" s="203"/>
      <c r="B92" s="207"/>
      <c r="C92" s="217"/>
      <c r="D92" s="217"/>
      <c r="E92" s="217"/>
      <c r="F92" s="217"/>
      <c r="G92" s="217"/>
      <c r="H92" s="217"/>
      <c r="I92" s="217"/>
      <c r="J92" s="217"/>
      <c r="K92" s="217"/>
      <c r="L92" s="217"/>
    </row>
    <row r="93" spans="1:12" x14ac:dyDescent="0.25">
      <c r="A93" s="201" t="s">
        <v>768</v>
      </c>
      <c r="B93" s="225">
        <v>1.015538407576289</v>
      </c>
      <c r="C93" s="226">
        <v>0.73124060415296444</v>
      </c>
      <c r="D93" s="226">
        <v>0.88568088145821289</v>
      </c>
      <c r="E93" s="226">
        <v>0.83853665228226659</v>
      </c>
      <c r="F93" s="226">
        <v>0.54959946332031095</v>
      </c>
      <c r="G93" s="226">
        <v>0.60680712047469831</v>
      </c>
      <c r="H93" s="226">
        <v>0.84333554401217969</v>
      </c>
      <c r="I93" s="226">
        <v>1.0410907264705946</v>
      </c>
      <c r="J93" s="226">
        <v>0.88564218907955017</v>
      </c>
      <c r="K93" s="226">
        <v>0.83150215114326587</v>
      </c>
      <c r="L93" s="226">
        <v>0.82917898716206928</v>
      </c>
    </row>
    <row r="94" spans="1:12" x14ac:dyDescent="0.25">
      <c r="A94" s="203" t="s">
        <v>769</v>
      </c>
      <c r="B94" s="227">
        <v>1.0052940286717871</v>
      </c>
      <c r="C94" s="228">
        <v>0.78029858293089482</v>
      </c>
      <c r="D94" s="228">
        <v>0.40559247238764656</v>
      </c>
      <c r="E94" s="228">
        <v>0.66367238093725234</v>
      </c>
      <c r="F94" s="228">
        <v>0.64773331721470018</v>
      </c>
      <c r="G94" s="228">
        <v>0.90019121992966311</v>
      </c>
      <c r="H94" s="228">
        <v>0.33557050957861834</v>
      </c>
      <c r="I94" s="228">
        <v>0.55912748961241654</v>
      </c>
      <c r="J94" s="228">
        <v>0.41113186779533389</v>
      </c>
      <c r="K94" s="228">
        <v>0.55017863978563231</v>
      </c>
      <c r="L94" s="228">
        <v>0.45931562959453998</v>
      </c>
    </row>
    <row r="95" spans="1:12" x14ac:dyDescent="0.25">
      <c r="A95" s="201" t="s">
        <v>770</v>
      </c>
      <c r="B95" s="218">
        <v>6214</v>
      </c>
      <c r="C95" s="219">
        <v>29672</v>
      </c>
      <c r="D95" s="219">
        <v>-75452</v>
      </c>
      <c r="E95" s="219">
        <v>2072640</v>
      </c>
      <c r="F95" s="219">
        <v>134294</v>
      </c>
      <c r="G95" s="219">
        <v>16488</v>
      </c>
      <c r="H95" s="219">
        <v>1465678</v>
      </c>
      <c r="I95" s="219">
        <v>16499.50979</v>
      </c>
      <c r="J95" s="219">
        <v>73258</v>
      </c>
      <c r="K95" s="219">
        <v>-197983</v>
      </c>
      <c r="L95" s="219">
        <v>3335333.98704</v>
      </c>
    </row>
    <row r="96" spans="1:12" x14ac:dyDescent="0.25">
      <c r="A96" s="203" t="s">
        <v>771</v>
      </c>
      <c r="B96" s="227">
        <v>0.95037375415282388</v>
      </c>
      <c r="C96" s="228">
        <v>0.9402268286295602</v>
      </c>
      <c r="D96" s="228">
        <v>1.0544409899122691</v>
      </c>
      <c r="E96" s="228">
        <v>0.77281884653039712</v>
      </c>
      <c r="F96" s="228">
        <v>0.55195606771337258</v>
      </c>
      <c r="G96" s="228">
        <v>0.81935116302001731</v>
      </c>
      <c r="H96" s="228">
        <v>0.89493697127206662</v>
      </c>
      <c r="I96" s="228">
        <v>0.84205660345273992</v>
      </c>
      <c r="J96" s="228">
        <v>0.93809929394427938</v>
      </c>
      <c r="K96" s="228">
        <v>1.4615235781871756</v>
      </c>
      <c r="L96" s="228">
        <v>0.87773078308378427</v>
      </c>
    </row>
    <row r="97" spans="1:16371" x14ac:dyDescent="0.25">
      <c r="A97" s="201" t="s">
        <v>772</v>
      </c>
      <c r="B97" s="225">
        <v>20.15062761506276</v>
      </c>
      <c r="C97" s="226">
        <v>16.729913723375574</v>
      </c>
      <c r="D97" s="226">
        <v>-18.368512431744687</v>
      </c>
      <c r="E97" s="226">
        <v>4.4017735834491276</v>
      </c>
      <c r="F97" s="226">
        <v>2.2319239876688459</v>
      </c>
      <c r="G97" s="226">
        <v>5.5356016496846188</v>
      </c>
      <c r="H97" s="226">
        <v>9.5180960620272668</v>
      </c>
      <c r="I97" s="226">
        <v>6.3313821398084098</v>
      </c>
      <c r="J97" s="226">
        <v>16.15490458379972</v>
      </c>
      <c r="K97" s="226">
        <v>-2.1667365379855847</v>
      </c>
      <c r="L97" s="226">
        <v>8.1786734651718849</v>
      </c>
    </row>
    <row r="98" spans="1:16371" x14ac:dyDescent="0.25">
      <c r="A98" s="203" t="s">
        <v>773</v>
      </c>
      <c r="B98" s="227">
        <v>19.15062761506276</v>
      </c>
      <c r="C98" s="228">
        <v>15.729913723375573</v>
      </c>
      <c r="D98" s="228">
        <v>-19.368512431744687</v>
      </c>
      <c r="E98" s="228">
        <v>3.4017735834491276</v>
      </c>
      <c r="F98" s="228">
        <v>1.2319239876688459</v>
      </c>
      <c r="G98" s="228">
        <v>4.5356016496846188</v>
      </c>
      <c r="H98" s="228">
        <v>8.5180960620272668</v>
      </c>
      <c r="I98" s="228">
        <v>5.3313821398084098</v>
      </c>
      <c r="J98" s="228">
        <v>15.154904583799722</v>
      </c>
      <c r="K98" s="228">
        <v>-3.1667365379855847</v>
      </c>
      <c r="L98" s="228">
        <v>7.1786734651718866</v>
      </c>
    </row>
    <row r="99" spans="1:16371" x14ac:dyDescent="0.25">
      <c r="A99" s="201" t="s">
        <v>774</v>
      </c>
      <c r="B99" s="225">
        <v>30.104224639514293</v>
      </c>
      <c r="C99" s="226">
        <v>0.60566399609665955</v>
      </c>
      <c r="D99" s="226">
        <v>5.6032859169510374</v>
      </c>
      <c r="E99" s="226">
        <v>2.1925339461495046</v>
      </c>
      <c r="F99" s="226">
        <v>0.83814194306673628</v>
      </c>
      <c r="G99" s="226">
        <v>1.780547619047619</v>
      </c>
      <c r="H99" s="226">
        <v>6.611951499167203</v>
      </c>
      <c r="I99" s="226">
        <v>14.660865301666668</v>
      </c>
      <c r="J99" s="226">
        <v>6.1369543467085297</v>
      </c>
      <c r="K99" s="226">
        <v>2.8442331421935108</v>
      </c>
      <c r="L99" s="226">
        <v>3.7043817316185312</v>
      </c>
      <c r="M99" s="108"/>
      <c r="N99" s="108"/>
      <c r="O99" s="108"/>
      <c r="P99" s="108"/>
      <c r="Q99" s="108"/>
      <c r="R99" s="108"/>
      <c r="S99" s="108"/>
      <c r="T99" s="108"/>
      <c r="U99" s="108"/>
      <c r="V99" s="108"/>
      <c r="W99" s="108"/>
      <c r="X99" s="108"/>
      <c r="Y99" s="108"/>
      <c r="Z99" s="108"/>
      <c r="AA99" s="108"/>
      <c r="AB99" s="108"/>
      <c r="AC99" s="108"/>
      <c r="AD99" s="108"/>
      <c r="AE99" s="108"/>
      <c r="AF99" s="108"/>
      <c r="AG99" s="108"/>
      <c r="AH99" s="108"/>
      <c r="AI99" s="108"/>
      <c r="AJ99" s="108"/>
      <c r="AK99" s="108"/>
      <c r="AL99" s="108"/>
      <c r="AM99" s="108"/>
      <c r="AN99" s="108"/>
      <c r="AO99" s="108"/>
      <c r="AP99" s="108"/>
      <c r="AQ99" s="108"/>
      <c r="AR99" s="108"/>
      <c r="AS99" s="108"/>
      <c r="AT99" s="108"/>
      <c r="AU99" s="108"/>
      <c r="AV99" s="108"/>
      <c r="AW99" s="108"/>
      <c r="AX99" s="108"/>
      <c r="AY99" s="108"/>
      <c r="AZ99" s="108"/>
      <c r="BA99" s="108"/>
      <c r="BB99" s="108"/>
      <c r="BC99" s="108"/>
      <c r="BD99" s="108"/>
      <c r="BE99" s="108"/>
      <c r="BF99" s="108"/>
      <c r="BG99" s="108"/>
      <c r="BH99" s="108"/>
      <c r="BI99" s="108"/>
      <c r="BJ99" s="108"/>
      <c r="BK99" s="108"/>
      <c r="BL99" s="108"/>
      <c r="BM99" s="108"/>
      <c r="BN99" s="108"/>
      <c r="BO99" s="108"/>
      <c r="BP99" s="108"/>
      <c r="BQ99" s="108"/>
      <c r="BR99" s="108"/>
      <c r="BS99" s="108"/>
      <c r="BT99" s="108"/>
      <c r="BU99" s="108"/>
      <c r="BV99" s="108"/>
      <c r="BW99" s="108"/>
      <c r="BX99" s="108"/>
      <c r="BY99" s="108"/>
      <c r="BZ99" s="108"/>
      <c r="CA99" s="108"/>
      <c r="CB99" s="108"/>
      <c r="CC99" s="108"/>
      <c r="CD99" s="108"/>
      <c r="CE99" s="108"/>
      <c r="CF99" s="108"/>
      <c r="CG99" s="108"/>
      <c r="CH99" s="108"/>
      <c r="CI99" s="108"/>
      <c r="CJ99" s="108"/>
      <c r="CK99" s="108"/>
      <c r="CL99" s="108"/>
      <c r="CM99" s="108"/>
      <c r="CN99" s="108"/>
      <c r="CO99" s="108"/>
      <c r="CP99" s="108"/>
      <c r="CQ99" s="108"/>
      <c r="CR99" s="108"/>
      <c r="CS99" s="108"/>
      <c r="CT99" s="108"/>
      <c r="CU99" s="108"/>
      <c r="CV99" s="108"/>
      <c r="CW99" s="108"/>
      <c r="CX99" s="108"/>
      <c r="CY99" s="108"/>
      <c r="CZ99" s="108"/>
      <c r="DA99" s="108"/>
      <c r="DB99" s="108"/>
      <c r="DC99" s="108"/>
      <c r="DD99" s="108"/>
      <c r="DE99" s="108"/>
      <c r="DF99" s="108"/>
      <c r="DG99" s="108"/>
      <c r="DH99" s="108"/>
      <c r="DI99" s="108"/>
      <c r="DJ99" s="108"/>
      <c r="DK99" s="108"/>
      <c r="DL99" s="108"/>
      <c r="DM99" s="108"/>
      <c r="DN99" s="108"/>
      <c r="DO99" s="108"/>
      <c r="DP99" s="108"/>
      <c r="DQ99" s="108"/>
      <c r="DR99" s="108"/>
      <c r="DS99" s="108"/>
      <c r="DT99" s="108"/>
      <c r="DU99" s="108"/>
      <c r="DV99" s="108"/>
      <c r="DW99" s="108"/>
      <c r="DX99" s="108"/>
      <c r="DY99" s="108"/>
      <c r="DZ99" s="108"/>
      <c r="EA99" s="108"/>
      <c r="EB99" s="108"/>
      <c r="EC99" s="108"/>
      <c r="ED99" s="108"/>
      <c r="EE99" s="108"/>
      <c r="EF99" s="108"/>
      <c r="EG99" s="108"/>
      <c r="EH99" s="108"/>
      <c r="EI99" s="108"/>
      <c r="EJ99" s="108"/>
      <c r="EK99" s="108"/>
      <c r="EL99" s="108"/>
      <c r="EM99" s="108"/>
      <c r="EN99" s="108"/>
      <c r="EO99" s="108"/>
      <c r="EP99" s="108"/>
      <c r="EQ99" s="108"/>
      <c r="ER99" s="108"/>
      <c r="ES99" s="108"/>
      <c r="ET99" s="108"/>
      <c r="EU99" s="108"/>
      <c r="EV99" s="108"/>
      <c r="EW99" s="108"/>
      <c r="EX99" s="108"/>
      <c r="EY99" s="108"/>
      <c r="EZ99" s="108"/>
      <c r="FA99" s="108"/>
      <c r="FB99" s="108"/>
      <c r="FC99" s="108"/>
      <c r="FD99" s="108"/>
      <c r="FE99" s="108"/>
      <c r="FF99" s="108"/>
      <c r="FG99" s="108"/>
      <c r="FH99" s="108"/>
      <c r="FI99" s="108"/>
      <c r="FJ99" s="108"/>
      <c r="FK99" s="108"/>
      <c r="FL99" s="108"/>
      <c r="FM99" s="108"/>
      <c r="FN99" s="108"/>
      <c r="FO99" s="108"/>
      <c r="FP99" s="108"/>
      <c r="FQ99" s="108"/>
      <c r="FR99" s="108"/>
      <c r="FS99" s="108"/>
      <c r="FT99" s="108"/>
      <c r="FU99" s="108"/>
      <c r="FV99" s="108"/>
      <c r="FW99" s="108"/>
      <c r="FX99" s="108"/>
      <c r="FY99" s="108"/>
      <c r="FZ99" s="108"/>
      <c r="GA99" s="108"/>
      <c r="GB99" s="108"/>
      <c r="GC99" s="108"/>
      <c r="GD99" s="108"/>
      <c r="GE99" s="108"/>
      <c r="GF99" s="108"/>
      <c r="GG99" s="108"/>
      <c r="GH99" s="108"/>
      <c r="GI99" s="108"/>
      <c r="GJ99" s="108"/>
      <c r="GK99" s="108"/>
      <c r="GL99" s="108"/>
      <c r="GM99" s="108"/>
      <c r="GN99" s="108"/>
      <c r="GO99" s="108"/>
      <c r="GP99" s="108"/>
      <c r="GQ99" s="108"/>
      <c r="GR99" s="108"/>
      <c r="GS99" s="108"/>
      <c r="GT99" s="108"/>
      <c r="GU99" s="108"/>
      <c r="GV99" s="108"/>
      <c r="GW99" s="108"/>
      <c r="GX99" s="108"/>
      <c r="GY99" s="108"/>
      <c r="GZ99" s="108"/>
      <c r="HA99" s="108"/>
      <c r="HB99" s="108"/>
      <c r="HC99" s="108"/>
      <c r="HD99" s="108"/>
      <c r="HE99" s="108"/>
      <c r="HF99" s="108"/>
      <c r="HG99" s="108"/>
      <c r="HH99" s="108"/>
      <c r="HI99" s="108"/>
      <c r="HJ99" s="108"/>
      <c r="HK99" s="108"/>
      <c r="HL99" s="108"/>
      <c r="HM99" s="108"/>
      <c r="HN99" s="108"/>
      <c r="HO99" s="108"/>
      <c r="HP99" s="108"/>
      <c r="HQ99" s="108"/>
      <c r="HR99" s="108"/>
      <c r="HS99" s="108"/>
      <c r="HT99" s="108"/>
      <c r="HU99" s="108"/>
      <c r="HV99" s="108"/>
      <c r="HW99" s="108"/>
      <c r="HX99" s="108"/>
      <c r="HY99" s="108"/>
      <c r="HZ99" s="108"/>
      <c r="IA99" s="108"/>
      <c r="IB99" s="108"/>
      <c r="IC99" s="108"/>
      <c r="ID99" s="108"/>
      <c r="IE99" s="108"/>
      <c r="IF99" s="108"/>
      <c r="IG99" s="108"/>
      <c r="IH99" s="108"/>
      <c r="II99" s="108"/>
      <c r="IJ99" s="108"/>
      <c r="IK99" s="108"/>
      <c r="IL99" s="108"/>
      <c r="IM99" s="108"/>
      <c r="IN99" s="108"/>
      <c r="IO99" s="108"/>
      <c r="IP99" s="108"/>
      <c r="IQ99" s="108"/>
      <c r="IR99" s="108"/>
      <c r="IS99" s="108"/>
      <c r="IT99" s="108"/>
      <c r="IU99" s="108"/>
      <c r="IV99" s="108"/>
      <c r="IW99" s="108"/>
      <c r="IX99" s="108"/>
      <c r="IY99" s="108"/>
      <c r="IZ99" s="108"/>
      <c r="JA99" s="108"/>
      <c r="JB99" s="108"/>
      <c r="JC99" s="108"/>
      <c r="JD99" s="108"/>
      <c r="JE99" s="108"/>
      <c r="JF99" s="108"/>
      <c r="JG99" s="108"/>
      <c r="JH99" s="108"/>
      <c r="JI99" s="108"/>
      <c r="JJ99" s="108"/>
      <c r="JK99" s="108"/>
      <c r="JL99" s="108"/>
      <c r="JM99" s="108"/>
      <c r="JN99" s="108"/>
      <c r="JO99" s="108"/>
      <c r="JP99" s="108"/>
      <c r="JQ99" s="108"/>
      <c r="JR99" s="108"/>
      <c r="JS99" s="108"/>
      <c r="JT99" s="108"/>
      <c r="JU99" s="108"/>
      <c r="JV99" s="108"/>
      <c r="JW99" s="108"/>
      <c r="JX99" s="108"/>
      <c r="JY99" s="108"/>
      <c r="JZ99" s="108"/>
      <c r="KA99" s="108"/>
      <c r="KB99" s="108"/>
      <c r="KC99" s="108"/>
      <c r="KD99" s="108"/>
      <c r="KE99" s="108"/>
      <c r="KF99" s="108"/>
      <c r="KG99" s="108"/>
      <c r="KH99" s="108"/>
      <c r="KI99" s="108"/>
      <c r="KJ99" s="108"/>
      <c r="KK99" s="108"/>
      <c r="KL99" s="108"/>
      <c r="KM99" s="108"/>
      <c r="KN99" s="108"/>
      <c r="KO99" s="108"/>
      <c r="KP99" s="108"/>
      <c r="KQ99" s="108"/>
      <c r="KR99" s="108"/>
      <c r="KS99" s="108"/>
      <c r="KT99" s="108"/>
      <c r="KU99" s="108"/>
      <c r="KV99" s="108"/>
      <c r="KW99" s="108"/>
      <c r="KX99" s="108"/>
      <c r="KY99" s="108"/>
      <c r="KZ99" s="108"/>
      <c r="LA99" s="108"/>
      <c r="LB99" s="108"/>
      <c r="LC99" s="108"/>
      <c r="LD99" s="108"/>
      <c r="LE99" s="108"/>
      <c r="LF99" s="108"/>
      <c r="LG99" s="108"/>
      <c r="LH99" s="108"/>
      <c r="LI99" s="108"/>
      <c r="LJ99" s="108"/>
      <c r="LK99" s="108"/>
      <c r="LL99" s="108"/>
      <c r="LM99" s="108"/>
      <c r="LN99" s="108"/>
      <c r="LO99" s="108"/>
      <c r="LP99" s="108"/>
      <c r="LQ99" s="108"/>
      <c r="LR99" s="108"/>
      <c r="LS99" s="108"/>
      <c r="LT99" s="108"/>
      <c r="LU99" s="108"/>
      <c r="LV99" s="108"/>
      <c r="LW99" s="108"/>
      <c r="LX99" s="108"/>
      <c r="LY99" s="108"/>
      <c r="LZ99" s="108"/>
      <c r="MA99" s="108"/>
      <c r="MB99" s="108"/>
      <c r="MC99" s="108"/>
      <c r="MD99" s="108"/>
      <c r="ME99" s="108"/>
      <c r="MF99" s="108"/>
      <c r="MG99" s="108"/>
      <c r="MH99" s="108"/>
      <c r="MI99" s="108"/>
      <c r="MJ99" s="108"/>
      <c r="MK99" s="108"/>
      <c r="ML99" s="108"/>
      <c r="MM99" s="108"/>
      <c r="MN99" s="108"/>
      <c r="MO99" s="108"/>
      <c r="MP99" s="108"/>
      <c r="MQ99" s="108"/>
      <c r="MR99" s="108"/>
      <c r="MS99" s="108"/>
      <c r="MT99" s="108"/>
      <c r="MU99" s="108"/>
      <c r="MV99" s="108"/>
      <c r="MW99" s="108"/>
      <c r="MX99" s="108"/>
      <c r="MY99" s="108"/>
      <c r="MZ99" s="108"/>
      <c r="NA99" s="108"/>
      <c r="NB99" s="108"/>
      <c r="NC99" s="108"/>
      <c r="ND99" s="108"/>
      <c r="NE99" s="108"/>
      <c r="NF99" s="108"/>
      <c r="NG99" s="108"/>
      <c r="NH99" s="108"/>
      <c r="NI99" s="108"/>
      <c r="NJ99" s="108"/>
      <c r="NK99" s="108"/>
      <c r="NL99" s="108"/>
      <c r="NM99" s="108"/>
      <c r="NN99" s="108"/>
      <c r="NO99" s="108"/>
      <c r="NP99" s="108"/>
      <c r="NQ99" s="108"/>
      <c r="NR99" s="108"/>
      <c r="NS99" s="108"/>
      <c r="NT99" s="108"/>
      <c r="NU99" s="108"/>
      <c r="NV99" s="108"/>
      <c r="NW99" s="108"/>
      <c r="NX99" s="108"/>
      <c r="NY99" s="108"/>
      <c r="NZ99" s="108"/>
      <c r="OA99" s="108"/>
      <c r="OB99" s="108"/>
      <c r="OC99" s="108"/>
      <c r="OD99" s="108"/>
      <c r="OE99" s="108"/>
      <c r="OF99" s="108"/>
      <c r="OG99" s="108"/>
      <c r="OH99" s="108"/>
      <c r="OI99" s="108"/>
      <c r="OJ99" s="108"/>
      <c r="OK99" s="108"/>
      <c r="OL99" s="108"/>
      <c r="OM99" s="108"/>
      <c r="ON99" s="108"/>
      <c r="OO99" s="108"/>
      <c r="OP99" s="108"/>
      <c r="OQ99" s="108"/>
      <c r="OR99" s="108"/>
      <c r="OS99" s="108"/>
      <c r="OT99" s="108"/>
      <c r="OU99" s="108"/>
      <c r="OV99" s="108"/>
      <c r="OW99" s="108"/>
      <c r="OX99" s="108"/>
      <c r="OY99" s="108"/>
      <c r="OZ99" s="108"/>
      <c r="PA99" s="108"/>
      <c r="PB99" s="108"/>
      <c r="PC99" s="108"/>
      <c r="PD99" s="108"/>
      <c r="PE99" s="108"/>
      <c r="PF99" s="108"/>
      <c r="PG99" s="108"/>
      <c r="PH99" s="108"/>
      <c r="PI99" s="108"/>
      <c r="PJ99" s="108"/>
      <c r="PK99" s="108"/>
      <c r="PL99" s="108"/>
      <c r="PM99" s="108"/>
      <c r="PN99" s="108"/>
      <c r="PO99" s="108"/>
      <c r="PP99" s="108"/>
      <c r="PQ99" s="108"/>
      <c r="PR99" s="108"/>
      <c r="PS99" s="108"/>
      <c r="PT99" s="108"/>
      <c r="PU99" s="108"/>
      <c r="PV99" s="108"/>
      <c r="PW99" s="108"/>
      <c r="PX99" s="108"/>
      <c r="PY99" s="108"/>
      <c r="PZ99" s="108"/>
      <c r="QA99" s="108"/>
      <c r="QB99" s="108"/>
      <c r="QC99" s="108"/>
      <c r="QD99" s="108"/>
      <c r="QE99" s="108"/>
      <c r="QF99" s="108"/>
      <c r="QG99" s="108"/>
      <c r="QH99" s="108"/>
      <c r="QI99" s="108"/>
      <c r="QJ99" s="108"/>
      <c r="QK99" s="108"/>
      <c r="QL99" s="108"/>
      <c r="QM99" s="108"/>
      <c r="QN99" s="108"/>
      <c r="QO99" s="108"/>
      <c r="QP99" s="108"/>
      <c r="QQ99" s="108"/>
      <c r="QR99" s="108"/>
      <c r="QS99" s="108"/>
      <c r="QT99" s="108"/>
      <c r="QU99" s="108"/>
      <c r="QV99" s="108"/>
      <c r="QW99" s="108"/>
      <c r="QX99" s="108"/>
      <c r="QY99" s="108"/>
      <c r="QZ99" s="108"/>
      <c r="RA99" s="108"/>
      <c r="RB99" s="108"/>
      <c r="RC99" s="108"/>
      <c r="RD99" s="108"/>
      <c r="RE99" s="108"/>
      <c r="RF99" s="108"/>
      <c r="RG99" s="108"/>
      <c r="RH99" s="108"/>
      <c r="RI99" s="108"/>
      <c r="RJ99" s="108"/>
      <c r="RK99" s="108"/>
      <c r="RL99" s="108"/>
      <c r="RM99" s="108"/>
      <c r="RN99" s="108"/>
      <c r="RO99" s="108"/>
      <c r="RP99" s="108"/>
      <c r="RQ99" s="108"/>
      <c r="RR99" s="108"/>
      <c r="RS99" s="108"/>
      <c r="RT99" s="108"/>
      <c r="RU99" s="108"/>
      <c r="RV99" s="108"/>
      <c r="RW99" s="108"/>
      <c r="RX99" s="108"/>
      <c r="RY99" s="108"/>
      <c r="RZ99" s="108"/>
      <c r="SA99" s="108"/>
      <c r="SB99" s="108"/>
      <c r="SC99" s="108"/>
      <c r="SD99" s="108"/>
      <c r="SE99" s="108"/>
      <c r="SF99" s="108"/>
      <c r="SG99" s="108"/>
      <c r="SH99" s="108"/>
      <c r="SI99" s="108"/>
      <c r="SJ99" s="108"/>
      <c r="SK99" s="108"/>
      <c r="SL99" s="108"/>
      <c r="SM99" s="108"/>
      <c r="SN99" s="108"/>
      <c r="SO99" s="108"/>
      <c r="SP99" s="108"/>
      <c r="SQ99" s="108"/>
      <c r="SR99" s="108"/>
      <c r="SS99" s="108"/>
      <c r="ST99" s="108"/>
      <c r="SU99" s="108"/>
      <c r="SV99" s="108"/>
      <c r="SW99" s="108"/>
      <c r="SX99" s="108"/>
      <c r="SY99" s="108"/>
      <c r="SZ99" s="108"/>
      <c r="TA99" s="108"/>
      <c r="TB99" s="108"/>
      <c r="TC99" s="108"/>
      <c r="TD99" s="108"/>
      <c r="TE99" s="108"/>
      <c r="TF99" s="108"/>
      <c r="TG99" s="108"/>
      <c r="TH99" s="108"/>
      <c r="TI99" s="108"/>
      <c r="TJ99" s="108"/>
      <c r="TK99" s="108"/>
      <c r="TL99" s="108"/>
      <c r="TM99" s="108"/>
      <c r="TN99" s="108"/>
      <c r="TO99" s="108"/>
      <c r="TP99" s="108"/>
      <c r="TQ99" s="108"/>
      <c r="TR99" s="108"/>
      <c r="TS99" s="108"/>
      <c r="TT99" s="108"/>
      <c r="TU99" s="108"/>
      <c r="TV99" s="108"/>
      <c r="TW99" s="108"/>
      <c r="TX99" s="108"/>
      <c r="TY99" s="108"/>
      <c r="TZ99" s="108"/>
      <c r="UA99" s="108"/>
      <c r="UB99" s="108"/>
      <c r="UC99" s="108"/>
      <c r="UD99" s="108"/>
      <c r="UE99" s="108"/>
      <c r="UF99" s="108"/>
      <c r="UG99" s="108"/>
      <c r="UH99" s="108"/>
      <c r="UI99" s="108"/>
      <c r="UJ99" s="108"/>
      <c r="UK99" s="108"/>
      <c r="UL99" s="108"/>
      <c r="UM99" s="108"/>
      <c r="UN99" s="108"/>
      <c r="UO99" s="108"/>
      <c r="UP99" s="108"/>
      <c r="UQ99" s="108"/>
      <c r="UR99" s="108"/>
      <c r="US99" s="108"/>
      <c r="UT99" s="108"/>
      <c r="UU99" s="108"/>
      <c r="UV99" s="108"/>
      <c r="UW99" s="108"/>
      <c r="UX99" s="108"/>
      <c r="UY99" s="108"/>
      <c r="UZ99" s="108"/>
      <c r="VA99" s="108"/>
      <c r="VB99" s="108"/>
      <c r="VC99" s="108"/>
      <c r="VD99" s="108"/>
      <c r="VE99" s="108"/>
      <c r="VF99" s="108"/>
      <c r="VG99" s="108"/>
      <c r="VH99" s="108"/>
      <c r="VI99" s="108"/>
      <c r="VJ99" s="108"/>
      <c r="VK99" s="108"/>
      <c r="VL99" s="108"/>
      <c r="VM99" s="108"/>
      <c r="VN99" s="108"/>
      <c r="VO99" s="108"/>
      <c r="VP99" s="108"/>
      <c r="VQ99" s="108"/>
      <c r="VR99" s="108"/>
      <c r="VS99" s="108"/>
      <c r="VT99" s="108"/>
      <c r="VU99" s="108"/>
      <c r="VV99" s="108"/>
      <c r="VW99" s="108"/>
      <c r="VX99" s="108"/>
      <c r="VY99" s="108"/>
      <c r="VZ99" s="108"/>
      <c r="WA99" s="108"/>
      <c r="WB99" s="108"/>
      <c r="WC99" s="108"/>
      <c r="WD99" s="108"/>
      <c r="WE99" s="108"/>
      <c r="WF99" s="108"/>
      <c r="WG99" s="108"/>
      <c r="WH99" s="108"/>
      <c r="WI99" s="108"/>
      <c r="WJ99" s="108"/>
      <c r="WK99" s="108"/>
      <c r="WL99" s="108"/>
      <c r="WM99" s="108"/>
      <c r="WN99" s="108"/>
      <c r="WO99" s="108"/>
      <c r="WP99" s="108"/>
      <c r="WQ99" s="108"/>
      <c r="WR99" s="108"/>
      <c r="WS99" s="108"/>
      <c r="WT99" s="108"/>
      <c r="WU99" s="108"/>
      <c r="WV99" s="108"/>
      <c r="WW99" s="108"/>
      <c r="WX99" s="108"/>
      <c r="WY99" s="108"/>
      <c r="WZ99" s="108"/>
      <c r="XA99" s="108"/>
      <c r="XB99" s="108"/>
      <c r="XC99" s="108"/>
      <c r="XD99" s="108"/>
      <c r="XE99" s="108"/>
      <c r="XF99" s="108"/>
      <c r="XG99" s="108"/>
      <c r="XH99" s="108"/>
      <c r="XI99" s="108"/>
      <c r="XJ99" s="108"/>
      <c r="XK99" s="108"/>
      <c r="XL99" s="108"/>
      <c r="XM99" s="108"/>
      <c r="XN99" s="108"/>
      <c r="XO99" s="108"/>
      <c r="XP99" s="108"/>
      <c r="XQ99" s="108"/>
      <c r="XR99" s="108"/>
      <c r="XS99" s="108"/>
      <c r="XT99" s="108"/>
      <c r="XU99" s="108"/>
      <c r="XV99" s="108"/>
      <c r="XW99" s="108"/>
      <c r="XX99" s="108"/>
      <c r="XY99" s="108"/>
      <c r="XZ99" s="108"/>
      <c r="YA99" s="108"/>
      <c r="YB99" s="108"/>
      <c r="YC99" s="108"/>
      <c r="YD99" s="108"/>
      <c r="YE99" s="108"/>
      <c r="YF99" s="108"/>
      <c r="YG99" s="108"/>
      <c r="YH99" s="108"/>
      <c r="YI99" s="108"/>
      <c r="YJ99" s="108"/>
      <c r="YK99" s="108"/>
      <c r="YL99" s="108"/>
      <c r="YM99" s="108"/>
      <c r="YN99" s="108"/>
      <c r="YO99" s="108"/>
      <c r="YP99" s="108"/>
      <c r="YQ99" s="108"/>
      <c r="YR99" s="108"/>
      <c r="YS99" s="108"/>
      <c r="YT99" s="108"/>
      <c r="YU99" s="108"/>
      <c r="YV99" s="108"/>
      <c r="YW99" s="108"/>
      <c r="YX99" s="108"/>
      <c r="YY99" s="108"/>
      <c r="YZ99" s="108"/>
      <c r="ZA99" s="108"/>
      <c r="ZB99" s="108"/>
      <c r="ZC99" s="108"/>
      <c r="ZD99" s="108"/>
      <c r="ZE99" s="108"/>
      <c r="ZF99" s="108"/>
      <c r="ZG99" s="108"/>
      <c r="ZH99" s="108"/>
      <c r="ZI99" s="108"/>
      <c r="ZJ99" s="108"/>
      <c r="ZK99" s="108"/>
      <c r="ZL99" s="108"/>
      <c r="ZM99" s="108"/>
      <c r="ZN99" s="108"/>
      <c r="ZO99" s="108"/>
      <c r="ZP99" s="108"/>
      <c r="ZQ99" s="108"/>
      <c r="ZR99" s="108"/>
      <c r="ZS99" s="108"/>
      <c r="ZT99" s="108"/>
      <c r="ZU99" s="108"/>
      <c r="ZV99" s="108"/>
      <c r="ZW99" s="108"/>
      <c r="ZX99" s="108"/>
      <c r="ZY99" s="108"/>
      <c r="ZZ99" s="108"/>
      <c r="AAA99" s="108"/>
      <c r="AAB99" s="108"/>
      <c r="AAC99" s="108"/>
      <c r="AAD99" s="108"/>
      <c r="AAE99" s="108"/>
      <c r="AAF99" s="108"/>
      <c r="AAG99" s="108"/>
      <c r="AAH99" s="108"/>
      <c r="AAI99" s="108"/>
      <c r="AAJ99" s="108"/>
      <c r="AAK99" s="108"/>
      <c r="AAL99" s="108"/>
      <c r="AAM99" s="108"/>
      <c r="AAN99" s="108"/>
      <c r="AAO99" s="108"/>
      <c r="AAP99" s="108"/>
      <c r="AAQ99" s="108"/>
      <c r="AAR99" s="108"/>
      <c r="AAS99" s="108"/>
      <c r="AAT99" s="108"/>
      <c r="AAU99" s="108"/>
      <c r="AAV99" s="108"/>
      <c r="AAW99" s="108"/>
      <c r="AAX99" s="108"/>
      <c r="AAY99" s="108"/>
      <c r="AAZ99" s="108"/>
      <c r="ABA99" s="108"/>
      <c r="ABB99" s="108"/>
      <c r="ABC99" s="108"/>
      <c r="ABD99" s="108"/>
      <c r="ABE99" s="108"/>
      <c r="ABF99" s="108"/>
      <c r="ABG99" s="108"/>
      <c r="ABH99" s="108"/>
      <c r="ABI99" s="108"/>
      <c r="ABJ99" s="108"/>
      <c r="ABK99" s="108"/>
      <c r="ABL99" s="108"/>
      <c r="ABM99" s="108"/>
      <c r="ABN99" s="108"/>
      <c r="ABO99" s="108"/>
      <c r="ABP99" s="108"/>
      <c r="ABQ99" s="108"/>
      <c r="ABR99" s="108"/>
      <c r="ABS99" s="108"/>
      <c r="ABT99" s="108"/>
      <c r="ABU99" s="108"/>
      <c r="ABV99" s="108"/>
      <c r="ABW99" s="108"/>
      <c r="ABX99" s="108"/>
      <c r="ABY99" s="108"/>
      <c r="ABZ99" s="108"/>
      <c r="ACA99" s="108"/>
      <c r="ACB99" s="108"/>
      <c r="ACC99" s="108"/>
      <c r="ACD99" s="108"/>
      <c r="ACE99" s="108"/>
      <c r="ACF99" s="108"/>
      <c r="ACG99" s="108"/>
      <c r="ACH99" s="108"/>
      <c r="ACI99" s="108"/>
      <c r="ACJ99" s="108"/>
      <c r="ACK99" s="108"/>
      <c r="ACL99" s="108"/>
      <c r="ACM99" s="108"/>
      <c r="ACN99" s="108"/>
      <c r="ACO99" s="108"/>
      <c r="ACP99" s="108"/>
      <c r="ACQ99" s="108"/>
      <c r="ACR99" s="108"/>
      <c r="ACS99" s="108"/>
      <c r="ACT99" s="108"/>
      <c r="ACU99" s="108"/>
      <c r="ACV99" s="108"/>
      <c r="ACW99" s="108"/>
      <c r="ACX99" s="108"/>
      <c r="ACY99" s="108"/>
      <c r="ACZ99" s="108"/>
      <c r="ADA99" s="108"/>
      <c r="ADB99" s="108"/>
      <c r="ADC99" s="108"/>
      <c r="ADD99" s="108"/>
      <c r="ADE99" s="108"/>
      <c r="ADF99" s="108"/>
      <c r="ADG99" s="108"/>
      <c r="ADH99" s="108"/>
      <c r="ADI99" s="108"/>
      <c r="ADJ99" s="108"/>
      <c r="ADK99" s="108"/>
      <c r="ADL99" s="108"/>
      <c r="ADM99" s="108"/>
      <c r="ADN99" s="108"/>
      <c r="ADO99" s="108"/>
      <c r="ADP99" s="108"/>
      <c r="ADQ99" s="108"/>
      <c r="ADR99" s="108"/>
      <c r="ADS99" s="108"/>
      <c r="ADT99" s="108"/>
      <c r="ADU99" s="108"/>
      <c r="ADV99" s="108"/>
      <c r="ADW99" s="108"/>
      <c r="ADX99" s="108"/>
      <c r="ADY99" s="108"/>
      <c r="ADZ99" s="108"/>
      <c r="AEA99" s="108"/>
      <c r="AEB99" s="108"/>
      <c r="AEC99" s="108"/>
      <c r="AED99" s="108"/>
      <c r="AEE99" s="108"/>
      <c r="AEF99" s="108"/>
      <c r="AEG99" s="108"/>
      <c r="AEH99" s="108"/>
      <c r="AEI99" s="108"/>
      <c r="AEJ99" s="108"/>
      <c r="AEK99" s="108"/>
      <c r="AEL99" s="108"/>
      <c r="AEM99" s="108"/>
      <c r="AEN99" s="108"/>
      <c r="AEO99" s="108"/>
      <c r="AEP99" s="108"/>
      <c r="AEQ99" s="108"/>
      <c r="AER99" s="108"/>
      <c r="AES99" s="108"/>
      <c r="AET99" s="108"/>
      <c r="AEU99" s="108"/>
      <c r="AEV99" s="108"/>
      <c r="AEW99" s="108"/>
      <c r="AEX99" s="108"/>
      <c r="AEY99" s="108"/>
      <c r="AEZ99" s="108"/>
      <c r="AFA99" s="108"/>
      <c r="AFB99" s="108"/>
      <c r="AFC99" s="108"/>
      <c r="AFD99" s="108"/>
      <c r="AFE99" s="108"/>
      <c r="AFF99" s="108"/>
      <c r="AFG99" s="108"/>
      <c r="AFH99" s="108"/>
      <c r="AFI99" s="108"/>
      <c r="AFJ99" s="108"/>
      <c r="AFK99" s="108"/>
      <c r="AFL99" s="108"/>
      <c r="AFM99" s="108"/>
      <c r="AFN99" s="108"/>
      <c r="AFO99" s="108"/>
      <c r="AFP99" s="108"/>
      <c r="AFQ99" s="108"/>
      <c r="AFR99" s="108"/>
      <c r="AFS99" s="108"/>
      <c r="AFT99" s="108"/>
      <c r="AFU99" s="108"/>
      <c r="AFV99" s="108"/>
      <c r="AFW99" s="108"/>
      <c r="AFX99" s="108"/>
      <c r="AFY99" s="108"/>
      <c r="AFZ99" s="108"/>
      <c r="AGA99" s="108"/>
      <c r="AGB99" s="108"/>
      <c r="AGC99" s="108"/>
      <c r="AGD99" s="108"/>
      <c r="AGE99" s="108"/>
      <c r="AGF99" s="108"/>
      <c r="AGG99" s="108"/>
      <c r="AGH99" s="108"/>
      <c r="AGI99" s="108"/>
      <c r="AGJ99" s="108"/>
      <c r="AGK99" s="108"/>
      <c r="AGL99" s="108"/>
      <c r="AGM99" s="108"/>
      <c r="AGN99" s="108"/>
      <c r="AGO99" s="108"/>
      <c r="AGP99" s="108"/>
      <c r="AGQ99" s="108"/>
      <c r="AGR99" s="108"/>
      <c r="AGS99" s="108"/>
      <c r="AGT99" s="108"/>
      <c r="AGU99" s="108"/>
      <c r="AGV99" s="108"/>
      <c r="AGW99" s="108"/>
      <c r="AGX99" s="108"/>
      <c r="AGY99" s="108"/>
      <c r="AGZ99" s="108"/>
      <c r="AHA99" s="108"/>
      <c r="AHB99" s="108"/>
      <c r="AHC99" s="108"/>
      <c r="AHD99" s="108"/>
      <c r="AHE99" s="108"/>
      <c r="AHF99" s="108"/>
      <c r="AHG99" s="108"/>
      <c r="AHH99" s="108"/>
      <c r="AHI99" s="108"/>
      <c r="AHJ99" s="108"/>
      <c r="AHK99" s="108"/>
      <c r="AHL99" s="108"/>
      <c r="AHM99" s="108"/>
      <c r="AHN99" s="108"/>
      <c r="AHO99" s="108"/>
      <c r="AHP99" s="108"/>
      <c r="AHQ99" s="108"/>
      <c r="AHR99" s="108"/>
      <c r="AHS99" s="108"/>
      <c r="AHT99" s="108"/>
      <c r="AHU99" s="108"/>
      <c r="AHV99" s="108"/>
      <c r="AHW99" s="108"/>
      <c r="AHX99" s="108"/>
      <c r="AHY99" s="108"/>
      <c r="AHZ99" s="108"/>
      <c r="AIA99" s="108"/>
      <c r="AIB99" s="108"/>
      <c r="AIC99" s="108"/>
      <c r="AID99" s="108"/>
      <c r="AIE99" s="108"/>
      <c r="AIF99" s="108"/>
      <c r="AIG99" s="108"/>
      <c r="AIH99" s="108"/>
      <c r="AII99" s="108"/>
      <c r="AIJ99" s="108"/>
      <c r="AIK99" s="108"/>
      <c r="AIL99" s="108"/>
      <c r="AIM99" s="108"/>
      <c r="AIN99" s="108"/>
      <c r="AIO99" s="108"/>
      <c r="AIP99" s="108"/>
      <c r="AIQ99" s="108"/>
      <c r="AIR99" s="108"/>
      <c r="AIS99" s="108"/>
      <c r="AIT99" s="108"/>
      <c r="AIU99" s="108"/>
      <c r="AIV99" s="108"/>
      <c r="AIW99" s="108"/>
      <c r="AIX99" s="108"/>
      <c r="AIY99" s="108"/>
      <c r="AIZ99" s="108"/>
      <c r="AJA99" s="108"/>
      <c r="AJB99" s="108"/>
      <c r="AJC99" s="108"/>
      <c r="AJD99" s="108"/>
      <c r="AJE99" s="108"/>
      <c r="AJF99" s="108"/>
      <c r="AJG99" s="108"/>
      <c r="AJH99" s="108"/>
      <c r="AJI99" s="108"/>
      <c r="AJJ99" s="108"/>
      <c r="AJK99" s="108"/>
      <c r="AJL99" s="108"/>
      <c r="AJM99" s="108"/>
      <c r="AJN99" s="108"/>
      <c r="AJO99" s="108"/>
      <c r="AJP99" s="108"/>
      <c r="AJQ99" s="108"/>
      <c r="AJR99" s="108"/>
      <c r="AJS99" s="108"/>
      <c r="AJT99" s="108"/>
      <c r="AJU99" s="108"/>
      <c r="AJV99" s="108"/>
      <c r="AJW99" s="108"/>
      <c r="AJX99" s="108"/>
      <c r="AJY99" s="108"/>
      <c r="AJZ99" s="108"/>
      <c r="AKA99" s="108"/>
      <c r="AKB99" s="108"/>
      <c r="AKC99" s="108"/>
      <c r="AKD99" s="108"/>
      <c r="AKE99" s="108"/>
      <c r="AKF99" s="108"/>
      <c r="AKG99" s="108"/>
      <c r="AKH99" s="108"/>
      <c r="AKI99" s="108"/>
      <c r="AKJ99" s="108"/>
      <c r="AKK99" s="108"/>
      <c r="AKL99" s="108"/>
      <c r="AKM99" s="108"/>
      <c r="AKN99" s="108"/>
      <c r="AKO99" s="108"/>
      <c r="AKP99" s="108"/>
      <c r="AKQ99" s="108"/>
      <c r="AKR99" s="108"/>
      <c r="AKS99" s="108"/>
      <c r="AKT99" s="108"/>
      <c r="AKU99" s="108"/>
      <c r="AKV99" s="108"/>
      <c r="AKW99" s="108"/>
      <c r="AKX99" s="108"/>
      <c r="AKY99" s="108"/>
      <c r="AKZ99" s="108"/>
      <c r="ALA99" s="108"/>
      <c r="ALB99" s="108"/>
      <c r="ALC99" s="108"/>
      <c r="ALD99" s="108"/>
      <c r="ALE99" s="108"/>
      <c r="ALF99" s="108"/>
      <c r="ALG99" s="108"/>
      <c r="ALH99" s="108"/>
      <c r="ALI99" s="108"/>
      <c r="ALJ99" s="108"/>
      <c r="ALK99" s="108"/>
      <c r="ALL99" s="108"/>
      <c r="ALM99" s="108"/>
      <c r="ALN99" s="108"/>
      <c r="ALO99" s="108"/>
      <c r="ALP99" s="108"/>
      <c r="ALQ99" s="108"/>
      <c r="ALR99" s="108"/>
      <c r="ALS99" s="108"/>
      <c r="ALT99" s="108"/>
      <c r="ALU99" s="108"/>
      <c r="ALV99" s="108"/>
      <c r="ALW99" s="108"/>
      <c r="ALX99" s="108"/>
      <c r="ALY99" s="108"/>
      <c r="ALZ99" s="108"/>
      <c r="AMA99" s="108"/>
      <c r="AMB99" s="108"/>
      <c r="AMC99" s="108"/>
      <c r="AMD99" s="108"/>
      <c r="AME99" s="108"/>
      <c r="AMF99" s="108"/>
      <c r="AMG99" s="108"/>
      <c r="AMH99" s="108"/>
      <c r="AMI99" s="108"/>
      <c r="AMJ99" s="108"/>
      <c r="AMK99" s="108"/>
      <c r="AML99" s="108"/>
      <c r="AMM99" s="108"/>
      <c r="AMN99" s="108"/>
      <c r="AMO99" s="108"/>
      <c r="AMP99" s="108"/>
      <c r="AMQ99" s="108"/>
      <c r="AMR99" s="108"/>
      <c r="AMS99" s="108"/>
      <c r="AMT99" s="108"/>
      <c r="AMU99" s="108"/>
      <c r="AMV99" s="108"/>
      <c r="AMW99" s="108"/>
      <c r="AMX99" s="108"/>
      <c r="AMY99" s="108"/>
      <c r="AMZ99" s="108"/>
      <c r="ANA99" s="108"/>
      <c r="ANB99" s="108"/>
      <c r="ANC99" s="108"/>
      <c r="AND99" s="108"/>
      <c r="ANE99" s="108"/>
      <c r="ANF99" s="108"/>
      <c r="ANG99" s="108"/>
      <c r="ANH99" s="108"/>
      <c r="ANI99" s="108"/>
      <c r="ANJ99" s="108"/>
      <c r="ANK99" s="108"/>
      <c r="ANL99" s="108"/>
      <c r="ANM99" s="108"/>
      <c r="ANN99" s="108"/>
      <c r="ANO99" s="108"/>
      <c r="ANP99" s="108"/>
      <c r="ANQ99" s="108"/>
      <c r="ANR99" s="108"/>
      <c r="ANS99" s="108"/>
      <c r="ANT99" s="108"/>
      <c r="ANU99" s="108"/>
      <c r="ANV99" s="108"/>
      <c r="ANW99" s="108"/>
      <c r="ANX99" s="108"/>
      <c r="ANY99" s="108"/>
      <c r="ANZ99" s="108"/>
      <c r="AOA99" s="108"/>
      <c r="AOB99" s="108"/>
      <c r="AOC99" s="108"/>
      <c r="AOD99" s="108"/>
      <c r="AOE99" s="108"/>
      <c r="AOF99" s="108"/>
      <c r="AOG99" s="108"/>
      <c r="AOH99" s="108"/>
      <c r="AOI99" s="108"/>
      <c r="AOJ99" s="108"/>
      <c r="AOK99" s="108"/>
      <c r="AOL99" s="108"/>
      <c r="AOM99" s="108"/>
      <c r="AON99" s="108"/>
      <c r="AOO99" s="108"/>
      <c r="AOP99" s="108"/>
      <c r="AOQ99" s="108"/>
      <c r="AOR99" s="108"/>
      <c r="AOS99" s="108"/>
      <c r="AOT99" s="108"/>
      <c r="AOU99" s="108"/>
      <c r="AOV99" s="108"/>
      <c r="AOW99" s="108"/>
      <c r="AOX99" s="108"/>
      <c r="AOY99" s="108"/>
      <c r="AOZ99" s="108"/>
      <c r="APA99" s="108"/>
      <c r="APB99" s="108"/>
      <c r="APC99" s="108"/>
      <c r="APD99" s="108"/>
      <c r="APE99" s="108"/>
      <c r="APF99" s="108"/>
      <c r="APG99" s="108"/>
      <c r="APH99" s="108"/>
      <c r="API99" s="108"/>
      <c r="APJ99" s="108"/>
      <c r="APK99" s="108"/>
      <c r="APL99" s="108"/>
      <c r="APM99" s="108"/>
      <c r="APN99" s="108"/>
      <c r="APO99" s="108"/>
      <c r="APP99" s="108"/>
      <c r="APQ99" s="108"/>
      <c r="APR99" s="108"/>
      <c r="APS99" s="108"/>
      <c r="APT99" s="108"/>
      <c r="APU99" s="108"/>
      <c r="APV99" s="108"/>
      <c r="APW99" s="108"/>
      <c r="APX99" s="108"/>
      <c r="APY99" s="108"/>
      <c r="APZ99" s="108"/>
      <c r="AQA99" s="108"/>
      <c r="AQB99" s="108"/>
      <c r="AQC99" s="108"/>
      <c r="AQD99" s="108"/>
      <c r="AQE99" s="108"/>
      <c r="AQF99" s="108"/>
      <c r="AQG99" s="108"/>
      <c r="AQH99" s="108"/>
      <c r="AQI99" s="108"/>
      <c r="AQJ99" s="108"/>
      <c r="AQK99" s="108"/>
      <c r="AQL99" s="108"/>
      <c r="AQM99" s="108"/>
      <c r="AQN99" s="108"/>
      <c r="AQO99" s="108"/>
      <c r="AQP99" s="108"/>
      <c r="AQQ99" s="108"/>
      <c r="AQR99" s="108"/>
      <c r="AQS99" s="108"/>
      <c r="AQT99" s="108"/>
      <c r="AQU99" s="108"/>
      <c r="AQV99" s="108"/>
      <c r="AQW99" s="108"/>
      <c r="AQX99" s="108"/>
      <c r="AQY99" s="108"/>
      <c r="AQZ99" s="108"/>
      <c r="ARA99" s="108"/>
      <c r="ARB99" s="108"/>
      <c r="ARC99" s="108"/>
      <c r="ARD99" s="108"/>
      <c r="ARE99" s="108"/>
      <c r="ARF99" s="108"/>
      <c r="ARG99" s="108"/>
      <c r="ARH99" s="108"/>
      <c r="ARI99" s="108"/>
      <c r="ARJ99" s="108"/>
      <c r="ARK99" s="108"/>
      <c r="ARL99" s="108"/>
      <c r="ARM99" s="108"/>
      <c r="ARN99" s="108"/>
      <c r="ARO99" s="108"/>
      <c r="ARP99" s="108"/>
      <c r="ARQ99" s="108"/>
      <c r="ARR99" s="108"/>
      <c r="ARS99" s="108"/>
      <c r="ART99" s="108"/>
      <c r="ARU99" s="108"/>
      <c r="ARV99" s="108"/>
      <c r="ARW99" s="108"/>
      <c r="ARX99" s="108"/>
      <c r="ARY99" s="108"/>
      <c r="ARZ99" s="108"/>
      <c r="ASA99" s="108"/>
      <c r="ASB99" s="108"/>
      <c r="ASC99" s="108"/>
      <c r="ASD99" s="108"/>
      <c r="ASE99" s="108"/>
      <c r="ASF99" s="108"/>
      <c r="ASG99" s="108"/>
      <c r="ASH99" s="108"/>
      <c r="ASI99" s="108"/>
      <c r="ASJ99" s="108"/>
      <c r="ASK99" s="108"/>
      <c r="ASL99" s="108"/>
      <c r="ASM99" s="108"/>
      <c r="ASN99" s="108"/>
      <c r="ASO99" s="108"/>
      <c r="ASP99" s="108"/>
      <c r="ASQ99" s="108"/>
      <c r="ASR99" s="108"/>
      <c r="ASS99" s="108"/>
      <c r="AST99" s="108"/>
      <c r="ASU99" s="108"/>
      <c r="ASV99" s="108"/>
      <c r="ASW99" s="108"/>
      <c r="ASX99" s="108"/>
      <c r="ASY99" s="108"/>
      <c r="ASZ99" s="108"/>
      <c r="ATA99" s="108"/>
      <c r="ATB99" s="108"/>
      <c r="ATC99" s="108"/>
      <c r="ATD99" s="108"/>
      <c r="ATE99" s="108"/>
      <c r="ATF99" s="108"/>
      <c r="ATG99" s="108"/>
      <c r="ATH99" s="108"/>
      <c r="ATI99" s="108"/>
      <c r="ATJ99" s="108"/>
      <c r="ATK99" s="108"/>
      <c r="ATL99" s="108"/>
      <c r="ATM99" s="108"/>
      <c r="ATN99" s="108"/>
      <c r="ATO99" s="108"/>
      <c r="ATP99" s="108"/>
      <c r="ATQ99" s="108"/>
      <c r="ATR99" s="108"/>
      <c r="ATS99" s="108"/>
      <c r="ATT99" s="108"/>
      <c r="ATU99" s="108"/>
      <c r="ATV99" s="108"/>
      <c r="ATW99" s="108"/>
      <c r="ATX99" s="108"/>
      <c r="ATY99" s="108"/>
      <c r="ATZ99" s="108"/>
      <c r="AUA99" s="108"/>
      <c r="AUB99" s="108"/>
      <c r="AUC99" s="108"/>
      <c r="AUD99" s="108"/>
      <c r="AUE99" s="108"/>
      <c r="AUF99" s="108"/>
      <c r="AUG99" s="108"/>
      <c r="AUH99" s="108"/>
      <c r="AUI99" s="108"/>
      <c r="AUJ99" s="108"/>
      <c r="AUK99" s="108"/>
      <c r="AUL99" s="108"/>
      <c r="AUM99" s="108"/>
      <c r="AUN99" s="108"/>
      <c r="AUO99" s="108"/>
      <c r="AUP99" s="108"/>
      <c r="AUQ99" s="108"/>
      <c r="AUR99" s="108"/>
      <c r="AUS99" s="108"/>
      <c r="AUT99" s="108"/>
      <c r="AUU99" s="108"/>
      <c r="AUV99" s="108"/>
      <c r="AUW99" s="108"/>
      <c r="AUX99" s="108"/>
      <c r="AUY99" s="108"/>
      <c r="AUZ99" s="108"/>
      <c r="AVA99" s="108"/>
      <c r="AVB99" s="108"/>
      <c r="AVC99" s="108"/>
      <c r="AVD99" s="108"/>
      <c r="AVE99" s="108"/>
      <c r="AVF99" s="108"/>
      <c r="AVG99" s="108"/>
      <c r="AVH99" s="108"/>
      <c r="AVI99" s="108"/>
      <c r="AVJ99" s="108"/>
      <c r="AVK99" s="108"/>
      <c r="AVL99" s="108"/>
      <c r="AVM99" s="108"/>
      <c r="AVN99" s="108"/>
      <c r="AVO99" s="108"/>
      <c r="AVP99" s="108"/>
      <c r="AVQ99" s="108"/>
      <c r="AVR99" s="108"/>
      <c r="AVS99" s="108"/>
      <c r="AVT99" s="108"/>
      <c r="AVU99" s="108"/>
      <c r="AVV99" s="108"/>
      <c r="AVW99" s="108"/>
      <c r="AVX99" s="108"/>
      <c r="AVY99" s="108"/>
      <c r="AVZ99" s="108"/>
      <c r="AWA99" s="108"/>
      <c r="AWB99" s="108"/>
      <c r="AWC99" s="108"/>
      <c r="AWD99" s="108"/>
      <c r="AWE99" s="108"/>
      <c r="AWF99" s="108"/>
      <c r="AWG99" s="108"/>
      <c r="AWH99" s="108"/>
      <c r="AWI99" s="108"/>
      <c r="AWJ99" s="108"/>
      <c r="AWK99" s="108"/>
      <c r="AWL99" s="108"/>
      <c r="AWM99" s="108"/>
      <c r="AWN99" s="108"/>
      <c r="AWO99" s="108"/>
      <c r="AWP99" s="108"/>
      <c r="AWQ99" s="108"/>
      <c r="AWR99" s="108"/>
      <c r="AWS99" s="108"/>
      <c r="AWT99" s="108"/>
      <c r="AWU99" s="108"/>
      <c r="AWV99" s="108"/>
      <c r="AWW99" s="108"/>
      <c r="AWX99" s="108"/>
      <c r="AWY99" s="108"/>
      <c r="AWZ99" s="108"/>
      <c r="AXA99" s="108"/>
      <c r="AXB99" s="108"/>
      <c r="AXC99" s="108"/>
      <c r="AXD99" s="108"/>
      <c r="AXE99" s="108"/>
      <c r="AXF99" s="108"/>
      <c r="AXG99" s="108"/>
      <c r="AXH99" s="108"/>
      <c r="AXI99" s="108"/>
      <c r="AXJ99" s="108"/>
      <c r="AXK99" s="108"/>
      <c r="AXL99" s="108"/>
      <c r="AXM99" s="108"/>
      <c r="AXN99" s="108"/>
      <c r="AXO99" s="108"/>
      <c r="AXP99" s="108"/>
      <c r="AXQ99" s="108"/>
      <c r="AXR99" s="108"/>
      <c r="AXS99" s="108"/>
      <c r="AXT99" s="108"/>
      <c r="AXU99" s="108"/>
      <c r="AXV99" s="108"/>
      <c r="AXW99" s="108"/>
      <c r="AXX99" s="108"/>
      <c r="AXY99" s="108"/>
      <c r="AXZ99" s="108"/>
      <c r="AYA99" s="108"/>
      <c r="AYB99" s="108"/>
      <c r="AYC99" s="108"/>
      <c r="AYD99" s="108"/>
      <c r="AYE99" s="108"/>
      <c r="AYF99" s="108"/>
      <c r="AYG99" s="108"/>
      <c r="AYH99" s="108"/>
      <c r="AYI99" s="108"/>
      <c r="AYJ99" s="108"/>
      <c r="AYK99" s="108"/>
      <c r="AYL99" s="108"/>
      <c r="AYM99" s="108"/>
      <c r="AYN99" s="108"/>
      <c r="AYO99" s="108"/>
      <c r="AYP99" s="108"/>
      <c r="AYQ99" s="108"/>
      <c r="AYR99" s="108"/>
      <c r="AYS99" s="108"/>
      <c r="AYT99" s="108"/>
      <c r="AYU99" s="108"/>
      <c r="AYV99" s="108"/>
      <c r="AYW99" s="108"/>
      <c r="AYX99" s="108"/>
      <c r="AYY99" s="108"/>
      <c r="AYZ99" s="108"/>
      <c r="AZA99" s="108"/>
      <c r="AZB99" s="108"/>
      <c r="AZC99" s="108"/>
      <c r="AZD99" s="108"/>
      <c r="AZE99" s="108"/>
      <c r="AZF99" s="108"/>
      <c r="AZG99" s="108"/>
      <c r="AZH99" s="108"/>
      <c r="AZI99" s="108"/>
      <c r="AZJ99" s="108"/>
      <c r="AZK99" s="108"/>
      <c r="AZL99" s="108"/>
      <c r="AZM99" s="108"/>
      <c r="AZN99" s="108"/>
      <c r="AZO99" s="108"/>
      <c r="AZP99" s="108"/>
      <c r="AZQ99" s="108"/>
      <c r="AZR99" s="108"/>
      <c r="AZS99" s="108"/>
      <c r="AZT99" s="108"/>
      <c r="AZU99" s="108"/>
      <c r="AZV99" s="108"/>
      <c r="AZW99" s="108"/>
      <c r="AZX99" s="108"/>
      <c r="AZY99" s="108"/>
      <c r="AZZ99" s="108"/>
      <c r="BAA99" s="108"/>
      <c r="BAB99" s="108"/>
      <c r="BAC99" s="108"/>
      <c r="BAD99" s="108"/>
      <c r="BAE99" s="108"/>
      <c r="BAF99" s="108"/>
      <c r="BAG99" s="108"/>
      <c r="BAH99" s="108"/>
      <c r="BAI99" s="108"/>
      <c r="BAJ99" s="108"/>
      <c r="BAK99" s="108"/>
      <c r="BAL99" s="108"/>
      <c r="BAM99" s="108"/>
      <c r="BAN99" s="108"/>
      <c r="BAO99" s="108"/>
      <c r="BAP99" s="108"/>
      <c r="BAQ99" s="108"/>
      <c r="BAR99" s="108"/>
      <c r="BAS99" s="108"/>
      <c r="BAT99" s="108"/>
      <c r="BAU99" s="108"/>
      <c r="BAV99" s="108"/>
      <c r="BAW99" s="108"/>
      <c r="BAX99" s="108"/>
      <c r="BAY99" s="108"/>
      <c r="BAZ99" s="108"/>
      <c r="BBA99" s="108"/>
      <c r="BBB99" s="108"/>
      <c r="BBC99" s="108"/>
      <c r="BBD99" s="108"/>
      <c r="BBE99" s="108"/>
      <c r="BBF99" s="108"/>
      <c r="BBG99" s="108"/>
      <c r="BBH99" s="108"/>
      <c r="BBI99" s="108"/>
      <c r="BBJ99" s="108"/>
      <c r="BBK99" s="108"/>
      <c r="BBL99" s="108"/>
      <c r="BBM99" s="108"/>
      <c r="BBN99" s="108"/>
      <c r="BBO99" s="108"/>
      <c r="BBP99" s="108"/>
      <c r="BBQ99" s="108"/>
      <c r="BBR99" s="108"/>
      <c r="BBS99" s="108"/>
      <c r="BBT99" s="108"/>
      <c r="BBU99" s="108"/>
      <c r="BBV99" s="108"/>
      <c r="BBW99" s="108"/>
      <c r="BBX99" s="108"/>
      <c r="BBY99" s="108"/>
      <c r="BBZ99" s="108"/>
      <c r="BCA99" s="108"/>
      <c r="BCB99" s="108"/>
      <c r="BCC99" s="108"/>
      <c r="BCD99" s="108"/>
      <c r="BCE99" s="108"/>
      <c r="BCF99" s="108"/>
      <c r="BCG99" s="108"/>
      <c r="BCH99" s="108"/>
      <c r="BCI99" s="108"/>
      <c r="BCJ99" s="108"/>
      <c r="BCK99" s="108"/>
      <c r="BCL99" s="108"/>
      <c r="BCM99" s="108"/>
      <c r="BCN99" s="108"/>
      <c r="BCO99" s="108"/>
      <c r="BCP99" s="108"/>
      <c r="BCQ99" s="108"/>
      <c r="BCR99" s="108"/>
      <c r="BCS99" s="108"/>
      <c r="BCT99" s="108"/>
      <c r="BCU99" s="108"/>
      <c r="BCV99" s="108"/>
      <c r="BCW99" s="108"/>
      <c r="BCX99" s="108"/>
      <c r="BCY99" s="108"/>
      <c r="BCZ99" s="108"/>
      <c r="BDA99" s="108"/>
      <c r="BDB99" s="108"/>
      <c r="BDC99" s="108"/>
      <c r="BDD99" s="108"/>
      <c r="BDE99" s="108"/>
      <c r="BDF99" s="108"/>
      <c r="BDG99" s="108"/>
      <c r="BDH99" s="108"/>
      <c r="BDI99" s="108"/>
      <c r="BDJ99" s="108"/>
      <c r="BDK99" s="108"/>
      <c r="BDL99" s="108"/>
      <c r="BDM99" s="108"/>
      <c r="BDN99" s="108"/>
      <c r="BDO99" s="108"/>
      <c r="BDP99" s="108"/>
      <c r="BDQ99" s="108"/>
      <c r="BDR99" s="108"/>
      <c r="BDS99" s="108"/>
      <c r="BDT99" s="108"/>
      <c r="BDU99" s="108"/>
      <c r="BDV99" s="108"/>
      <c r="BDW99" s="108"/>
      <c r="BDX99" s="108"/>
      <c r="BDY99" s="108"/>
      <c r="BDZ99" s="108"/>
      <c r="BEA99" s="108"/>
      <c r="BEB99" s="108"/>
      <c r="BEC99" s="108"/>
      <c r="BED99" s="108"/>
      <c r="BEE99" s="108"/>
      <c r="BEF99" s="108"/>
      <c r="BEG99" s="108"/>
      <c r="BEH99" s="108"/>
      <c r="BEI99" s="108"/>
      <c r="BEJ99" s="108"/>
      <c r="BEK99" s="108"/>
      <c r="BEL99" s="108"/>
      <c r="BEM99" s="108"/>
      <c r="BEN99" s="108"/>
      <c r="BEO99" s="108"/>
      <c r="BEP99" s="108"/>
      <c r="BEQ99" s="108"/>
      <c r="BER99" s="108"/>
      <c r="BES99" s="108"/>
      <c r="BET99" s="108"/>
      <c r="BEU99" s="108"/>
      <c r="BEV99" s="108"/>
      <c r="BEW99" s="108"/>
      <c r="BEX99" s="108"/>
      <c r="BEY99" s="108"/>
      <c r="BEZ99" s="108"/>
      <c r="BFA99" s="108"/>
      <c r="BFB99" s="108"/>
      <c r="BFC99" s="108"/>
      <c r="BFD99" s="108"/>
      <c r="BFE99" s="108"/>
      <c r="BFF99" s="108"/>
      <c r="BFG99" s="108"/>
      <c r="BFH99" s="108"/>
      <c r="BFI99" s="108"/>
      <c r="BFJ99" s="108"/>
      <c r="BFK99" s="108"/>
      <c r="BFL99" s="108"/>
      <c r="BFM99" s="108"/>
      <c r="BFN99" s="108"/>
      <c r="BFO99" s="108"/>
      <c r="BFP99" s="108"/>
      <c r="BFQ99" s="108"/>
      <c r="BFR99" s="108"/>
      <c r="BFS99" s="108"/>
      <c r="BFT99" s="108"/>
      <c r="BFU99" s="108"/>
      <c r="BFV99" s="108"/>
      <c r="BFW99" s="108"/>
      <c r="BFX99" s="108"/>
      <c r="BFY99" s="108"/>
      <c r="BFZ99" s="108"/>
      <c r="BGA99" s="108"/>
      <c r="BGB99" s="108"/>
      <c r="BGC99" s="108"/>
      <c r="BGD99" s="108"/>
      <c r="BGE99" s="108"/>
      <c r="BGF99" s="108"/>
      <c r="BGG99" s="108"/>
      <c r="BGH99" s="108"/>
      <c r="BGI99" s="108"/>
      <c r="BGJ99" s="108"/>
      <c r="BGK99" s="108"/>
      <c r="BGL99" s="108"/>
      <c r="BGM99" s="108"/>
      <c r="BGN99" s="108"/>
      <c r="BGO99" s="108"/>
      <c r="BGP99" s="108"/>
      <c r="BGQ99" s="108"/>
      <c r="BGR99" s="108"/>
      <c r="BGS99" s="108"/>
      <c r="BGT99" s="108"/>
      <c r="BGU99" s="108"/>
      <c r="BGV99" s="108"/>
      <c r="BGW99" s="108"/>
      <c r="BGX99" s="108"/>
      <c r="BGY99" s="108"/>
      <c r="BGZ99" s="108"/>
      <c r="BHA99" s="108"/>
      <c r="BHB99" s="108"/>
      <c r="BHC99" s="108"/>
      <c r="BHD99" s="108"/>
      <c r="BHE99" s="108"/>
      <c r="BHF99" s="108"/>
      <c r="BHG99" s="108"/>
      <c r="BHH99" s="108"/>
      <c r="BHI99" s="108"/>
      <c r="BHJ99" s="108"/>
      <c r="BHK99" s="108"/>
      <c r="BHL99" s="108"/>
      <c r="BHM99" s="108"/>
      <c r="BHN99" s="108"/>
      <c r="BHO99" s="108"/>
      <c r="BHP99" s="108"/>
      <c r="BHQ99" s="108"/>
      <c r="BHR99" s="108"/>
      <c r="BHS99" s="108"/>
      <c r="BHT99" s="108"/>
      <c r="BHU99" s="108"/>
      <c r="BHV99" s="108"/>
      <c r="BHW99" s="108"/>
      <c r="BHX99" s="108"/>
      <c r="BHY99" s="108"/>
      <c r="BHZ99" s="108"/>
      <c r="BIA99" s="108"/>
      <c r="BIB99" s="108"/>
      <c r="BIC99" s="108"/>
      <c r="BID99" s="108"/>
      <c r="BIE99" s="108"/>
      <c r="BIF99" s="108"/>
      <c r="BIG99" s="108"/>
      <c r="BIH99" s="108"/>
      <c r="BII99" s="108"/>
      <c r="BIJ99" s="108"/>
      <c r="BIK99" s="108"/>
      <c r="BIL99" s="108"/>
      <c r="BIM99" s="108"/>
      <c r="BIN99" s="108"/>
      <c r="BIO99" s="108"/>
      <c r="BIP99" s="108"/>
      <c r="BIQ99" s="108"/>
      <c r="BIR99" s="108"/>
      <c r="BIS99" s="108"/>
      <c r="BIT99" s="108"/>
      <c r="BIU99" s="108"/>
      <c r="BIV99" s="108"/>
      <c r="BIW99" s="108"/>
      <c r="BIX99" s="108"/>
      <c r="BIY99" s="108"/>
      <c r="BIZ99" s="108"/>
      <c r="BJA99" s="108"/>
      <c r="BJB99" s="108"/>
      <c r="BJC99" s="108"/>
      <c r="BJD99" s="108"/>
      <c r="BJE99" s="108"/>
      <c r="BJF99" s="108"/>
      <c r="BJG99" s="108"/>
      <c r="BJH99" s="108"/>
      <c r="BJI99" s="108"/>
      <c r="BJJ99" s="108"/>
      <c r="BJK99" s="108"/>
      <c r="BJL99" s="108"/>
      <c r="BJM99" s="108"/>
      <c r="BJN99" s="108"/>
      <c r="BJO99" s="108"/>
      <c r="BJP99" s="108"/>
      <c r="BJQ99" s="108"/>
      <c r="BJR99" s="108"/>
      <c r="BJS99" s="108"/>
      <c r="BJT99" s="108"/>
      <c r="BJU99" s="108"/>
      <c r="BJV99" s="108"/>
      <c r="BJW99" s="108"/>
      <c r="BJX99" s="108"/>
      <c r="BJY99" s="108"/>
      <c r="BJZ99" s="108"/>
      <c r="BKA99" s="108"/>
      <c r="BKB99" s="108"/>
      <c r="BKC99" s="108"/>
      <c r="BKD99" s="108"/>
      <c r="BKE99" s="108"/>
      <c r="BKF99" s="108"/>
      <c r="BKG99" s="108"/>
      <c r="BKH99" s="108"/>
      <c r="BKI99" s="108"/>
      <c r="BKJ99" s="108"/>
      <c r="BKK99" s="108"/>
      <c r="BKL99" s="108"/>
      <c r="BKM99" s="108"/>
      <c r="BKN99" s="108"/>
      <c r="BKO99" s="108"/>
      <c r="BKP99" s="108"/>
      <c r="BKQ99" s="108"/>
      <c r="BKR99" s="108"/>
      <c r="BKS99" s="108"/>
      <c r="BKT99" s="108"/>
      <c r="BKU99" s="108"/>
      <c r="BKV99" s="108"/>
      <c r="BKW99" s="108"/>
      <c r="BKX99" s="108"/>
      <c r="BKY99" s="108"/>
      <c r="BKZ99" s="108"/>
      <c r="BLA99" s="108"/>
      <c r="BLB99" s="108"/>
      <c r="BLC99" s="108"/>
      <c r="BLD99" s="108"/>
      <c r="BLE99" s="108"/>
      <c r="BLF99" s="108"/>
      <c r="BLG99" s="108"/>
      <c r="BLH99" s="108"/>
      <c r="BLI99" s="108"/>
      <c r="BLJ99" s="108"/>
      <c r="BLK99" s="108"/>
      <c r="BLL99" s="108"/>
      <c r="BLM99" s="108"/>
      <c r="BLN99" s="108"/>
      <c r="BLO99" s="108"/>
      <c r="BLP99" s="108"/>
      <c r="BLQ99" s="108"/>
      <c r="BLR99" s="108"/>
      <c r="BLS99" s="108"/>
      <c r="BLT99" s="108"/>
      <c r="BLU99" s="108"/>
      <c r="BLV99" s="108"/>
      <c r="BLW99" s="108"/>
      <c r="BLX99" s="108"/>
      <c r="BLY99" s="108"/>
      <c r="BLZ99" s="108"/>
      <c r="BMA99" s="108"/>
      <c r="BMB99" s="108"/>
      <c r="BMC99" s="108"/>
      <c r="BMD99" s="108"/>
      <c r="BME99" s="108"/>
      <c r="BMF99" s="108"/>
      <c r="BMG99" s="108"/>
      <c r="BMH99" s="108"/>
      <c r="BMI99" s="108"/>
      <c r="BMJ99" s="108"/>
      <c r="BMK99" s="108"/>
      <c r="BML99" s="108"/>
      <c r="BMM99" s="108"/>
      <c r="BMN99" s="108"/>
      <c r="BMO99" s="108"/>
      <c r="BMP99" s="108"/>
      <c r="BMQ99" s="108"/>
      <c r="BMR99" s="108"/>
      <c r="BMS99" s="108"/>
      <c r="BMT99" s="108"/>
      <c r="BMU99" s="108"/>
      <c r="BMV99" s="108"/>
      <c r="BMW99" s="108"/>
      <c r="BMX99" s="108"/>
      <c r="BMY99" s="108"/>
      <c r="BMZ99" s="108"/>
      <c r="BNA99" s="108"/>
      <c r="BNB99" s="108"/>
      <c r="BNC99" s="108"/>
      <c r="BND99" s="108"/>
      <c r="BNE99" s="108"/>
      <c r="BNF99" s="108"/>
      <c r="BNG99" s="108"/>
      <c r="BNH99" s="108"/>
      <c r="BNI99" s="108"/>
      <c r="BNJ99" s="108"/>
      <c r="BNK99" s="108"/>
      <c r="BNL99" s="108"/>
      <c r="BNM99" s="108"/>
      <c r="BNN99" s="108"/>
      <c r="BNO99" s="108"/>
      <c r="BNP99" s="108"/>
      <c r="BNQ99" s="108"/>
      <c r="BNR99" s="108"/>
      <c r="BNS99" s="108"/>
      <c r="BNT99" s="108"/>
      <c r="BNU99" s="108"/>
      <c r="BNV99" s="108"/>
      <c r="BNW99" s="108"/>
      <c r="BNX99" s="108"/>
      <c r="BNY99" s="108"/>
      <c r="BNZ99" s="108"/>
      <c r="BOA99" s="108"/>
      <c r="BOB99" s="108"/>
      <c r="BOC99" s="108"/>
      <c r="BOD99" s="108"/>
      <c r="BOE99" s="108"/>
      <c r="BOF99" s="108"/>
      <c r="BOG99" s="108"/>
      <c r="BOH99" s="108"/>
      <c r="BOI99" s="108"/>
      <c r="BOJ99" s="108"/>
      <c r="BOK99" s="108"/>
      <c r="BOL99" s="108"/>
      <c r="BOM99" s="108"/>
      <c r="BON99" s="108"/>
      <c r="BOO99" s="108"/>
      <c r="BOP99" s="108"/>
      <c r="BOQ99" s="108"/>
      <c r="BOR99" s="108"/>
      <c r="BOS99" s="108"/>
      <c r="BOT99" s="108"/>
      <c r="BOU99" s="108"/>
      <c r="BOV99" s="108"/>
      <c r="BOW99" s="108"/>
      <c r="BOX99" s="108"/>
      <c r="BOY99" s="108"/>
      <c r="BOZ99" s="108"/>
      <c r="BPA99" s="108"/>
      <c r="BPB99" s="108"/>
      <c r="BPC99" s="108"/>
      <c r="BPD99" s="108"/>
      <c r="BPE99" s="108"/>
      <c r="BPF99" s="108"/>
      <c r="BPG99" s="108"/>
      <c r="BPH99" s="108"/>
      <c r="BPI99" s="108"/>
      <c r="BPJ99" s="108"/>
      <c r="BPK99" s="108"/>
      <c r="BPL99" s="108"/>
      <c r="BPM99" s="108"/>
      <c r="BPN99" s="108"/>
      <c r="BPO99" s="108"/>
      <c r="BPP99" s="108"/>
      <c r="BPQ99" s="108"/>
      <c r="BPR99" s="108"/>
      <c r="BPS99" s="108"/>
      <c r="BPT99" s="108"/>
      <c r="BPU99" s="108"/>
      <c r="BPV99" s="108"/>
      <c r="BPW99" s="108"/>
      <c r="BPX99" s="108"/>
      <c r="BPY99" s="108"/>
      <c r="BPZ99" s="108"/>
      <c r="BQA99" s="108"/>
      <c r="BQB99" s="108"/>
      <c r="BQC99" s="108"/>
      <c r="BQD99" s="108"/>
      <c r="BQE99" s="108"/>
      <c r="BQF99" s="108"/>
      <c r="BQG99" s="108"/>
      <c r="BQH99" s="108"/>
      <c r="BQI99" s="108"/>
      <c r="BQJ99" s="108"/>
      <c r="BQK99" s="108"/>
      <c r="BQL99" s="108"/>
      <c r="BQM99" s="108"/>
      <c r="BQN99" s="108"/>
      <c r="BQO99" s="108"/>
      <c r="BQP99" s="108"/>
      <c r="BQQ99" s="108"/>
      <c r="BQR99" s="108"/>
      <c r="BQS99" s="108"/>
      <c r="BQT99" s="108"/>
      <c r="BQU99" s="108"/>
      <c r="BQV99" s="108"/>
      <c r="BQW99" s="108"/>
      <c r="BQX99" s="108"/>
      <c r="BQY99" s="108"/>
      <c r="BQZ99" s="108"/>
      <c r="BRA99" s="108"/>
      <c r="BRB99" s="108"/>
      <c r="BRC99" s="108"/>
      <c r="BRD99" s="108"/>
      <c r="BRE99" s="108"/>
      <c r="BRF99" s="108"/>
      <c r="BRG99" s="108"/>
      <c r="BRH99" s="108"/>
      <c r="BRI99" s="108"/>
      <c r="BRJ99" s="108"/>
      <c r="BRK99" s="108"/>
      <c r="BRL99" s="108"/>
      <c r="BRM99" s="108"/>
      <c r="BRN99" s="108"/>
      <c r="BRO99" s="108"/>
      <c r="BRP99" s="108"/>
      <c r="BRQ99" s="108"/>
      <c r="BRR99" s="108"/>
      <c r="BRS99" s="108"/>
      <c r="BRT99" s="108"/>
      <c r="BRU99" s="108"/>
      <c r="BRV99" s="108"/>
      <c r="BRW99" s="108"/>
      <c r="BRX99" s="108"/>
      <c r="BRY99" s="108"/>
      <c r="BRZ99" s="108"/>
      <c r="BSA99" s="108"/>
      <c r="BSB99" s="108"/>
      <c r="BSC99" s="108"/>
      <c r="BSD99" s="108"/>
      <c r="BSE99" s="108"/>
      <c r="BSF99" s="108"/>
      <c r="BSG99" s="108"/>
      <c r="BSH99" s="108"/>
      <c r="BSI99" s="108"/>
      <c r="BSJ99" s="108"/>
      <c r="BSK99" s="108"/>
      <c r="BSL99" s="108"/>
      <c r="BSM99" s="108"/>
      <c r="BSN99" s="108"/>
      <c r="BSO99" s="108"/>
      <c r="BSP99" s="108"/>
      <c r="BSQ99" s="108"/>
      <c r="BSR99" s="108"/>
      <c r="BSS99" s="108"/>
      <c r="BST99" s="108"/>
      <c r="BSU99" s="108"/>
      <c r="BSV99" s="108"/>
      <c r="BSW99" s="108"/>
      <c r="BSX99" s="108"/>
      <c r="BSY99" s="108"/>
      <c r="BSZ99" s="108"/>
      <c r="BTA99" s="108"/>
      <c r="BTB99" s="108"/>
      <c r="BTC99" s="108"/>
      <c r="BTD99" s="108"/>
      <c r="BTE99" s="108"/>
      <c r="BTF99" s="108"/>
      <c r="BTG99" s="108"/>
      <c r="BTH99" s="108"/>
      <c r="BTI99" s="108"/>
      <c r="BTJ99" s="108"/>
      <c r="BTK99" s="108"/>
      <c r="BTL99" s="108"/>
      <c r="BTM99" s="108"/>
      <c r="BTN99" s="108"/>
      <c r="BTO99" s="108"/>
      <c r="BTP99" s="108"/>
      <c r="BTQ99" s="108"/>
      <c r="BTR99" s="108"/>
      <c r="BTS99" s="108"/>
      <c r="BTT99" s="108"/>
      <c r="BTU99" s="108"/>
      <c r="BTV99" s="108"/>
      <c r="BTW99" s="108"/>
      <c r="BTX99" s="108"/>
      <c r="BTY99" s="108"/>
      <c r="BTZ99" s="108"/>
      <c r="BUA99" s="108"/>
      <c r="BUB99" s="108"/>
      <c r="BUC99" s="108"/>
      <c r="BUD99" s="108"/>
      <c r="BUE99" s="108"/>
      <c r="BUF99" s="108"/>
      <c r="BUG99" s="108"/>
      <c r="BUH99" s="108"/>
      <c r="BUI99" s="108"/>
      <c r="BUJ99" s="108"/>
      <c r="BUK99" s="108"/>
      <c r="BUL99" s="108"/>
      <c r="BUM99" s="108"/>
      <c r="BUN99" s="108"/>
      <c r="BUO99" s="108"/>
      <c r="BUP99" s="108"/>
      <c r="BUQ99" s="108"/>
      <c r="BUR99" s="108"/>
      <c r="BUS99" s="108"/>
      <c r="BUT99" s="108"/>
      <c r="BUU99" s="108"/>
      <c r="BUV99" s="108"/>
      <c r="BUW99" s="108"/>
      <c r="BUX99" s="108"/>
      <c r="BUY99" s="108"/>
      <c r="BUZ99" s="108"/>
      <c r="BVA99" s="108"/>
      <c r="BVB99" s="108"/>
      <c r="BVC99" s="108"/>
      <c r="BVD99" s="108"/>
      <c r="BVE99" s="108"/>
      <c r="BVF99" s="108"/>
      <c r="BVG99" s="108"/>
      <c r="BVH99" s="108"/>
      <c r="BVI99" s="108"/>
      <c r="BVJ99" s="108"/>
      <c r="BVK99" s="108"/>
      <c r="BVL99" s="108"/>
      <c r="BVM99" s="108"/>
      <c r="BVN99" s="108"/>
      <c r="BVO99" s="108"/>
      <c r="BVP99" s="108"/>
      <c r="BVQ99" s="108"/>
      <c r="BVR99" s="108"/>
      <c r="BVS99" s="108"/>
      <c r="BVT99" s="108"/>
      <c r="BVU99" s="108"/>
      <c r="BVV99" s="108"/>
      <c r="BVW99" s="108"/>
      <c r="BVX99" s="108"/>
      <c r="BVY99" s="108"/>
      <c r="BVZ99" s="108"/>
      <c r="BWA99" s="108"/>
      <c r="BWB99" s="108"/>
      <c r="BWC99" s="108"/>
      <c r="BWD99" s="108"/>
      <c r="BWE99" s="108"/>
      <c r="BWF99" s="108"/>
      <c r="BWG99" s="108"/>
      <c r="BWH99" s="108"/>
      <c r="BWI99" s="108"/>
      <c r="BWJ99" s="108"/>
      <c r="BWK99" s="108"/>
      <c r="BWL99" s="108"/>
      <c r="BWM99" s="108"/>
      <c r="BWN99" s="108"/>
      <c r="BWO99" s="108"/>
      <c r="BWP99" s="108"/>
      <c r="BWQ99" s="108"/>
      <c r="BWR99" s="108"/>
      <c r="BWS99" s="108"/>
      <c r="BWT99" s="108"/>
      <c r="BWU99" s="108"/>
      <c r="BWV99" s="108"/>
      <c r="BWW99" s="108"/>
      <c r="BWX99" s="108"/>
      <c r="BWY99" s="108"/>
      <c r="BWZ99" s="108"/>
      <c r="BXA99" s="108"/>
      <c r="BXB99" s="108"/>
      <c r="BXC99" s="108"/>
      <c r="BXD99" s="108"/>
      <c r="BXE99" s="108"/>
      <c r="BXF99" s="108"/>
      <c r="BXG99" s="108"/>
      <c r="BXH99" s="108"/>
      <c r="BXI99" s="108"/>
      <c r="BXJ99" s="108"/>
      <c r="BXK99" s="108"/>
      <c r="BXL99" s="108"/>
      <c r="BXM99" s="108"/>
      <c r="BXN99" s="108"/>
      <c r="BXO99" s="108"/>
      <c r="BXP99" s="108"/>
      <c r="BXQ99" s="108"/>
      <c r="BXR99" s="108"/>
      <c r="BXS99" s="108"/>
      <c r="BXT99" s="108"/>
      <c r="BXU99" s="108"/>
      <c r="BXV99" s="108"/>
      <c r="BXW99" s="108"/>
      <c r="BXX99" s="108"/>
      <c r="BXY99" s="108"/>
      <c r="BXZ99" s="108"/>
      <c r="BYA99" s="108"/>
      <c r="BYB99" s="108"/>
      <c r="BYC99" s="108"/>
      <c r="BYD99" s="108"/>
      <c r="BYE99" s="108"/>
      <c r="BYF99" s="108"/>
      <c r="BYG99" s="108"/>
      <c r="BYH99" s="108"/>
      <c r="BYI99" s="108"/>
      <c r="BYJ99" s="108"/>
      <c r="BYK99" s="108"/>
      <c r="BYL99" s="108"/>
      <c r="BYM99" s="108"/>
      <c r="BYN99" s="108"/>
      <c r="BYO99" s="108"/>
      <c r="BYP99" s="108"/>
      <c r="BYQ99" s="108"/>
      <c r="BYR99" s="108"/>
      <c r="BYS99" s="108"/>
      <c r="BYT99" s="108"/>
      <c r="BYU99" s="108"/>
      <c r="BYV99" s="108"/>
      <c r="BYW99" s="108"/>
      <c r="BYX99" s="108"/>
      <c r="BYY99" s="108"/>
      <c r="BYZ99" s="108"/>
      <c r="BZA99" s="108"/>
      <c r="BZB99" s="108"/>
      <c r="BZC99" s="108"/>
      <c r="BZD99" s="108"/>
      <c r="BZE99" s="108"/>
      <c r="BZF99" s="108"/>
      <c r="BZG99" s="108"/>
      <c r="BZH99" s="108"/>
      <c r="BZI99" s="108"/>
      <c r="BZJ99" s="108"/>
      <c r="BZK99" s="108"/>
      <c r="BZL99" s="108"/>
      <c r="BZM99" s="108"/>
      <c r="BZN99" s="108"/>
      <c r="BZO99" s="108"/>
      <c r="BZP99" s="108"/>
      <c r="BZQ99" s="108"/>
      <c r="BZR99" s="108"/>
      <c r="BZS99" s="108"/>
      <c r="BZT99" s="108"/>
      <c r="BZU99" s="108"/>
      <c r="BZV99" s="108"/>
      <c r="BZW99" s="108"/>
      <c r="BZX99" s="108"/>
      <c r="BZY99" s="108"/>
      <c r="BZZ99" s="108"/>
      <c r="CAA99" s="108"/>
      <c r="CAB99" s="108"/>
      <c r="CAC99" s="108"/>
      <c r="CAD99" s="108"/>
      <c r="CAE99" s="108"/>
      <c r="CAF99" s="108"/>
      <c r="CAG99" s="108"/>
      <c r="CAH99" s="108"/>
      <c r="CAI99" s="108"/>
      <c r="CAJ99" s="108"/>
      <c r="CAK99" s="108"/>
      <c r="CAL99" s="108"/>
      <c r="CAM99" s="108"/>
      <c r="CAN99" s="108"/>
      <c r="CAO99" s="108"/>
      <c r="CAP99" s="108"/>
      <c r="CAQ99" s="108"/>
      <c r="CAR99" s="108"/>
      <c r="CAS99" s="108"/>
      <c r="CAT99" s="108"/>
      <c r="CAU99" s="108"/>
      <c r="CAV99" s="108"/>
      <c r="CAW99" s="108"/>
      <c r="CAX99" s="108"/>
      <c r="CAY99" s="108"/>
      <c r="CAZ99" s="108"/>
      <c r="CBA99" s="108"/>
      <c r="CBB99" s="108"/>
      <c r="CBC99" s="108"/>
      <c r="CBD99" s="108"/>
      <c r="CBE99" s="108"/>
      <c r="CBF99" s="108"/>
      <c r="CBG99" s="108"/>
      <c r="CBH99" s="108"/>
      <c r="CBI99" s="108"/>
      <c r="CBJ99" s="108"/>
      <c r="CBK99" s="108"/>
      <c r="CBL99" s="108"/>
      <c r="CBM99" s="108"/>
      <c r="CBN99" s="108"/>
      <c r="CBO99" s="108"/>
      <c r="CBP99" s="108"/>
      <c r="CBQ99" s="108"/>
      <c r="CBR99" s="108"/>
      <c r="CBS99" s="108"/>
      <c r="CBT99" s="108"/>
      <c r="CBU99" s="108"/>
      <c r="CBV99" s="108"/>
      <c r="CBW99" s="108"/>
      <c r="CBX99" s="108"/>
      <c r="CBY99" s="108"/>
      <c r="CBZ99" s="108"/>
      <c r="CCA99" s="108"/>
      <c r="CCB99" s="108"/>
      <c r="CCC99" s="108"/>
      <c r="CCD99" s="108"/>
      <c r="CCE99" s="108"/>
      <c r="CCF99" s="108"/>
      <c r="CCG99" s="108"/>
      <c r="CCH99" s="108"/>
      <c r="CCI99" s="108"/>
      <c r="CCJ99" s="108"/>
      <c r="CCK99" s="108"/>
      <c r="CCL99" s="108"/>
      <c r="CCM99" s="108"/>
      <c r="CCN99" s="108"/>
      <c r="CCO99" s="108"/>
      <c r="CCP99" s="108"/>
      <c r="CCQ99" s="108"/>
      <c r="CCR99" s="108"/>
      <c r="CCS99" s="108"/>
      <c r="CCT99" s="108"/>
      <c r="CCU99" s="108"/>
      <c r="CCV99" s="108"/>
      <c r="CCW99" s="108"/>
      <c r="CCX99" s="108"/>
      <c r="CCY99" s="108"/>
      <c r="CCZ99" s="108"/>
      <c r="CDA99" s="108"/>
      <c r="CDB99" s="108"/>
      <c r="CDC99" s="108"/>
      <c r="CDD99" s="108"/>
      <c r="CDE99" s="108"/>
      <c r="CDF99" s="108"/>
      <c r="CDG99" s="108"/>
      <c r="CDH99" s="108"/>
      <c r="CDI99" s="108"/>
      <c r="CDJ99" s="108"/>
      <c r="CDK99" s="108"/>
      <c r="CDL99" s="108"/>
      <c r="CDM99" s="108"/>
      <c r="CDN99" s="108"/>
      <c r="CDO99" s="108"/>
      <c r="CDP99" s="108"/>
      <c r="CDQ99" s="108"/>
      <c r="CDR99" s="108"/>
      <c r="CDS99" s="108"/>
      <c r="CDT99" s="108"/>
      <c r="CDU99" s="108"/>
      <c r="CDV99" s="108"/>
      <c r="CDW99" s="108"/>
      <c r="CDX99" s="108"/>
      <c r="CDY99" s="108"/>
      <c r="CDZ99" s="108"/>
      <c r="CEA99" s="108"/>
      <c r="CEB99" s="108"/>
      <c r="CEC99" s="108"/>
      <c r="CED99" s="108"/>
      <c r="CEE99" s="108"/>
      <c r="CEF99" s="108"/>
      <c r="CEG99" s="108"/>
      <c r="CEH99" s="108"/>
      <c r="CEI99" s="108"/>
      <c r="CEJ99" s="108"/>
      <c r="CEK99" s="108"/>
      <c r="CEL99" s="108"/>
      <c r="CEM99" s="108"/>
      <c r="CEN99" s="108"/>
      <c r="CEO99" s="108"/>
      <c r="CEP99" s="108"/>
      <c r="CEQ99" s="108"/>
      <c r="CER99" s="108"/>
      <c r="CES99" s="108"/>
      <c r="CET99" s="108"/>
      <c r="CEU99" s="108"/>
      <c r="CEV99" s="108"/>
      <c r="CEW99" s="108"/>
      <c r="CEX99" s="108"/>
      <c r="CEY99" s="108"/>
      <c r="CEZ99" s="108"/>
      <c r="CFA99" s="108"/>
      <c r="CFB99" s="108"/>
      <c r="CFC99" s="108"/>
      <c r="CFD99" s="108"/>
      <c r="CFE99" s="108"/>
      <c r="CFF99" s="108"/>
      <c r="CFG99" s="108"/>
      <c r="CFH99" s="108"/>
      <c r="CFI99" s="108"/>
      <c r="CFJ99" s="108"/>
      <c r="CFK99" s="108"/>
      <c r="CFL99" s="108"/>
      <c r="CFM99" s="108"/>
      <c r="CFN99" s="108"/>
      <c r="CFO99" s="108"/>
      <c r="CFP99" s="108"/>
      <c r="CFQ99" s="108"/>
      <c r="CFR99" s="108"/>
      <c r="CFS99" s="108"/>
      <c r="CFT99" s="108"/>
      <c r="CFU99" s="108"/>
      <c r="CFV99" s="108"/>
      <c r="CFW99" s="108"/>
      <c r="CFX99" s="108"/>
      <c r="CFY99" s="108"/>
      <c r="CFZ99" s="108"/>
      <c r="CGA99" s="108"/>
      <c r="CGB99" s="108"/>
      <c r="CGC99" s="108"/>
      <c r="CGD99" s="108"/>
      <c r="CGE99" s="108"/>
      <c r="CGF99" s="108"/>
      <c r="CGG99" s="108"/>
      <c r="CGH99" s="108"/>
      <c r="CGI99" s="108"/>
      <c r="CGJ99" s="108"/>
      <c r="CGK99" s="108"/>
      <c r="CGL99" s="108"/>
      <c r="CGM99" s="108"/>
      <c r="CGN99" s="108"/>
      <c r="CGO99" s="108"/>
      <c r="CGP99" s="108"/>
      <c r="CGQ99" s="108"/>
      <c r="CGR99" s="108"/>
      <c r="CGS99" s="108"/>
      <c r="CGT99" s="108"/>
      <c r="CGU99" s="108"/>
      <c r="CGV99" s="108"/>
      <c r="CGW99" s="108"/>
      <c r="CGX99" s="108"/>
      <c r="CGY99" s="108"/>
      <c r="CGZ99" s="108"/>
      <c r="CHA99" s="108"/>
      <c r="CHB99" s="108"/>
      <c r="CHC99" s="108"/>
      <c r="CHD99" s="108"/>
      <c r="CHE99" s="108"/>
      <c r="CHF99" s="108"/>
      <c r="CHG99" s="108"/>
      <c r="CHH99" s="108"/>
      <c r="CHI99" s="108"/>
      <c r="CHJ99" s="108"/>
      <c r="CHK99" s="108"/>
      <c r="CHL99" s="108"/>
      <c r="CHM99" s="108"/>
      <c r="CHN99" s="108"/>
      <c r="CHO99" s="108"/>
      <c r="CHP99" s="108"/>
      <c r="CHQ99" s="108"/>
      <c r="CHR99" s="108"/>
      <c r="CHS99" s="108"/>
      <c r="CHT99" s="108"/>
      <c r="CHU99" s="108"/>
      <c r="CHV99" s="108"/>
      <c r="CHW99" s="108"/>
      <c r="CHX99" s="108"/>
      <c r="CHY99" s="108"/>
      <c r="CHZ99" s="108"/>
      <c r="CIA99" s="108"/>
      <c r="CIB99" s="108"/>
      <c r="CIC99" s="108"/>
      <c r="CID99" s="108"/>
      <c r="CIE99" s="108"/>
      <c r="CIF99" s="108"/>
      <c r="CIG99" s="108"/>
      <c r="CIH99" s="108"/>
      <c r="CII99" s="108"/>
      <c r="CIJ99" s="108"/>
      <c r="CIK99" s="108"/>
      <c r="CIL99" s="108"/>
      <c r="CIM99" s="108"/>
      <c r="CIN99" s="108"/>
      <c r="CIO99" s="108"/>
      <c r="CIP99" s="108"/>
      <c r="CIQ99" s="108"/>
      <c r="CIR99" s="108"/>
      <c r="CIS99" s="108"/>
      <c r="CIT99" s="108"/>
      <c r="CIU99" s="108"/>
      <c r="CIV99" s="108"/>
      <c r="CIW99" s="108"/>
      <c r="CIX99" s="108"/>
      <c r="CIY99" s="108"/>
      <c r="CIZ99" s="108"/>
      <c r="CJA99" s="108"/>
      <c r="CJB99" s="108"/>
      <c r="CJC99" s="108"/>
      <c r="CJD99" s="108"/>
      <c r="CJE99" s="108"/>
      <c r="CJF99" s="108"/>
      <c r="CJG99" s="108"/>
      <c r="CJH99" s="108"/>
      <c r="CJI99" s="108"/>
      <c r="CJJ99" s="108"/>
      <c r="CJK99" s="108"/>
      <c r="CJL99" s="108"/>
      <c r="CJM99" s="108"/>
      <c r="CJN99" s="108"/>
      <c r="CJO99" s="108"/>
      <c r="CJP99" s="108"/>
      <c r="CJQ99" s="108"/>
      <c r="CJR99" s="108"/>
      <c r="CJS99" s="108"/>
      <c r="CJT99" s="108"/>
      <c r="CJU99" s="108"/>
      <c r="CJV99" s="108"/>
      <c r="CJW99" s="108"/>
      <c r="CJX99" s="108"/>
      <c r="CJY99" s="108"/>
      <c r="CJZ99" s="108"/>
      <c r="CKA99" s="108"/>
      <c r="CKB99" s="108"/>
      <c r="CKC99" s="108"/>
      <c r="CKD99" s="108"/>
      <c r="CKE99" s="108"/>
      <c r="CKF99" s="108"/>
      <c r="CKG99" s="108"/>
      <c r="CKH99" s="108"/>
      <c r="CKI99" s="108"/>
      <c r="CKJ99" s="108"/>
      <c r="CKK99" s="108"/>
      <c r="CKL99" s="108"/>
      <c r="CKM99" s="108"/>
      <c r="CKN99" s="108"/>
      <c r="CKO99" s="108"/>
      <c r="CKP99" s="108"/>
      <c r="CKQ99" s="108"/>
      <c r="CKR99" s="108"/>
      <c r="CKS99" s="108"/>
      <c r="CKT99" s="108"/>
      <c r="CKU99" s="108"/>
      <c r="CKV99" s="108"/>
      <c r="CKW99" s="108"/>
      <c r="CKX99" s="108"/>
      <c r="CKY99" s="108"/>
      <c r="CKZ99" s="108"/>
      <c r="CLA99" s="108"/>
      <c r="CLB99" s="108"/>
      <c r="CLC99" s="108"/>
      <c r="CLD99" s="108"/>
      <c r="CLE99" s="108"/>
      <c r="CLF99" s="108"/>
      <c r="CLG99" s="108"/>
      <c r="CLH99" s="108"/>
      <c r="CLI99" s="108"/>
      <c r="CLJ99" s="108"/>
      <c r="CLK99" s="108"/>
      <c r="CLL99" s="108"/>
      <c r="CLM99" s="108"/>
      <c r="CLN99" s="108"/>
      <c r="CLO99" s="108"/>
      <c r="CLP99" s="108"/>
      <c r="CLQ99" s="108"/>
      <c r="CLR99" s="108"/>
      <c r="CLS99" s="108"/>
      <c r="CLT99" s="108"/>
      <c r="CLU99" s="108"/>
      <c r="CLV99" s="108"/>
      <c r="CLW99" s="108"/>
      <c r="CLX99" s="108"/>
      <c r="CLY99" s="108"/>
      <c r="CLZ99" s="108"/>
      <c r="CMA99" s="108"/>
      <c r="CMB99" s="108"/>
      <c r="CMC99" s="108"/>
      <c r="CMD99" s="108"/>
      <c r="CME99" s="108"/>
      <c r="CMF99" s="108"/>
      <c r="CMG99" s="108"/>
      <c r="CMH99" s="108"/>
      <c r="CMI99" s="108"/>
      <c r="CMJ99" s="108"/>
      <c r="CMK99" s="108"/>
      <c r="CML99" s="108"/>
      <c r="CMM99" s="108"/>
      <c r="CMN99" s="108"/>
      <c r="CMO99" s="108"/>
      <c r="CMP99" s="108"/>
      <c r="CMQ99" s="108"/>
      <c r="CMR99" s="108"/>
      <c r="CMS99" s="108"/>
      <c r="CMT99" s="108"/>
      <c r="CMU99" s="108"/>
      <c r="CMV99" s="108"/>
      <c r="CMW99" s="108"/>
      <c r="CMX99" s="108"/>
      <c r="CMY99" s="108"/>
      <c r="CMZ99" s="108"/>
      <c r="CNA99" s="108"/>
      <c r="CNB99" s="108"/>
      <c r="CNC99" s="108"/>
      <c r="CND99" s="108"/>
      <c r="CNE99" s="108"/>
      <c r="CNF99" s="108"/>
      <c r="CNG99" s="108"/>
      <c r="CNH99" s="108"/>
      <c r="CNI99" s="108"/>
      <c r="CNJ99" s="108"/>
      <c r="CNK99" s="108"/>
      <c r="CNL99" s="108"/>
      <c r="CNM99" s="108"/>
      <c r="CNN99" s="108"/>
      <c r="CNO99" s="108"/>
      <c r="CNP99" s="108"/>
      <c r="CNQ99" s="108"/>
      <c r="CNR99" s="108"/>
      <c r="CNS99" s="108"/>
      <c r="CNT99" s="108"/>
      <c r="CNU99" s="108"/>
      <c r="CNV99" s="108"/>
      <c r="CNW99" s="108"/>
      <c r="CNX99" s="108"/>
      <c r="CNY99" s="108"/>
      <c r="CNZ99" s="108"/>
      <c r="COA99" s="108"/>
      <c r="COB99" s="108"/>
      <c r="COC99" s="108"/>
      <c r="COD99" s="108"/>
      <c r="COE99" s="108"/>
      <c r="COF99" s="108"/>
      <c r="COG99" s="108"/>
      <c r="COH99" s="108"/>
      <c r="COI99" s="108"/>
      <c r="COJ99" s="108"/>
      <c r="COK99" s="108"/>
      <c r="COL99" s="108"/>
      <c r="COM99" s="108"/>
      <c r="CON99" s="108"/>
      <c r="COO99" s="108"/>
      <c r="COP99" s="108"/>
      <c r="COQ99" s="108"/>
      <c r="COR99" s="108"/>
      <c r="COS99" s="108"/>
      <c r="COT99" s="108"/>
      <c r="COU99" s="108"/>
      <c r="COV99" s="108"/>
      <c r="COW99" s="108"/>
      <c r="COX99" s="108"/>
      <c r="COY99" s="108"/>
      <c r="COZ99" s="108"/>
      <c r="CPA99" s="108"/>
      <c r="CPB99" s="108"/>
      <c r="CPC99" s="108"/>
      <c r="CPD99" s="108"/>
      <c r="CPE99" s="108"/>
      <c r="CPF99" s="108"/>
      <c r="CPG99" s="108"/>
      <c r="CPH99" s="108"/>
      <c r="CPI99" s="108"/>
      <c r="CPJ99" s="108"/>
      <c r="CPK99" s="108"/>
      <c r="CPL99" s="108"/>
      <c r="CPM99" s="108"/>
      <c r="CPN99" s="108"/>
      <c r="CPO99" s="108"/>
      <c r="CPP99" s="108"/>
      <c r="CPQ99" s="108"/>
      <c r="CPR99" s="108"/>
      <c r="CPS99" s="108"/>
      <c r="CPT99" s="108"/>
      <c r="CPU99" s="108"/>
      <c r="CPV99" s="108"/>
      <c r="CPW99" s="108"/>
      <c r="CPX99" s="108"/>
      <c r="CPY99" s="108"/>
      <c r="CPZ99" s="108"/>
      <c r="CQA99" s="108"/>
      <c r="CQB99" s="108"/>
      <c r="CQC99" s="108"/>
      <c r="CQD99" s="108"/>
      <c r="CQE99" s="108"/>
      <c r="CQF99" s="108"/>
      <c r="CQG99" s="108"/>
      <c r="CQH99" s="108"/>
      <c r="CQI99" s="108"/>
      <c r="CQJ99" s="108"/>
      <c r="CQK99" s="108"/>
      <c r="CQL99" s="108"/>
      <c r="CQM99" s="108"/>
      <c r="CQN99" s="108"/>
      <c r="CQO99" s="108"/>
      <c r="CQP99" s="108"/>
      <c r="CQQ99" s="108"/>
      <c r="CQR99" s="108"/>
      <c r="CQS99" s="108"/>
      <c r="CQT99" s="108"/>
      <c r="CQU99" s="108"/>
      <c r="CQV99" s="108"/>
      <c r="CQW99" s="108"/>
      <c r="CQX99" s="108"/>
      <c r="CQY99" s="108"/>
      <c r="CQZ99" s="108"/>
      <c r="CRA99" s="108"/>
      <c r="CRB99" s="108"/>
      <c r="CRC99" s="108"/>
      <c r="CRD99" s="108"/>
      <c r="CRE99" s="108"/>
      <c r="CRF99" s="108"/>
      <c r="CRG99" s="108"/>
      <c r="CRH99" s="108"/>
      <c r="CRI99" s="108"/>
      <c r="CRJ99" s="108"/>
      <c r="CRK99" s="108"/>
      <c r="CRL99" s="108"/>
      <c r="CRM99" s="108"/>
      <c r="CRN99" s="108"/>
      <c r="CRO99" s="108"/>
      <c r="CRP99" s="108"/>
      <c r="CRQ99" s="108"/>
      <c r="CRR99" s="108"/>
      <c r="CRS99" s="108"/>
      <c r="CRT99" s="108"/>
      <c r="CRU99" s="108"/>
      <c r="CRV99" s="108"/>
      <c r="CRW99" s="108"/>
      <c r="CRX99" s="108"/>
      <c r="CRY99" s="108"/>
      <c r="CRZ99" s="108"/>
      <c r="CSA99" s="108"/>
      <c r="CSB99" s="108"/>
      <c r="CSC99" s="108"/>
      <c r="CSD99" s="108"/>
      <c r="CSE99" s="108"/>
      <c r="CSF99" s="108"/>
      <c r="CSG99" s="108"/>
      <c r="CSH99" s="108"/>
      <c r="CSI99" s="108"/>
      <c r="CSJ99" s="108"/>
      <c r="CSK99" s="108"/>
      <c r="CSL99" s="108"/>
      <c r="CSM99" s="108"/>
      <c r="CSN99" s="108"/>
      <c r="CSO99" s="108"/>
      <c r="CSP99" s="108"/>
      <c r="CSQ99" s="108"/>
      <c r="CSR99" s="108"/>
      <c r="CSS99" s="108"/>
      <c r="CST99" s="108"/>
      <c r="CSU99" s="108"/>
      <c r="CSV99" s="108"/>
      <c r="CSW99" s="108"/>
      <c r="CSX99" s="108"/>
      <c r="CSY99" s="108"/>
      <c r="CSZ99" s="108"/>
      <c r="CTA99" s="108"/>
      <c r="CTB99" s="108"/>
      <c r="CTC99" s="108"/>
      <c r="CTD99" s="108"/>
      <c r="CTE99" s="108"/>
      <c r="CTF99" s="108"/>
      <c r="CTG99" s="108"/>
      <c r="CTH99" s="108"/>
      <c r="CTI99" s="108"/>
      <c r="CTJ99" s="108"/>
      <c r="CTK99" s="108"/>
      <c r="CTL99" s="108"/>
      <c r="CTM99" s="108"/>
      <c r="CTN99" s="108"/>
      <c r="CTO99" s="108"/>
      <c r="CTP99" s="108"/>
      <c r="CTQ99" s="108"/>
      <c r="CTR99" s="108"/>
      <c r="CTS99" s="108"/>
      <c r="CTT99" s="108"/>
      <c r="CTU99" s="108"/>
      <c r="CTV99" s="108"/>
      <c r="CTW99" s="108"/>
      <c r="CTX99" s="108"/>
      <c r="CTY99" s="108"/>
      <c r="CTZ99" s="108"/>
      <c r="CUA99" s="108"/>
      <c r="CUB99" s="108"/>
      <c r="CUC99" s="108"/>
      <c r="CUD99" s="108"/>
      <c r="CUE99" s="108"/>
      <c r="CUF99" s="108"/>
      <c r="CUG99" s="108"/>
      <c r="CUH99" s="108"/>
      <c r="CUI99" s="108"/>
      <c r="CUJ99" s="108"/>
      <c r="CUK99" s="108"/>
      <c r="CUL99" s="108"/>
      <c r="CUM99" s="108"/>
      <c r="CUN99" s="108"/>
      <c r="CUO99" s="108"/>
      <c r="CUP99" s="108"/>
      <c r="CUQ99" s="108"/>
      <c r="CUR99" s="108"/>
      <c r="CUS99" s="108"/>
      <c r="CUT99" s="108"/>
      <c r="CUU99" s="108"/>
      <c r="CUV99" s="108"/>
      <c r="CUW99" s="108"/>
      <c r="CUX99" s="108"/>
      <c r="CUY99" s="108"/>
      <c r="CUZ99" s="108"/>
      <c r="CVA99" s="108"/>
      <c r="CVB99" s="108"/>
      <c r="CVC99" s="108"/>
      <c r="CVD99" s="108"/>
      <c r="CVE99" s="108"/>
      <c r="CVF99" s="108"/>
      <c r="CVG99" s="108"/>
      <c r="CVH99" s="108"/>
      <c r="CVI99" s="108"/>
      <c r="CVJ99" s="108"/>
      <c r="CVK99" s="108"/>
      <c r="CVL99" s="108"/>
      <c r="CVM99" s="108"/>
      <c r="CVN99" s="108"/>
      <c r="CVO99" s="108"/>
      <c r="CVP99" s="108"/>
      <c r="CVQ99" s="108"/>
      <c r="CVR99" s="108"/>
      <c r="CVS99" s="108"/>
      <c r="CVT99" s="108"/>
      <c r="CVU99" s="108"/>
      <c r="CVV99" s="108"/>
      <c r="CVW99" s="108"/>
      <c r="CVX99" s="108"/>
      <c r="CVY99" s="108"/>
      <c r="CVZ99" s="108"/>
      <c r="CWA99" s="108"/>
      <c r="CWB99" s="108"/>
      <c r="CWC99" s="108"/>
      <c r="CWD99" s="108"/>
      <c r="CWE99" s="108"/>
      <c r="CWF99" s="108"/>
      <c r="CWG99" s="108"/>
      <c r="CWH99" s="108"/>
      <c r="CWI99" s="108"/>
      <c r="CWJ99" s="108"/>
      <c r="CWK99" s="108"/>
      <c r="CWL99" s="108"/>
      <c r="CWM99" s="108"/>
      <c r="CWN99" s="108"/>
      <c r="CWO99" s="108"/>
      <c r="CWP99" s="108"/>
      <c r="CWQ99" s="108"/>
      <c r="CWR99" s="108"/>
      <c r="CWS99" s="108"/>
      <c r="CWT99" s="108"/>
      <c r="CWU99" s="108"/>
      <c r="CWV99" s="108"/>
      <c r="CWW99" s="108"/>
      <c r="CWX99" s="108"/>
      <c r="CWY99" s="108"/>
      <c r="CWZ99" s="108"/>
      <c r="CXA99" s="108"/>
      <c r="CXB99" s="108"/>
      <c r="CXC99" s="108"/>
      <c r="CXD99" s="108"/>
      <c r="CXE99" s="108"/>
      <c r="CXF99" s="108"/>
      <c r="CXG99" s="108"/>
      <c r="CXH99" s="108"/>
      <c r="CXI99" s="108"/>
      <c r="CXJ99" s="108"/>
      <c r="CXK99" s="108"/>
      <c r="CXL99" s="108"/>
      <c r="CXM99" s="108"/>
      <c r="CXN99" s="108"/>
      <c r="CXO99" s="108"/>
      <c r="CXP99" s="108"/>
      <c r="CXQ99" s="108"/>
      <c r="CXR99" s="108"/>
      <c r="CXS99" s="108"/>
      <c r="CXT99" s="108"/>
      <c r="CXU99" s="108"/>
      <c r="CXV99" s="108"/>
      <c r="CXW99" s="108"/>
      <c r="CXX99" s="108"/>
      <c r="CXY99" s="108"/>
      <c r="CXZ99" s="108"/>
      <c r="CYA99" s="108"/>
      <c r="CYB99" s="108"/>
      <c r="CYC99" s="108"/>
      <c r="CYD99" s="108"/>
      <c r="CYE99" s="108"/>
      <c r="CYF99" s="108"/>
      <c r="CYG99" s="108"/>
      <c r="CYH99" s="108"/>
      <c r="CYI99" s="108"/>
      <c r="CYJ99" s="108"/>
      <c r="CYK99" s="108"/>
      <c r="CYL99" s="108"/>
      <c r="CYM99" s="108"/>
      <c r="CYN99" s="108"/>
      <c r="CYO99" s="108"/>
      <c r="CYP99" s="108"/>
      <c r="CYQ99" s="108"/>
      <c r="CYR99" s="108"/>
      <c r="CYS99" s="108"/>
      <c r="CYT99" s="108"/>
      <c r="CYU99" s="108"/>
      <c r="CYV99" s="108"/>
      <c r="CYW99" s="108"/>
      <c r="CYX99" s="108"/>
      <c r="CYY99" s="108"/>
      <c r="CYZ99" s="108"/>
      <c r="CZA99" s="108"/>
      <c r="CZB99" s="108"/>
      <c r="CZC99" s="108"/>
      <c r="CZD99" s="108"/>
      <c r="CZE99" s="108"/>
      <c r="CZF99" s="108"/>
      <c r="CZG99" s="108"/>
      <c r="CZH99" s="108"/>
      <c r="CZI99" s="108"/>
      <c r="CZJ99" s="108"/>
      <c r="CZK99" s="108"/>
      <c r="CZL99" s="108"/>
      <c r="CZM99" s="108"/>
      <c r="CZN99" s="108"/>
      <c r="CZO99" s="108"/>
      <c r="CZP99" s="108"/>
      <c r="CZQ99" s="108"/>
      <c r="CZR99" s="108"/>
      <c r="CZS99" s="108"/>
      <c r="CZT99" s="108"/>
      <c r="CZU99" s="108"/>
      <c r="CZV99" s="108"/>
      <c r="CZW99" s="108"/>
      <c r="CZX99" s="108"/>
      <c r="CZY99" s="108"/>
      <c r="CZZ99" s="108"/>
      <c r="DAA99" s="108"/>
      <c r="DAB99" s="108"/>
      <c r="DAC99" s="108"/>
      <c r="DAD99" s="108"/>
      <c r="DAE99" s="108"/>
      <c r="DAF99" s="108"/>
      <c r="DAG99" s="108"/>
      <c r="DAH99" s="108"/>
      <c r="DAI99" s="108"/>
      <c r="DAJ99" s="108"/>
      <c r="DAK99" s="108"/>
      <c r="DAL99" s="108"/>
      <c r="DAM99" s="108"/>
      <c r="DAN99" s="108"/>
      <c r="DAO99" s="108"/>
      <c r="DAP99" s="108"/>
      <c r="DAQ99" s="108"/>
      <c r="DAR99" s="108"/>
      <c r="DAS99" s="108"/>
      <c r="DAT99" s="108"/>
      <c r="DAU99" s="108"/>
      <c r="DAV99" s="108"/>
      <c r="DAW99" s="108"/>
      <c r="DAX99" s="108"/>
      <c r="DAY99" s="108"/>
      <c r="DAZ99" s="108"/>
      <c r="DBA99" s="108"/>
      <c r="DBB99" s="108"/>
      <c r="DBC99" s="108"/>
      <c r="DBD99" s="108"/>
      <c r="DBE99" s="108"/>
      <c r="DBF99" s="108"/>
      <c r="DBG99" s="108"/>
      <c r="DBH99" s="108"/>
      <c r="DBI99" s="108"/>
      <c r="DBJ99" s="108"/>
      <c r="DBK99" s="108"/>
      <c r="DBL99" s="108"/>
      <c r="DBM99" s="108"/>
      <c r="DBN99" s="108"/>
      <c r="DBO99" s="108"/>
      <c r="DBP99" s="108"/>
      <c r="DBQ99" s="108"/>
      <c r="DBR99" s="108"/>
      <c r="DBS99" s="108"/>
      <c r="DBT99" s="108"/>
      <c r="DBU99" s="108"/>
      <c r="DBV99" s="108"/>
      <c r="DBW99" s="108"/>
      <c r="DBX99" s="108"/>
      <c r="DBY99" s="108"/>
      <c r="DBZ99" s="108"/>
      <c r="DCA99" s="108"/>
      <c r="DCB99" s="108"/>
      <c r="DCC99" s="108"/>
      <c r="DCD99" s="108"/>
      <c r="DCE99" s="108"/>
      <c r="DCF99" s="108"/>
      <c r="DCG99" s="108"/>
      <c r="DCH99" s="108"/>
      <c r="DCI99" s="108"/>
      <c r="DCJ99" s="108"/>
      <c r="DCK99" s="108"/>
      <c r="DCL99" s="108"/>
      <c r="DCM99" s="108"/>
      <c r="DCN99" s="108"/>
      <c r="DCO99" s="108"/>
      <c r="DCP99" s="108"/>
      <c r="DCQ99" s="108"/>
      <c r="DCR99" s="108"/>
      <c r="DCS99" s="108"/>
      <c r="DCT99" s="108"/>
      <c r="DCU99" s="108"/>
      <c r="DCV99" s="108"/>
      <c r="DCW99" s="108"/>
      <c r="DCX99" s="108"/>
      <c r="DCY99" s="108"/>
      <c r="DCZ99" s="108"/>
      <c r="DDA99" s="108"/>
      <c r="DDB99" s="108"/>
      <c r="DDC99" s="108"/>
      <c r="DDD99" s="108"/>
      <c r="DDE99" s="108"/>
      <c r="DDF99" s="108"/>
      <c r="DDG99" s="108"/>
      <c r="DDH99" s="108"/>
      <c r="DDI99" s="108"/>
      <c r="DDJ99" s="108"/>
      <c r="DDK99" s="108"/>
      <c r="DDL99" s="108"/>
      <c r="DDM99" s="108"/>
      <c r="DDN99" s="108"/>
      <c r="DDO99" s="108"/>
      <c r="DDP99" s="108"/>
      <c r="DDQ99" s="108"/>
      <c r="DDR99" s="108"/>
      <c r="DDS99" s="108"/>
      <c r="DDT99" s="108"/>
      <c r="DDU99" s="108"/>
      <c r="DDV99" s="108"/>
      <c r="DDW99" s="108"/>
      <c r="DDX99" s="108"/>
      <c r="DDY99" s="108"/>
      <c r="DDZ99" s="108"/>
      <c r="DEA99" s="108"/>
      <c r="DEB99" s="108"/>
      <c r="DEC99" s="108"/>
      <c r="DED99" s="108"/>
      <c r="DEE99" s="108"/>
      <c r="DEF99" s="108"/>
      <c r="DEG99" s="108"/>
      <c r="DEH99" s="108"/>
      <c r="DEI99" s="108"/>
      <c r="DEJ99" s="108"/>
      <c r="DEK99" s="108"/>
      <c r="DEL99" s="108"/>
      <c r="DEM99" s="108"/>
      <c r="DEN99" s="108"/>
      <c r="DEO99" s="108"/>
      <c r="DEP99" s="108"/>
      <c r="DEQ99" s="108"/>
      <c r="DER99" s="108"/>
      <c r="DES99" s="108"/>
      <c r="DET99" s="108"/>
      <c r="DEU99" s="108"/>
      <c r="DEV99" s="108"/>
      <c r="DEW99" s="108"/>
      <c r="DEX99" s="108"/>
      <c r="DEY99" s="108"/>
      <c r="DEZ99" s="108"/>
      <c r="DFA99" s="108"/>
      <c r="DFB99" s="108"/>
      <c r="DFC99" s="108"/>
      <c r="DFD99" s="108"/>
      <c r="DFE99" s="108"/>
      <c r="DFF99" s="108"/>
      <c r="DFG99" s="108"/>
      <c r="DFH99" s="108"/>
      <c r="DFI99" s="108"/>
      <c r="DFJ99" s="108"/>
      <c r="DFK99" s="108"/>
      <c r="DFL99" s="108"/>
      <c r="DFM99" s="108"/>
      <c r="DFN99" s="108"/>
      <c r="DFO99" s="108"/>
      <c r="DFP99" s="108"/>
      <c r="DFQ99" s="108"/>
      <c r="DFR99" s="108"/>
      <c r="DFS99" s="108"/>
      <c r="DFT99" s="108"/>
      <c r="DFU99" s="108"/>
      <c r="DFV99" s="108"/>
      <c r="DFW99" s="108"/>
      <c r="DFX99" s="108"/>
      <c r="DFY99" s="108"/>
      <c r="DFZ99" s="108"/>
      <c r="DGA99" s="108"/>
      <c r="DGB99" s="108"/>
      <c r="DGC99" s="108"/>
      <c r="DGD99" s="108"/>
      <c r="DGE99" s="108"/>
      <c r="DGF99" s="108"/>
      <c r="DGG99" s="108"/>
      <c r="DGH99" s="108"/>
      <c r="DGI99" s="108"/>
      <c r="DGJ99" s="108"/>
      <c r="DGK99" s="108"/>
      <c r="DGL99" s="108"/>
      <c r="DGM99" s="108"/>
      <c r="DGN99" s="108"/>
      <c r="DGO99" s="108"/>
      <c r="DGP99" s="108"/>
      <c r="DGQ99" s="108"/>
      <c r="DGR99" s="108"/>
      <c r="DGS99" s="108"/>
      <c r="DGT99" s="108"/>
      <c r="DGU99" s="108"/>
      <c r="DGV99" s="108"/>
      <c r="DGW99" s="108"/>
      <c r="DGX99" s="108"/>
      <c r="DGY99" s="108"/>
      <c r="DGZ99" s="108"/>
      <c r="DHA99" s="108"/>
      <c r="DHB99" s="108"/>
      <c r="DHC99" s="108"/>
      <c r="DHD99" s="108"/>
      <c r="DHE99" s="108"/>
      <c r="DHF99" s="108"/>
      <c r="DHG99" s="108"/>
      <c r="DHH99" s="108"/>
      <c r="DHI99" s="108"/>
      <c r="DHJ99" s="108"/>
      <c r="DHK99" s="108"/>
      <c r="DHL99" s="108"/>
      <c r="DHM99" s="108"/>
      <c r="DHN99" s="108"/>
      <c r="DHO99" s="108"/>
      <c r="DHP99" s="108"/>
      <c r="DHQ99" s="108"/>
      <c r="DHR99" s="108"/>
      <c r="DHS99" s="108"/>
      <c r="DHT99" s="108"/>
      <c r="DHU99" s="108"/>
      <c r="DHV99" s="108"/>
      <c r="DHW99" s="108"/>
      <c r="DHX99" s="108"/>
      <c r="DHY99" s="108"/>
      <c r="DHZ99" s="108"/>
      <c r="DIA99" s="108"/>
      <c r="DIB99" s="108"/>
      <c r="DIC99" s="108"/>
      <c r="DID99" s="108"/>
      <c r="DIE99" s="108"/>
      <c r="DIF99" s="108"/>
      <c r="DIG99" s="108"/>
      <c r="DIH99" s="108"/>
      <c r="DII99" s="108"/>
      <c r="DIJ99" s="108"/>
      <c r="DIK99" s="108"/>
      <c r="DIL99" s="108"/>
      <c r="DIM99" s="108"/>
      <c r="DIN99" s="108"/>
      <c r="DIO99" s="108"/>
      <c r="DIP99" s="108"/>
      <c r="DIQ99" s="108"/>
      <c r="DIR99" s="108"/>
      <c r="DIS99" s="108"/>
      <c r="DIT99" s="108"/>
      <c r="DIU99" s="108"/>
      <c r="DIV99" s="108"/>
      <c r="DIW99" s="108"/>
      <c r="DIX99" s="108"/>
      <c r="DIY99" s="108"/>
      <c r="DIZ99" s="108"/>
      <c r="DJA99" s="108"/>
      <c r="DJB99" s="108"/>
      <c r="DJC99" s="108"/>
      <c r="DJD99" s="108"/>
      <c r="DJE99" s="108"/>
      <c r="DJF99" s="108"/>
      <c r="DJG99" s="108"/>
      <c r="DJH99" s="108"/>
      <c r="DJI99" s="108"/>
      <c r="DJJ99" s="108"/>
      <c r="DJK99" s="108"/>
      <c r="DJL99" s="108"/>
      <c r="DJM99" s="108"/>
      <c r="DJN99" s="108"/>
      <c r="DJO99" s="108"/>
      <c r="DJP99" s="108"/>
      <c r="DJQ99" s="108"/>
      <c r="DJR99" s="108"/>
      <c r="DJS99" s="108"/>
      <c r="DJT99" s="108"/>
      <c r="DJU99" s="108"/>
      <c r="DJV99" s="108"/>
      <c r="DJW99" s="108"/>
      <c r="DJX99" s="108"/>
      <c r="DJY99" s="108"/>
      <c r="DJZ99" s="108"/>
      <c r="DKA99" s="108"/>
      <c r="DKB99" s="108"/>
      <c r="DKC99" s="108"/>
      <c r="DKD99" s="108"/>
      <c r="DKE99" s="108"/>
      <c r="DKF99" s="108"/>
      <c r="DKG99" s="108"/>
      <c r="DKH99" s="108"/>
      <c r="DKI99" s="108"/>
      <c r="DKJ99" s="108"/>
      <c r="DKK99" s="108"/>
      <c r="DKL99" s="108"/>
      <c r="DKM99" s="108"/>
      <c r="DKN99" s="108"/>
      <c r="DKO99" s="108"/>
      <c r="DKP99" s="108"/>
      <c r="DKQ99" s="108"/>
      <c r="DKR99" s="108"/>
      <c r="DKS99" s="108"/>
      <c r="DKT99" s="108"/>
      <c r="DKU99" s="108"/>
      <c r="DKV99" s="108"/>
      <c r="DKW99" s="108"/>
      <c r="DKX99" s="108"/>
      <c r="DKY99" s="108"/>
      <c r="DKZ99" s="108"/>
      <c r="DLA99" s="108"/>
      <c r="DLB99" s="108"/>
      <c r="DLC99" s="108"/>
      <c r="DLD99" s="108"/>
      <c r="DLE99" s="108"/>
      <c r="DLF99" s="108"/>
      <c r="DLG99" s="108"/>
      <c r="DLH99" s="108"/>
      <c r="DLI99" s="108"/>
      <c r="DLJ99" s="108"/>
      <c r="DLK99" s="108"/>
      <c r="DLL99" s="108"/>
      <c r="DLM99" s="108"/>
      <c r="DLN99" s="108"/>
      <c r="DLO99" s="108"/>
      <c r="DLP99" s="108"/>
      <c r="DLQ99" s="108"/>
      <c r="DLR99" s="108"/>
      <c r="DLS99" s="108"/>
      <c r="DLT99" s="108"/>
      <c r="DLU99" s="108"/>
      <c r="DLV99" s="108"/>
      <c r="DLW99" s="108"/>
      <c r="DLX99" s="108"/>
      <c r="DLY99" s="108"/>
      <c r="DLZ99" s="108"/>
      <c r="DMA99" s="108"/>
      <c r="DMB99" s="108"/>
      <c r="DMC99" s="108"/>
      <c r="DMD99" s="108"/>
      <c r="DME99" s="108"/>
      <c r="DMF99" s="108"/>
      <c r="DMG99" s="108"/>
      <c r="DMH99" s="108"/>
      <c r="DMI99" s="108"/>
      <c r="DMJ99" s="108"/>
      <c r="DMK99" s="108"/>
      <c r="DML99" s="108"/>
      <c r="DMM99" s="108"/>
      <c r="DMN99" s="108"/>
      <c r="DMO99" s="108"/>
      <c r="DMP99" s="108"/>
      <c r="DMQ99" s="108"/>
      <c r="DMR99" s="108"/>
      <c r="DMS99" s="108"/>
      <c r="DMT99" s="108"/>
      <c r="DMU99" s="108"/>
      <c r="DMV99" s="108"/>
      <c r="DMW99" s="108"/>
      <c r="DMX99" s="108"/>
      <c r="DMY99" s="108"/>
      <c r="DMZ99" s="108"/>
      <c r="DNA99" s="108"/>
      <c r="DNB99" s="108"/>
      <c r="DNC99" s="108"/>
      <c r="DND99" s="108"/>
      <c r="DNE99" s="108"/>
      <c r="DNF99" s="108"/>
      <c r="DNG99" s="108"/>
      <c r="DNH99" s="108"/>
      <c r="DNI99" s="108"/>
      <c r="DNJ99" s="108"/>
      <c r="DNK99" s="108"/>
      <c r="DNL99" s="108"/>
      <c r="DNM99" s="108"/>
      <c r="DNN99" s="108"/>
      <c r="DNO99" s="108"/>
      <c r="DNP99" s="108"/>
      <c r="DNQ99" s="108"/>
      <c r="DNR99" s="108"/>
      <c r="DNS99" s="108"/>
      <c r="DNT99" s="108"/>
      <c r="DNU99" s="108"/>
      <c r="DNV99" s="108"/>
      <c r="DNW99" s="108"/>
      <c r="DNX99" s="108"/>
      <c r="DNY99" s="108"/>
      <c r="DNZ99" s="108"/>
      <c r="DOA99" s="108"/>
      <c r="DOB99" s="108"/>
      <c r="DOC99" s="108"/>
      <c r="DOD99" s="108"/>
      <c r="DOE99" s="108"/>
      <c r="DOF99" s="108"/>
      <c r="DOG99" s="108"/>
      <c r="DOH99" s="108"/>
      <c r="DOI99" s="108"/>
      <c r="DOJ99" s="108"/>
      <c r="DOK99" s="108"/>
      <c r="DOL99" s="108"/>
      <c r="DOM99" s="108"/>
      <c r="DON99" s="108"/>
      <c r="DOO99" s="108"/>
      <c r="DOP99" s="108"/>
      <c r="DOQ99" s="108"/>
      <c r="DOR99" s="108"/>
      <c r="DOS99" s="108"/>
      <c r="DOT99" s="108"/>
      <c r="DOU99" s="108"/>
      <c r="DOV99" s="108"/>
      <c r="DOW99" s="108"/>
      <c r="DOX99" s="108"/>
      <c r="DOY99" s="108"/>
      <c r="DOZ99" s="108"/>
      <c r="DPA99" s="108"/>
      <c r="DPB99" s="108"/>
      <c r="DPC99" s="108"/>
      <c r="DPD99" s="108"/>
      <c r="DPE99" s="108"/>
      <c r="DPF99" s="108"/>
      <c r="DPG99" s="108"/>
      <c r="DPH99" s="108"/>
      <c r="DPI99" s="108"/>
      <c r="DPJ99" s="108"/>
      <c r="DPK99" s="108"/>
      <c r="DPL99" s="108"/>
      <c r="DPM99" s="108"/>
      <c r="DPN99" s="108"/>
      <c r="DPO99" s="108"/>
      <c r="DPP99" s="108"/>
      <c r="DPQ99" s="108"/>
      <c r="DPR99" s="108"/>
      <c r="DPS99" s="108"/>
      <c r="DPT99" s="108"/>
      <c r="DPU99" s="108"/>
      <c r="DPV99" s="108"/>
      <c r="DPW99" s="108"/>
      <c r="DPX99" s="108"/>
      <c r="DPY99" s="108"/>
      <c r="DPZ99" s="108"/>
      <c r="DQA99" s="108"/>
      <c r="DQB99" s="108"/>
      <c r="DQC99" s="108"/>
      <c r="DQD99" s="108"/>
      <c r="DQE99" s="108"/>
      <c r="DQF99" s="108"/>
      <c r="DQG99" s="108"/>
      <c r="DQH99" s="108"/>
      <c r="DQI99" s="108"/>
      <c r="DQJ99" s="108"/>
      <c r="DQK99" s="108"/>
      <c r="DQL99" s="108"/>
      <c r="DQM99" s="108"/>
      <c r="DQN99" s="108"/>
      <c r="DQO99" s="108"/>
      <c r="DQP99" s="108"/>
      <c r="DQQ99" s="108"/>
      <c r="DQR99" s="108"/>
      <c r="DQS99" s="108"/>
      <c r="DQT99" s="108"/>
      <c r="DQU99" s="108"/>
      <c r="DQV99" s="108"/>
      <c r="DQW99" s="108"/>
      <c r="DQX99" s="108"/>
      <c r="DQY99" s="108"/>
      <c r="DQZ99" s="108"/>
      <c r="DRA99" s="108"/>
      <c r="DRB99" s="108"/>
      <c r="DRC99" s="108"/>
      <c r="DRD99" s="108"/>
      <c r="DRE99" s="108"/>
      <c r="DRF99" s="108"/>
      <c r="DRG99" s="108"/>
      <c r="DRH99" s="108"/>
      <c r="DRI99" s="108"/>
      <c r="DRJ99" s="108"/>
      <c r="DRK99" s="108"/>
      <c r="DRL99" s="108"/>
      <c r="DRM99" s="108"/>
      <c r="DRN99" s="108"/>
      <c r="DRO99" s="108"/>
      <c r="DRP99" s="108"/>
      <c r="DRQ99" s="108"/>
      <c r="DRR99" s="108"/>
      <c r="DRS99" s="108"/>
      <c r="DRT99" s="108"/>
      <c r="DRU99" s="108"/>
      <c r="DRV99" s="108"/>
      <c r="DRW99" s="108"/>
      <c r="DRX99" s="108"/>
      <c r="DRY99" s="108"/>
      <c r="DRZ99" s="108"/>
      <c r="DSA99" s="108"/>
      <c r="DSB99" s="108"/>
      <c r="DSC99" s="108"/>
      <c r="DSD99" s="108"/>
      <c r="DSE99" s="108"/>
      <c r="DSF99" s="108"/>
      <c r="DSG99" s="108"/>
      <c r="DSH99" s="108"/>
      <c r="DSI99" s="108"/>
      <c r="DSJ99" s="108"/>
      <c r="DSK99" s="108"/>
      <c r="DSL99" s="108"/>
      <c r="DSM99" s="108"/>
      <c r="DSN99" s="108"/>
      <c r="DSO99" s="108"/>
      <c r="DSP99" s="108"/>
      <c r="DSQ99" s="108"/>
      <c r="DSR99" s="108"/>
      <c r="DSS99" s="108"/>
      <c r="DST99" s="108"/>
      <c r="DSU99" s="108"/>
      <c r="DSV99" s="108"/>
      <c r="DSW99" s="108"/>
      <c r="DSX99" s="108"/>
      <c r="DSY99" s="108"/>
      <c r="DSZ99" s="108"/>
      <c r="DTA99" s="108"/>
      <c r="DTB99" s="108"/>
      <c r="DTC99" s="108"/>
      <c r="DTD99" s="108"/>
      <c r="DTE99" s="108"/>
      <c r="DTF99" s="108"/>
      <c r="DTG99" s="108"/>
      <c r="DTH99" s="108"/>
      <c r="DTI99" s="108"/>
      <c r="DTJ99" s="108"/>
      <c r="DTK99" s="108"/>
      <c r="DTL99" s="108"/>
      <c r="DTM99" s="108"/>
      <c r="DTN99" s="108"/>
      <c r="DTO99" s="108"/>
      <c r="DTP99" s="108"/>
      <c r="DTQ99" s="108"/>
      <c r="DTR99" s="108"/>
      <c r="DTS99" s="108"/>
      <c r="DTT99" s="108"/>
      <c r="DTU99" s="108"/>
      <c r="DTV99" s="108"/>
      <c r="DTW99" s="108"/>
      <c r="DTX99" s="108"/>
      <c r="DTY99" s="108"/>
      <c r="DTZ99" s="108"/>
      <c r="DUA99" s="108"/>
      <c r="DUB99" s="108"/>
      <c r="DUC99" s="108"/>
      <c r="DUD99" s="108"/>
      <c r="DUE99" s="108"/>
      <c r="DUF99" s="108"/>
      <c r="DUG99" s="108"/>
      <c r="DUH99" s="108"/>
      <c r="DUI99" s="108"/>
      <c r="DUJ99" s="108"/>
      <c r="DUK99" s="108"/>
      <c r="DUL99" s="108"/>
      <c r="DUM99" s="108"/>
      <c r="DUN99" s="108"/>
      <c r="DUO99" s="108"/>
      <c r="DUP99" s="108"/>
      <c r="DUQ99" s="108"/>
      <c r="DUR99" s="108"/>
      <c r="DUS99" s="108"/>
      <c r="DUT99" s="108"/>
      <c r="DUU99" s="108"/>
      <c r="DUV99" s="108"/>
      <c r="DUW99" s="108"/>
      <c r="DUX99" s="108"/>
      <c r="DUY99" s="108"/>
      <c r="DUZ99" s="108"/>
      <c r="DVA99" s="108"/>
      <c r="DVB99" s="108"/>
      <c r="DVC99" s="108"/>
      <c r="DVD99" s="108"/>
      <c r="DVE99" s="108"/>
      <c r="DVF99" s="108"/>
      <c r="DVG99" s="108"/>
      <c r="DVH99" s="108"/>
      <c r="DVI99" s="108"/>
      <c r="DVJ99" s="108"/>
      <c r="DVK99" s="108"/>
      <c r="DVL99" s="108"/>
      <c r="DVM99" s="108"/>
      <c r="DVN99" s="108"/>
      <c r="DVO99" s="108"/>
      <c r="DVP99" s="108"/>
      <c r="DVQ99" s="108"/>
      <c r="DVR99" s="108"/>
      <c r="DVS99" s="108"/>
      <c r="DVT99" s="108"/>
      <c r="DVU99" s="108"/>
      <c r="DVV99" s="108"/>
      <c r="DVW99" s="108"/>
      <c r="DVX99" s="108"/>
      <c r="DVY99" s="108"/>
      <c r="DVZ99" s="108"/>
      <c r="DWA99" s="108"/>
      <c r="DWB99" s="108"/>
      <c r="DWC99" s="108"/>
      <c r="DWD99" s="108"/>
      <c r="DWE99" s="108"/>
      <c r="DWF99" s="108"/>
      <c r="DWG99" s="108"/>
      <c r="DWH99" s="108"/>
      <c r="DWI99" s="108"/>
      <c r="DWJ99" s="108"/>
      <c r="DWK99" s="108"/>
      <c r="DWL99" s="108"/>
      <c r="DWM99" s="108"/>
      <c r="DWN99" s="108"/>
      <c r="DWO99" s="108"/>
      <c r="DWP99" s="108"/>
      <c r="DWQ99" s="108"/>
      <c r="DWR99" s="108"/>
      <c r="DWS99" s="108"/>
      <c r="DWT99" s="108"/>
      <c r="DWU99" s="108"/>
      <c r="DWV99" s="108"/>
      <c r="DWW99" s="108"/>
      <c r="DWX99" s="108"/>
      <c r="DWY99" s="108"/>
      <c r="DWZ99" s="108"/>
      <c r="DXA99" s="108"/>
      <c r="DXB99" s="108"/>
      <c r="DXC99" s="108"/>
      <c r="DXD99" s="108"/>
      <c r="DXE99" s="108"/>
      <c r="DXF99" s="108"/>
      <c r="DXG99" s="108"/>
      <c r="DXH99" s="108"/>
      <c r="DXI99" s="108"/>
      <c r="DXJ99" s="108"/>
      <c r="DXK99" s="108"/>
      <c r="DXL99" s="108"/>
      <c r="DXM99" s="108"/>
      <c r="DXN99" s="108"/>
      <c r="DXO99" s="108"/>
      <c r="DXP99" s="108"/>
      <c r="DXQ99" s="108"/>
      <c r="DXR99" s="108"/>
      <c r="DXS99" s="108"/>
      <c r="DXT99" s="108"/>
      <c r="DXU99" s="108"/>
      <c r="DXV99" s="108"/>
      <c r="DXW99" s="108"/>
      <c r="DXX99" s="108"/>
      <c r="DXY99" s="108"/>
      <c r="DXZ99" s="108"/>
      <c r="DYA99" s="108"/>
      <c r="DYB99" s="108"/>
      <c r="DYC99" s="108"/>
      <c r="DYD99" s="108"/>
      <c r="DYE99" s="108"/>
      <c r="DYF99" s="108"/>
      <c r="DYG99" s="108"/>
      <c r="DYH99" s="108"/>
      <c r="DYI99" s="108"/>
      <c r="DYJ99" s="108"/>
      <c r="DYK99" s="108"/>
      <c r="DYL99" s="108"/>
      <c r="DYM99" s="108"/>
      <c r="DYN99" s="108"/>
      <c r="DYO99" s="108"/>
      <c r="DYP99" s="108"/>
      <c r="DYQ99" s="108"/>
      <c r="DYR99" s="108"/>
      <c r="DYS99" s="108"/>
      <c r="DYT99" s="108"/>
      <c r="DYU99" s="108"/>
      <c r="DYV99" s="108"/>
      <c r="DYW99" s="108"/>
      <c r="DYX99" s="108"/>
      <c r="DYY99" s="108"/>
      <c r="DYZ99" s="108"/>
      <c r="DZA99" s="108"/>
      <c r="DZB99" s="108"/>
      <c r="DZC99" s="108"/>
      <c r="DZD99" s="108"/>
      <c r="DZE99" s="108"/>
      <c r="DZF99" s="108"/>
      <c r="DZG99" s="108"/>
      <c r="DZH99" s="108"/>
      <c r="DZI99" s="108"/>
      <c r="DZJ99" s="108"/>
      <c r="DZK99" s="108"/>
      <c r="DZL99" s="108"/>
      <c r="DZM99" s="108"/>
      <c r="DZN99" s="108"/>
      <c r="DZO99" s="108"/>
      <c r="DZP99" s="108"/>
      <c r="DZQ99" s="108"/>
      <c r="DZR99" s="108"/>
      <c r="DZS99" s="108"/>
      <c r="DZT99" s="108"/>
      <c r="DZU99" s="108"/>
      <c r="DZV99" s="108"/>
      <c r="DZW99" s="108"/>
      <c r="DZX99" s="108"/>
      <c r="DZY99" s="108"/>
      <c r="DZZ99" s="108"/>
      <c r="EAA99" s="108"/>
      <c r="EAB99" s="108"/>
      <c r="EAC99" s="108"/>
      <c r="EAD99" s="108"/>
      <c r="EAE99" s="108"/>
      <c r="EAF99" s="108"/>
      <c r="EAG99" s="108"/>
      <c r="EAH99" s="108"/>
      <c r="EAI99" s="108"/>
      <c r="EAJ99" s="108"/>
      <c r="EAK99" s="108"/>
      <c r="EAL99" s="108"/>
      <c r="EAM99" s="108"/>
      <c r="EAN99" s="108"/>
      <c r="EAO99" s="108"/>
      <c r="EAP99" s="108"/>
      <c r="EAQ99" s="108"/>
      <c r="EAR99" s="108"/>
      <c r="EAS99" s="108"/>
      <c r="EAT99" s="108"/>
      <c r="EAU99" s="108"/>
      <c r="EAV99" s="108"/>
      <c r="EAW99" s="108"/>
      <c r="EAX99" s="108"/>
      <c r="EAY99" s="108"/>
      <c r="EAZ99" s="108"/>
      <c r="EBA99" s="108"/>
      <c r="EBB99" s="108"/>
      <c r="EBC99" s="108"/>
      <c r="EBD99" s="108"/>
      <c r="EBE99" s="108"/>
      <c r="EBF99" s="108"/>
      <c r="EBG99" s="108"/>
      <c r="EBH99" s="108"/>
      <c r="EBI99" s="108"/>
      <c r="EBJ99" s="108"/>
      <c r="EBK99" s="108"/>
      <c r="EBL99" s="108"/>
      <c r="EBM99" s="108"/>
      <c r="EBN99" s="108"/>
      <c r="EBO99" s="108"/>
      <c r="EBP99" s="108"/>
      <c r="EBQ99" s="108"/>
      <c r="EBR99" s="108"/>
      <c r="EBS99" s="108"/>
      <c r="EBT99" s="108"/>
      <c r="EBU99" s="108"/>
      <c r="EBV99" s="108"/>
      <c r="EBW99" s="108"/>
      <c r="EBX99" s="108"/>
      <c r="EBY99" s="108"/>
      <c r="EBZ99" s="108"/>
      <c r="ECA99" s="108"/>
      <c r="ECB99" s="108"/>
      <c r="ECC99" s="108"/>
      <c r="ECD99" s="108"/>
      <c r="ECE99" s="108"/>
      <c r="ECF99" s="108"/>
      <c r="ECG99" s="108"/>
      <c r="ECH99" s="108"/>
      <c r="ECI99" s="108"/>
      <c r="ECJ99" s="108"/>
      <c r="ECK99" s="108"/>
      <c r="ECL99" s="108"/>
      <c r="ECM99" s="108"/>
      <c r="ECN99" s="108"/>
      <c r="ECO99" s="108"/>
      <c r="ECP99" s="108"/>
      <c r="ECQ99" s="108"/>
      <c r="ECR99" s="108"/>
      <c r="ECS99" s="108"/>
      <c r="ECT99" s="108"/>
      <c r="ECU99" s="108"/>
      <c r="ECV99" s="108"/>
      <c r="ECW99" s="108"/>
      <c r="ECX99" s="108"/>
      <c r="ECY99" s="108"/>
      <c r="ECZ99" s="108"/>
      <c r="EDA99" s="108"/>
      <c r="EDB99" s="108"/>
      <c r="EDC99" s="108"/>
      <c r="EDD99" s="108"/>
      <c r="EDE99" s="108"/>
      <c r="EDF99" s="108"/>
      <c r="EDG99" s="108"/>
      <c r="EDH99" s="108"/>
      <c r="EDI99" s="108"/>
      <c r="EDJ99" s="108"/>
      <c r="EDK99" s="108"/>
      <c r="EDL99" s="108"/>
      <c r="EDM99" s="108"/>
      <c r="EDN99" s="108"/>
      <c r="EDO99" s="108"/>
      <c r="EDP99" s="108"/>
      <c r="EDQ99" s="108"/>
      <c r="EDR99" s="108"/>
      <c r="EDS99" s="108"/>
      <c r="EDT99" s="108"/>
      <c r="EDU99" s="108"/>
      <c r="EDV99" s="108"/>
      <c r="EDW99" s="108"/>
      <c r="EDX99" s="108"/>
      <c r="EDY99" s="108"/>
      <c r="EDZ99" s="108"/>
      <c r="EEA99" s="108"/>
      <c r="EEB99" s="108"/>
      <c r="EEC99" s="108"/>
      <c r="EED99" s="108"/>
      <c r="EEE99" s="108"/>
      <c r="EEF99" s="108"/>
      <c r="EEG99" s="108"/>
      <c r="EEH99" s="108"/>
      <c r="EEI99" s="108"/>
      <c r="EEJ99" s="108"/>
      <c r="EEK99" s="108"/>
      <c r="EEL99" s="108"/>
      <c r="EEM99" s="108"/>
      <c r="EEN99" s="108"/>
      <c r="EEO99" s="108"/>
      <c r="EEP99" s="108"/>
      <c r="EEQ99" s="108"/>
      <c r="EER99" s="108"/>
      <c r="EES99" s="108"/>
      <c r="EET99" s="108"/>
      <c r="EEU99" s="108"/>
      <c r="EEV99" s="108"/>
      <c r="EEW99" s="108"/>
      <c r="EEX99" s="108"/>
      <c r="EEY99" s="108"/>
      <c r="EEZ99" s="108"/>
      <c r="EFA99" s="108"/>
      <c r="EFB99" s="108"/>
      <c r="EFC99" s="108"/>
      <c r="EFD99" s="108"/>
      <c r="EFE99" s="108"/>
      <c r="EFF99" s="108"/>
      <c r="EFG99" s="108"/>
      <c r="EFH99" s="108"/>
      <c r="EFI99" s="108"/>
      <c r="EFJ99" s="108"/>
      <c r="EFK99" s="108"/>
      <c r="EFL99" s="108"/>
      <c r="EFM99" s="108"/>
      <c r="EFN99" s="108"/>
      <c r="EFO99" s="108"/>
      <c r="EFP99" s="108"/>
      <c r="EFQ99" s="108"/>
      <c r="EFR99" s="108"/>
      <c r="EFS99" s="108"/>
      <c r="EFT99" s="108"/>
      <c r="EFU99" s="108"/>
      <c r="EFV99" s="108"/>
      <c r="EFW99" s="108"/>
      <c r="EFX99" s="108"/>
      <c r="EFY99" s="108"/>
      <c r="EFZ99" s="108"/>
      <c r="EGA99" s="108"/>
      <c r="EGB99" s="108"/>
      <c r="EGC99" s="108"/>
      <c r="EGD99" s="108"/>
      <c r="EGE99" s="108"/>
      <c r="EGF99" s="108"/>
      <c r="EGG99" s="108"/>
      <c r="EGH99" s="108"/>
      <c r="EGI99" s="108"/>
      <c r="EGJ99" s="108"/>
      <c r="EGK99" s="108"/>
      <c r="EGL99" s="108"/>
      <c r="EGM99" s="108"/>
      <c r="EGN99" s="108"/>
      <c r="EGO99" s="108"/>
      <c r="EGP99" s="108"/>
      <c r="EGQ99" s="108"/>
      <c r="EGR99" s="108"/>
      <c r="EGS99" s="108"/>
      <c r="EGT99" s="108"/>
      <c r="EGU99" s="108"/>
      <c r="EGV99" s="108"/>
      <c r="EGW99" s="108"/>
      <c r="EGX99" s="108"/>
      <c r="EGY99" s="108"/>
      <c r="EGZ99" s="108"/>
      <c r="EHA99" s="108"/>
      <c r="EHB99" s="108"/>
      <c r="EHC99" s="108"/>
      <c r="EHD99" s="108"/>
      <c r="EHE99" s="108"/>
      <c r="EHF99" s="108"/>
      <c r="EHG99" s="108"/>
      <c r="EHH99" s="108"/>
      <c r="EHI99" s="108"/>
      <c r="EHJ99" s="108"/>
      <c r="EHK99" s="108"/>
      <c r="EHL99" s="108"/>
      <c r="EHM99" s="108"/>
      <c r="EHN99" s="108"/>
      <c r="EHO99" s="108"/>
      <c r="EHP99" s="108"/>
      <c r="EHQ99" s="108"/>
      <c r="EHR99" s="108"/>
      <c r="EHS99" s="108"/>
      <c r="EHT99" s="108"/>
      <c r="EHU99" s="108"/>
      <c r="EHV99" s="108"/>
      <c r="EHW99" s="108"/>
      <c r="EHX99" s="108"/>
      <c r="EHY99" s="108"/>
      <c r="EHZ99" s="108"/>
      <c r="EIA99" s="108"/>
      <c r="EIB99" s="108"/>
      <c r="EIC99" s="108"/>
      <c r="EID99" s="108"/>
      <c r="EIE99" s="108"/>
      <c r="EIF99" s="108"/>
      <c r="EIG99" s="108"/>
      <c r="EIH99" s="108"/>
      <c r="EII99" s="108"/>
      <c r="EIJ99" s="108"/>
      <c r="EIK99" s="108"/>
      <c r="EIL99" s="108"/>
      <c r="EIM99" s="108"/>
      <c r="EIN99" s="108"/>
      <c r="EIO99" s="108"/>
      <c r="EIP99" s="108"/>
      <c r="EIQ99" s="108"/>
      <c r="EIR99" s="108"/>
      <c r="EIS99" s="108"/>
      <c r="EIT99" s="108"/>
      <c r="EIU99" s="108"/>
      <c r="EIV99" s="108"/>
      <c r="EIW99" s="108"/>
      <c r="EIX99" s="108"/>
      <c r="EIY99" s="108"/>
      <c r="EIZ99" s="108"/>
      <c r="EJA99" s="108"/>
      <c r="EJB99" s="108"/>
      <c r="EJC99" s="108"/>
      <c r="EJD99" s="108"/>
      <c r="EJE99" s="108"/>
      <c r="EJF99" s="108"/>
      <c r="EJG99" s="108"/>
      <c r="EJH99" s="108"/>
      <c r="EJI99" s="108"/>
      <c r="EJJ99" s="108"/>
      <c r="EJK99" s="108"/>
      <c r="EJL99" s="108"/>
      <c r="EJM99" s="108"/>
      <c r="EJN99" s="108"/>
      <c r="EJO99" s="108"/>
      <c r="EJP99" s="108"/>
      <c r="EJQ99" s="108"/>
      <c r="EJR99" s="108"/>
      <c r="EJS99" s="108"/>
      <c r="EJT99" s="108"/>
      <c r="EJU99" s="108"/>
      <c r="EJV99" s="108"/>
      <c r="EJW99" s="108"/>
      <c r="EJX99" s="108"/>
      <c r="EJY99" s="108"/>
      <c r="EJZ99" s="108"/>
      <c r="EKA99" s="108"/>
      <c r="EKB99" s="108"/>
      <c r="EKC99" s="108"/>
      <c r="EKD99" s="108"/>
      <c r="EKE99" s="108"/>
      <c r="EKF99" s="108"/>
      <c r="EKG99" s="108"/>
      <c r="EKH99" s="108"/>
      <c r="EKI99" s="108"/>
      <c r="EKJ99" s="108"/>
      <c r="EKK99" s="108"/>
      <c r="EKL99" s="108"/>
      <c r="EKM99" s="108"/>
      <c r="EKN99" s="108"/>
      <c r="EKO99" s="108"/>
      <c r="EKP99" s="108"/>
      <c r="EKQ99" s="108"/>
      <c r="EKR99" s="108"/>
      <c r="EKS99" s="108"/>
      <c r="EKT99" s="108"/>
      <c r="EKU99" s="108"/>
      <c r="EKV99" s="108"/>
      <c r="EKW99" s="108"/>
      <c r="EKX99" s="108"/>
      <c r="EKY99" s="108"/>
      <c r="EKZ99" s="108"/>
      <c r="ELA99" s="108"/>
      <c r="ELB99" s="108"/>
      <c r="ELC99" s="108"/>
      <c r="ELD99" s="108"/>
      <c r="ELE99" s="108"/>
      <c r="ELF99" s="108"/>
      <c r="ELG99" s="108"/>
      <c r="ELH99" s="108"/>
      <c r="ELI99" s="108"/>
      <c r="ELJ99" s="108"/>
      <c r="ELK99" s="108"/>
      <c r="ELL99" s="108"/>
      <c r="ELM99" s="108"/>
      <c r="ELN99" s="108"/>
      <c r="ELO99" s="108"/>
      <c r="ELP99" s="108"/>
      <c r="ELQ99" s="108"/>
      <c r="ELR99" s="108"/>
      <c r="ELS99" s="108"/>
      <c r="ELT99" s="108"/>
      <c r="ELU99" s="108"/>
      <c r="ELV99" s="108"/>
      <c r="ELW99" s="108"/>
      <c r="ELX99" s="108"/>
      <c r="ELY99" s="108"/>
      <c r="ELZ99" s="108"/>
      <c r="EMA99" s="108"/>
      <c r="EMB99" s="108"/>
      <c r="EMC99" s="108"/>
      <c r="EMD99" s="108"/>
      <c r="EME99" s="108"/>
      <c r="EMF99" s="108"/>
      <c r="EMG99" s="108"/>
      <c r="EMH99" s="108"/>
      <c r="EMI99" s="108"/>
      <c r="EMJ99" s="108"/>
      <c r="EMK99" s="108"/>
      <c r="EML99" s="108"/>
      <c r="EMM99" s="108"/>
      <c r="EMN99" s="108"/>
      <c r="EMO99" s="108"/>
      <c r="EMP99" s="108"/>
      <c r="EMQ99" s="108"/>
      <c r="EMR99" s="108"/>
      <c r="EMS99" s="108"/>
      <c r="EMT99" s="108"/>
      <c r="EMU99" s="108"/>
      <c r="EMV99" s="108"/>
      <c r="EMW99" s="108"/>
      <c r="EMX99" s="108"/>
      <c r="EMY99" s="108"/>
      <c r="EMZ99" s="108"/>
      <c r="ENA99" s="108"/>
      <c r="ENB99" s="108"/>
      <c r="ENC99" s="108"/>
      <c r="END99" s="108"/>
      <c r="ENE99" s="108"/>
      <c r="ENF99" s="108"/>
      <c r="ENG99" s="108"/>
      <c r="ENH99" s="108"/>
      <c r="ENI99" s="108"/>
      <c r="ENJ99" s="108"/>
      <c r="ENK99" s="108"/>
      <c r="ENL99" s="108"/>
      <c r="ENM99" s="108"/>
      <c r="ENN99" s="108"/>
      <c r="ENO99" s="108"/>
      <c r="ENP99" s="108"/>
      <c r="ENQ99" s="108"/>
      <c r="ENR99" s="108"/>
      <c r="ENS99" s="108"/>
      <c r="ENT99" s="108"/>
      <c r="ENU99" s="108"/>
      <c r="ENV99" s="108"/>
      <c r="ENW99" s="108"/>
      <c r="ENX99" s="108"/>
      <c r="ENY99" s="108"/>
      <c r="ENZ99" s="108"/>
      <c r="EOA99" s="108"/>
      <c r="EOB99" s="108"/>
      <c r="EOC99" s="108"/>
      <c r="EOD99" s="108"/>
      <c r="EOE99" s="108"/>
      <c r="EOF99" s="108"/>
      <c r="EOG99" s="108"/>
      <c r="EOH99" s="108"/>
      <c r="EOI99" s="108"/>
      <c r="EOJ99" s="108"/>
      <c r="EOK99" s="108"/>
      <c r="EOL99" s="108"/>
      <c r="EOM99" s="108"/>
      <c r="EON99" s="108"/>
      <c r="EOO99" s="108"/>
      <c r="EOP99" s="108"/>
      <c r="EOQ99" s="108"/>
      <c r="EOR99" s="108"/>
      <c r="EOS99" s="108"/>
      <c r="EOT99" s="108"/>
      <c r="EOU99" s="108"/>
      <c r="EOV99" s="108"/>
      <c r="EOW99" s="108"/>
      <c r="EOX99" s="108"/>
      <c r="EOY99" s="108"/>
      <c r="EOZ99" s="108"/>
      <c r="EPA99" s="108"/>
      <c r="EPB99" s="108"/>
      <c r="EPC99" s="108"/>
      <c r="EPD99" s="108"/>
      <c r="EPE99" s="108"/>
      <c r="EPF99" s="108"/>
      <c r="EPG99" s="108"/>
      <c r="EPH99" s="108"/>
      <c r="EPI99" s="108"/>
      <c r="EPJ99" s="108"/>
      <c r="EPK99" s="108"/>
      <c r="EPL99" s="108"/>
      <c r="EPM99" s="108"/>
      <c r="EPN99" s="108"/>
      <c r="EPO99" s="108"/>
      <c r="EPP99" s="108"/>
      <c r="EPQ99" s="108"/>
      <c r="EPR99" s="108"/>
      <c r="EPS99" s="108"/>
      <c r="EPT99" s="108"/>
      <c r="EPU99" s="108"/>
      <c r="EPV99" s="108"/>
      <c r="EPW99" s="108"/>
      <c r="EPX99" s="108"/>
      <c r="EPY99" s="108"/>
      <c r="EPZ99" s="108"/>
      <c r="EQA99" s="108"/>
      <c r="EQB99" s="108"/>
      <c r="EQC99" s="108"/>
      <c r="EQD99" s="108"/>
      <c r="EQE99" s="108"/>
      <c r="EQF99" s="108"/>
      <c r="EQG99" s="108"/>
      <c r="EQH99" s="108"/>
      <c r="EQI99" s="108"/>
      <c r="EQJ99" s="108"/>
      <c r="EQK99" s="108"/>
      <c r="EQL99" s="108"/>
      <c r="EQM99" s="108"/>
      <c r="EQN99" s="108"/>
      <c r="EQO99" s="108"/>
      <c r="EQP99" s="108"/>
      <c r="EQQ99" s="108"/>
      <c r="EQR99" s="108"/>
      <c r="EQS99" s="108"/>
      <c r="EQT99" s="108"/>
      <c r="EQU99" s="108"/>
      <c r="EQV99" s="108"/>
      <c r="EQW99" s="108"/>
      <c r="EQX99" s="108"/>
      <c r="EQY99" s="108"/>
      <c r="EQZ99" s="108"/>
      <c r="ERA99" s="108"/>
      <c r="ERB99" s="108"/>
      <c r="ERC99" s="108"/>
      <c r="ERD99" s="108"/>
      <c r="ERE99" s="108"/>
      <c r="ERF99" s="108"/>
      <c r="ERG99" s="108"/>
      <c r="ERH99" s="108"/>
      <c r="ERI99" s="108"/>
      <c r="ERJ99" s="108"/>
      <c r="ERK99" s="108"/>
      <c r="ERL99" s="108"/>
      <c r="ERM99" s="108"/>
      <c r="ERN99" s="108"/>
      <c r="ERO99" s="108"/>
      <c r="ERP99" s="108"/>
      <c r="ERQ99" s="108"/>
      <c r="ERR99" s="108"/>
      <c r="ERS99" s="108"/>
      <c r="ERT99" s="108"/>
      <c r="ERU99" s="108"/>
      <c r="ERV99" s="108"/>
      <c r="ERW99" s="108"/>
      <c r="ERX99" s="108"/>
      <c r="ERY99" s="108"/>
      <c r="ERZ99" s="108"/>
      <c r="ESA99" s="108"/>
      <c r="ESB99" s="108"/>
      <c r="ESC99" s="108"/>
      <c r="ESD99" s="108"/>
      <c r="ESE99" s="108"/>
      <c r="ESF99" s="108"/>
      <c r="ESG99" s="108"/>
      <c r="ESH99" s="108"/>
      <c r="ESI99" s="108"/>
      <c r="ESJ99" s="108"/>
      <c r="ESK99" s="108"/>
      <c r="ESL99" s="108"/>
      <c r="ESM99" s="108"/>
      <c r="ESN99" s="108"/>
      <c r="ESO99" s="108"/>
      <c r="ESP99" s="108"/>
      <c r="ESQ99" s="108"/>
      <c r="ESR99" s="108"/>
      <c r="ESS99" s="108"/>
      <c r="EST99" s="108"/>
      <c r="ESU99" s="108"/>
      <c r="ESV99" s="108"/>
      <c r="ESW99" s="108"/>
      <c r="ESX99" s="108"/>
      <c r="ESY99" s="108"/>
      <c r="ESZ99" s="108"/>
      <c r="ETA99" s="108"/>
      <c r="ETB99" s="108"/>
      <c r="ETC99" s="108"/>
      <c r="ETD99" s="108"/>
      <c r="ETE99" s="108"/>
      <c r="ETF99" s="108"/>
      <c r="ETG99" s="108"/>
      <c r="ETH99" s="108"/>
      <c r="ETI99" s="108"/>
      <c r="ETJ99" s="108"/>
      <c r="ETK99" s="108"/>
      <c r="ETL99" s="108"/>
      <c r="ETM99" s="108"/>
      <c r="ETN99" s="108"/>
      <c r="ETO99" s="108"/>
      <c r="ETP99" s="108"/>
      <c r="ETQ99" s="108"/>
      <c r="ETR99" s="108"/>
      <c r="ETS99" s="108"/>
      <c r="ETT99" s="108"/>
      <c r="ETU99" s="108"/>
      <c r="ETV99" s="108"/>
      <c r="ETW99" s="108"/>
      <c r="ETX99" s="108"/>
      <c r="ETY99" s="108"/>
      <c r="ETZ99" s="108"/>
      <c r="EUA99" s="108"/>
      <c r="EUB99" s="108"/>
      <c r="EUC99" s="108"/>
      <c r="EUD99" s="108"/>
      <c r="EUE99" s="108"/>
      <c r="EUF99" s="108"/>
      <c r="EUG99" s="108"/>
      <c r="EUH99" s="108"/>
      <c r="EUI99" s="108"/>
      <c r="EUJ99" s="108"/>
      <c r="EUK99" s="108"/>
      <c r="EUL99" s="108"/>
      <c r="EUM99" s="108"/>
      <c r="EUN99" s="108"/>
      <c r="EUO99" s="108"/>
      <c r="EUP99" s="108"/>
      <c r="EUQ99" s="108"/>
      <c r="EUR99" s="108"/>
      <c r="EUS99" s="108"/>
      <c r="EUT99" s="108"/>
      <c r="EUU99" s="108"/>
      <c r="EUV99" s="108"/>
      <c r="EUW99" s="108"/>
      <c r="EUX99" s="108"/>
      <c r="EUY99" s="108"/>
      <c r="EUZ99" s="108"/>
      <c r="EVA99" s="108"/>
      <c r="EVB99" s="108"/>
      <c r="EVC99" s="108"/>
      <c r="EVD99" s="108"/>
      <c r="EVE99" s="108"/>
      <c r="EVF99" s="108"/>
      <c r="EVG99" s="108"/>
      <c r="EVH99" s="108"/>
      <c r="EVI99" s="108"/>
      <c r="EVJ99" s="108"/>
      <c r="EVK99" s="108"/>
      <c r="EVL99" s="108"/>
      <c r="EVM99" s="108"/>
      <c r="EVN99" s="108"/>
      <c r="EVO99" s="108"/>
      <c r="EVP99" s="108"/>
      <c r="EVQ99" s="108"/>
      <c r="EVR99" s="108"/>
      <c r="EVS99" s="108"/>
      <c r="EVT99" s="108"/>
      <c r="EVU99" s="108"/>
      <c r="EVV99" s="108"/>
      <c r="EVW99" s="108"/>
      <c r="EVX99" s="108"/>
      <c r="EVY99" s="108"/>
      <c r="EVZ99" s="108"/>
      <c r="EWA99" s="108"/>
      <c r="EWB99" s="108"/>
      <c r="EWC99" s="108"/>
      <c r="EWD99" s="108"/>
      <c r="EWE99" s="108"/>
      <c r="EWF99" s="108"/>
      <c r="EWG99" s="108"/>
      <c r="EWH99" s="108"/>
      <c r="EWI99" s="108"/>
      <c r="EWJ99" s="108"/>
      <c r="EWK99" s="108"/>
      <c r="EWL99" s="108"/>
      <c r="EWM99" s="108"/>
      <c r="EWN99" s="108"/>
      <c r="EWO99" s="108"/>
      <c r="EWP99" s="108"/>
      <c r="EWQ99" s="108"/>
      <c r="EWR99" s="108"/>
      <c r="EWS99" s="108"/>
      <c r="EWT99" s="108"/>
      <c r="EWU99" s="108"/>
      <c r="EWV99" s="108"/>
      <c r="EWW99" s="108"/>
      <c r="EWX99" s="108"/>
      <c r="EWY99" s="108"/>
      <c r="EWZ99" s="108"/>
      <c r="EXA99" s="108"/>
      <c r="EXB99" s="108"/>
      <c r="EXC99" s="108"/>
      <c r="EXD99" s="108"/>
      <c r="EXE99" s="108"/>
      <c r="EXF99" s="108"/>
      <c r="EXG99" s="108"/>
      <c r="EXH99" s="108"/>
      <c r="EXI99" s="108"/>
      <c r="EXJ99" s="108"/>
      <c r="EXK99" s="108"/>
      <c r="EXL99" s="108"/>
      <c r="EXM99" s="108"/>
      <c r="EXN99" s="108"/>
      <c r="EXO99" s="108"/>
      <c r="EXP99" s="108"/>
      <c r="EXQ99" s="108"/>
      <c r="EXR99" s="108"/>
      <c r="EXS99" s="108"/>
      <c r="EXT99" s="108"/>
      <c r="EXU99" s="108"/>
      <c r="EXV99" s="108"/>
      <c r="EXW99" s="108"/>
      <c r="EXX99" s="108"/>
      <c r="EXY99" s="108"/>
      <c r="EXZ99" s="108"/>
      <c r="EYA99" s="108"/>
      <c r="EYB99" s="108"/>
      <c r="EYC99" s="108"/>
      <c r="EYD99" s="108"/>
      <c r="EYE99" s="108"/>
      <c r="EYF99" s="108"/>
      <c r="EYG99" s="108"/>
      <c r="EYH99" s="108"/>
      <c r="EYI99" s="108"/>
      <c r="EYJ99" s="108"/>
      <c r="EYK99" s="108"/>
      <c r="EYL99" s="108"/>
      <c r="EYM99" s="108"/>
      <c r="EYN99" s="108"/>
      <c r="EYO99" s="108"/>
      <c r="EYP99" s="108"/>
      <c r="EYQ99" s="108"/>
      <c r="EYR99" s="108"/>
      <c r="EYS99" s="108"/>
      <c r="EYT99" s="108"/>
      <c r="EYU99" s="108"/>
      <c r="EYV99" s="108"/>
      <c r="EYW99" s="108"/>
      <c r="EYX99" s="108"/>
      <c r="EYY99" s="108"/>
      <c r="EYZ99" s="108"/>
      <c r="EZA99" s="108"/>
      <c r="EZB99" s="108"/>
      <c r="EZC99" s="108"/>
      <c r="EZD99" s="108"/>
      <c r="EZE99" s="108"/>
      <c r="EZF99" s="108"/>
      <c r="EZG99" s="108"/>
      <c r="EZH99" s="108"/>
      <c r="EZI99" s="108"/>
      <c r="EZJ99" s="108"/>
      <c r="EZK99" s="108"/>
      <c r="EZL99" s="108"/>
      <c r="EZM99" s="108"/>
      <c r="EZN99" s="108"/>
      <c r="EZO99" s="108"/>
      <c r="EZP99" s="108"/>
      <c r="EZQ99" s="108"/>
      <c r="EZR99" s="108"/>
      <c r="EZS99" s="108"/>
      <c r="EZT99" s="108"/>
      <c r="EZU99" s="108"/>
      <c r="EZV99" s="108"/>
      <c r="EZW99" s="108"/>
      <c r="EZX99" s="108"/>
      <c r="EZY99" s="108"/>
      <c r="EZZ99" s="108"/>
      <c r="FAA99" s="108"/>
      <c r="FAB99" s="108"/>
      <c r="FAC99" s="108"/>
      <c r="FAD99" s="108"/>
      <c r="FAE99" s="108"/>
      <c r="FAF99" s="108"/>
      <c r="FAG99" s="108"/>
      <c r="FAH99" s="108"/>
      <c r="FAI99" s="108"/>
      <c r="FAJ99" s="108"/>
      <c r="FAK99" s="108"/>
      <c r="FAL99" s="108"/>
      <c r="FAM99" s="108"/>
      <c r="FAN99" s="108"/>
      <c r="FAO99" s="108"/>
      <c r="FAP99" s="108"/>
      <c r="FAQ99" s="108"/>
      <c r="FAR99" s="108"/>
      <c r="FAS99" s="108"/>
      <c r="FAT99" s="108"/>
      <c r="FAU99" s="108"/>
      <c r="FAV99" s="108"/>
      <c r="FAW99" s="108"/>
      <c r="FAX99" s="108"/>
      <c r="FAY99" s="108"/>
      <c r="FAZ99" s="108"/>
      <c r="FBA99" s="108"/>
      <c r="FBB99" s="108"/>
      <c r="FBC99" s="108"/>
      <c r="FBD99" s="108"/>
      <c r="FBE99" s="108"/>
      <c r="FBF99" s="108"/>
      <c r="FBG99" s="108"/>
      <c r="FBH99" s="108"/>
      <c r="FBI99" s="108"/>
      <c r="FBJ99" s="108"/>
      <c r="FBK99" s="108"/>
      <c r="FBL99" s="108"/>
      <c r="FBM99" s="108"/>
      <c r="FBN99" s="108"/>
      <c r="FBO99" s="108"/>
      <c r="FBP99" s="108"/>
      <c r="FBQ99" s="108"/>
      <c r="FBR99" s="108"/>
      <c r="FBS99" s="108"/>
      <c r="FBT99" s="108"/>
      <c r="FBU99" s="108"/>
      <c r="FBV99" s="108"/>
      <c r="FBW99" s="108"/>
      <c r="FBX99" s="108"/>
      <c r="FBY99" s="108"/>
      <c r="FBZ99" s="108"/>
      <c r="FCA99" s="108"/>
      <c r="FCB99" s="108"/>
      <c r="FCC99" s="108"/>
      <c r="FCD99" s="108"/>
      <c r="FCE99" s="108"/>
      <c r="FCF99" s="108"/>
      <c r="FCG99" s="108"/>
      <c r="FCH99" s="108"/>
      <c r="FCI99" s="108"/>
      <c r="FCJ99" s="108"/>
      <c r="FCK99" s="108"/>
      <c r="FCL99" s="108"/>
      <c r="FCM99" s="108"/>
      <c r="FCN99" s="108"/>
      <c r="FCO99" s="108"/>
      <c r="FCP99" s="108"/>
      <c r="FCQ99" s="108"/>
      <c r="FCR99" s="108"/>
      <c r="FCS99" s="108"/>
      <c r="FCT99" s="108"/>
      <c r="FCU99" s="108"/>
      <c r="FCV99" s="108"/>
      <c r="FCW99" s="108"/>
      <c r="FCX99" s="108"/>
      <c r="FCY99" s="108"/>
      <c r="FCZ99" s="108"/>
      <c r="FDA99" s="108"/>
      <c r="FDB99" s="108"/>
      <c r="FDC99" s="108"/>
      <c r="FDD99" s="108"/>
      <c r="FDE99" s="108"/>
      <c r="FDF99" s="108"/>
      <c r="FDG99" s="108"/>
      <c r="FDH99" s="108"/>
      <c r="FDI99" s="108"/>
      <c r="FDJ99" s="108"/>
      <c r="FDK99" s="108"/>
      <c r="FDL99" s="108"/>
      <c r="FDM99" s="108"/>
      <c r="FDN99" s="108"/>
      <c r="FDO99" s="108"/>
      <c r="FDP99" s="108"/>
      <c r="FDQ99" s="108"/>
      <c r="FDR99" s="108"/>
      <c r="FDS99" s="108"/>
      <c r="FDT99" s="108"/>
      <c r="FDU99" s="108"/>
      <c r="FDV99" s="108"/>
      <c r="FDW99" s="108"/>
      <c r="FDX99" s="108"/>
      <c r="FDY99" s="108"/>
      <c r="FDZ99" s="108"/>
      <c r="FEA99" s="108"/>
      <c r="FEB99" s="108"/>
      <c r="FEC99" s="108"/>
      <c r="FED99" s="108"/>
      <c r="FEE99" s="108"/>
      <c r="FEF99" s="108"/>
      <c r="FEG99" s="108"/>
      <c r="FEH99" s="108"/>
      <c r="FEI99" s="108"/>
      <c r="FEJ99" s="108"/>
      <c r="FEK99" s="108"/>
      <c r="FEL99" s="108"/>
      <c r="FEM99" s="108"/>
      <c r="FEN99" s="108"/>
      <c r="FEO99" s="108"/>
      <c r="FEP99" s="108"/>
      <c r="FEQ99" s="108"/>
      <c r="FER99" s="108"/>
      <c r="FES99" s="108"/>
      <c r="FET99" s="108"/>
      <c r="FEU99" s="108"/>
      <c r="FEV99" s="108"/>
      <c r="FEW99" s="108"/>
      <c r="FEX99" s="108"/>
      <c r="FEY99" s="108"/>
      <c r="FEZ99" s="108"/>
      <c r="FFA99" s="108"/>
      <c r="FFB99" s="108"/>
      <c r="FFC99" s="108"/>
      <c r="FFD99" s="108"/>
      <c r="FFE99" s="108"/>
      <c r="FFF99" s="108"/>
      <c r="FFG99" s="108"/>
      <c r="FFH99" s="108"/>
      <c r="FFI99" s="108"/>
      <c r="FFJ99" s="108"/>
      <c r="FFK99" s="108"/>
      <c r="FFL99" s="108"/>
      <c r="FFM99" s="108"/>
      <c r="FFN99" s="108"/>
      <c r="FFO99" s="108"/>
      <c r="FFP99" s="108"/>
      <c r="FFQ99" s="108"/>
      <c r="FFR99" s="108"/>
      <c r="FFS99" s="108"/>
      <c r="FFT99" s="108"/>
      <c r="FFU99" s="108"/>
      <c r="FFV99" s="108"/>
      <c r="FFW99" s="108"/>
      <c r="FFX99" s="108"/>
      <c r="FFY99" s="108"/>
      <c r="FFZ99" s="108"/>
      <c r="FGA99" s="108"/>
      <c r="FGB99" s="108"/>
      <c r="FGC99" s="108"/>
      <c r="FGD99" s="108"/>
      <c r="FGE99" s="108"/>
      <c r="FGF99" s="108"/>
      <c r="FGG99" s="108"/>
      <c r="FGH99" s="108"/>
      <c r="FGI99" s="108"/>
      <c r="FGJ99" s="108"/>
      <c r="FGK99" s="108"/>
      <c r="FGL99" s="108"/>
      <c r="FGM99" s="108"/>
      <c r="FGN99" s="108"/>
      <c r="FGO99" s="108"/>
      <c r="FGP99" s="108"/>
      <c r="FGQ99" s="108"/>
      <c r="FGR99" s="108"/>
      <c r="FGS99" s="108"/>
      <c r="FGT99" s="108"/>
      <c r="FGU99" s="108"/>
      <c r="FGV99" s="108"/>
      <c r="FGW99" s="108"/>
      <c r="FGX99" s="108"/>
      <c r="FGY99" s="108"/>
      <c r="FGZ99" s="108"/>
      <c r="FHA99" s="108"/>
      <c r="FHB99" s="108"/>
      <c r="FHC99" s="108"/>
      <c r="FHD99" s="108"/>
      <c r="FHE99" s="108"/>
      <c r="FHF99" s="108"/>
      <c r="FHG99" s="108"/>
      <c r="FHH99" s="108"/>
      <c r="FHI99" s="108"/>
      <c r="FHJ99" s="108"/>
      <c r="FHK99" s="108"/>
      <c r="FHL99" s="108"/>
      <c r="FHM99" s="108"/>
      <c r="FHN99" s="108"/>
      <c r="FHO99" s="108"/>
      <c r="FHP99" s="108"/>
      <c r="FHQ99" s="108"/>
      <c r="FHR99" s="108"/>
      <c r="FHS99" s="108"/>
      <c r="FHT99" s="108"/>
      <c r="FHU99" s="108"/>
      <c r="FHV99" s="108"/>
      <c r="FHW99" s="108"/>
      <c r="FHX99" s="108"/>
      <c r="FHY99" s="108"/>
      <c r="FHZ99" s="108"/>
      <c r="FIA99" s="108"/>
      <c r="FIB99" s="108"/>
      <c r="FIC99" s="108"/>
      <c r="FID99" s="108"/>
      <c r="FIE99" s="108"/>
      <c r="FIF99" s="108"/>
      <c r="FIG99" s="108"/>
      <c r="FIH99" s="108"/>
      <c r="FII99" s="108"/>
      <c r="FIJ99" s="108"/>
      <c r="FIK99" s="108"/>
      <c r="FIL99" s="108"/>
      <c r="FIM99" s="108"/>
      <c r="FIN99" s="108"/>
      <c r="FIO99" s="108"/>
      <c r="FIP99" s="108"/>
      <c r="FIQ99" s="108"/>
      <c r="FIR99" s="108"/>
      <c r="FIS99" s="108"/>
      <c r="FIT99" s="108"/>
      <c r="FIU99" s="108"/>
      <c r="FIV99" s="108"/>
      <c r="FIW99" s="108"/>
      <c r="FIX99" s="108"/>
      <c r="FIY99" s="108"/>
      <c r="FIZ99" s="108"/>
      <c r="FJA99" s="108"/>
      <c r="FJB99" s="108"/>
      <c r="FJC99" s="108"/>
      <c r="FJD99" s="108"/>
      <c r="FJE99" s="108"/>
      <c r="FJF99" s="108"/>
      <c r="FJG99" s="108"/>
      <c r="FJH99" s="108"/>
      <c r="FJI99" s="108"/>
      <c r="FJJ99" s="108"/>
      <c r="FJK99" s="108"/>
      <c r="FJL99" s="108"/>
      <c r="FJM99" s="108"/>
      <c r="FJN99" s="108"/>
      <c r="FJO99" s="108"/>
      <c r="FJP99" s="108"/>
      <c r="FJQ99" s="108"/>
      <c r="FJR99" s="108"/>
      <c r="FJS99" s="108"/>
      <c r="FJT99" s="108"/>
      <c r="FJU99" s="108"/>
      <c r="FJV99" s="108"/>
      <c r="FJW99" s="108"/>
      <c r="FJX99" s="108"/>
      <c r="FJY99" s="108"/>
      <c r="FJZ99" s="108"/>
      <c r="FKA99" s="108"/>
      <c r="FKB99" s="108"/>
      <c r="FKC99" s="108"/>
      <c r="FKD99" s="108"/>
      <c r="FKE99" s="108"/>
      <c r="FKF99" s="108"/>
      <c r="FKG99" s="108"/>
      <c r="FKH99" s="108"/>
      <c r="FKI99" s="108"/>
      <c r="FKJ99" s="108"/>
      <c r="FKK99" s="108"/>
      <c r="FKL99" s="108"/>
      <c r="FKM99" s="108"/>
      <c r="FKN99" s="108"/>
      <c r="FKO99" s="108"/>
      <c r="FKP99" s="108"/>
      <c r="FKQ99" s="108"/>
      <c r="FKR99" s="108"/>
      <c r="FKS99" s="108"/>
      <c r="FKT99" s="108"/>
      <c r="FKU99" s="108"/>
      <c r="FKV99" s="108"/>
      <c r="FKW99" s="108"/>
      <c r="FKX99" s="108"/>
      <c r="FKY99" s="108"/>
      <c r="FKZ99" s="108"/>
      <c r="FLA99" s="108"/>
      <c r="FLB99" s="108"/>
      <c r="FLC99" s="108"/>
      <c r="FLD99" s="108"/>
      <c r="FLE99" s="108"/>
      <c r="FLF99" s="108"/>
      <c r="FLG99" s="108"/>
      <c r="FLH99" s="108"/>
      <c r="FLI99" s="108"/>
      <c r="FLJ99" s="108"/>
      <c r="FLK99" s="108"/>
      <c r="FLL99" s="108"/>
      <c r="FLM99" s="108"/>
      <c r="FLN99" s="108"/>
      <c r="FLO99" s="108"/>
      <c r="FLP99" s="108"/>
      <c r="FLQ99" s="108"/>
      <c r="FLR99" s="108"/>
      <c r="FLS99" s="108"/>
      <c r="FLT99" s="108"/>
      <c r="FLU99" s="108"/>
      <c r="FLV99" s="108"/>
      <c r="FLW99" s="108"/>
      <c r="FLX99" s="108"/>
      <c r="FLY99" s="108"/>
      <c r="FLZ99" s="108"/>
      <c r="FMA99" s="108"/>
      <c r="FMB99" s="108"/>
      <c r="FMC99" s="108"/>
      <c r="FMD99" s="108"/>
      <c r="FME99" s="108"/>
      <c r="FMF99" s="108"/>
      <c r="FMG99" s="108"/>
      <c r="FMH99" s="108"/>
      <c r="FMI99" s="108"/>
      <c r="FMJ99" s="108"/>
      <c r="FMK99" s="108"/>
      <c r="FML99" s="108"/>
      <c r="FMM99" s="108"/>
      <c r="FMN99" s="108"/>
      <c r="FMO99" s="108"/>
      <c r="FMP99" s="108"/>
      <c r="FMQ99" s="108"/>
      <c r="FMR99" s="108"/>
      <c r="FMS99" s="108"/>
      <c r="FMT99" s="108"/>
      <c r="FMU99" s="108"/>
      <c r="FMV99" s="108"/>
      <c r="FMW99" s="108"/>
      <c r="FMX99" s="108"/>
      <c r="FMY99" s="108"/>
      <c r="FMZ99" s="108"/>
      <c r="FNA99" s="108"/>
      <c r="FNB99" s="108"/>
      <c r="FNC99" s="108"/>
      <c r="FND99" s="108"/>
      <c r="FNE99" s="108"/>
      <c r="FNF99" s="108"/>
      <c r="FNG99" s="108"/>
      <c r="FNH99" s="108"/>
      <c r="FNI99" s="108"/>
      <c r="FNJ99" s="108"/>
      <c r="FNK99" s="108"/>
      <c r="FNL99" s="108"/>
      <c r="FNM99" s="108"/>
      <c r="FNN99" s="108"/>
      <c r="FNO99" s="108"/>
      <c r="FNP99" s="108"/>
      <c r="FNQ99" s="108"/>
      <c r="FNR99" s="108"/>
      <c r="FNS99" s="108"/>
      <c r="FNT99" s="108"/>
      <c r="FNU99" s="108"/>
      <c r="FNV99" s="108"/>
      <c r="FNW99" s="108"/>
      <c r="FNX99" s="108"/>
      <c r="FNY99" s="108"/>
      <c r="FNZ99" s="108"/>
      <c r="FOA99" s="108"/>
      <c r="FOB99" s="108"/>
      <c r="FOC99" s="108"/>
      <c r="FOD99" s="108"/>
      <c r="FOE99" s="108"/>
      <c r="FOF99" s="108"/>
      <c r="FOG99" s="108"/>
      <c r="FOH99" s="108"/>
      <c r="FOI99" s="108"/>
      <c r="FOJ99" s="108"/>
      <c r="FOK99" s="108"/>
      <c r="FOL99" s="108"/>
      <c r="FOM99" s="108"/>
      <c r="FON99" s="108"/>
      <c r="FOO99" s="108"/>
      <c r="FOP99" s="108"/>
      <c r="FOQ99" s="108"/>
      <c r="FOR99" s="108"/>
      <c r="FOS99" s="108"/>
      <c r="FOT99" s="108"/>
      <c r="FOU99" s="108"/>
      <c r="FOV99" s="108"/>
      <c r="FOW99" s="108"/>
      <c r="FOX99" s="108"/>
      <c r="FOY99" s="108"/>
      <c r="FOZ99" s="108"/>
      <c r="FPA99" s="108"/>
      <c r="FPB99" s="108"/>
      <c r="FPC99" s="108"/>
      <c r="FPD99" s="108"/>
      <c r="FPE99" s="108"/>
      <c r="FPF99" s="108"/>
      <c r="FPG99" s="108"/>
      <c r="FPH99" s="108"/>
      <c r="FPI99" s="108"/>
      <c r="FPJ99" s="108"/>
      <c r="FPK99" s="108"/>
      <c r="FPL99" s="108"/>
      <c r="FPM99" s="108"/>
      <c r="FPN99" s="108"/>
      <c r="FPO99" s="108"/>
      <c r="FPP99" s="108"/>
      <c r="FPQ99" s="108"/>
      <c r="FPR99" s="108"/>
      <c r="FPS99" s="108"/>
      <c r="FPT99" s="108"/>
      <c r="FPU99" s="108"/>
      <c r="FPV99" s="108"/>
      <c r="FPW99" s="108"/>
      <c r="FPX99" s="108"/>
      <c r="FPY99" s="108"/>
      <c r="FPZ99" s="108"/>
      <c r="FQA99" s="108"/>
      <c r="FQB99" s="108"/>
      <c r="FQC99" s="108"/>
      <c r="FQD99" s="108"/>
      <c r="FQE99" s="108"/>
      <c r="FQF99" s="108"/>
      <c r="FQG99" s="108"/>
      <c r="FQH99" s="108"/>
      <c r="FQI99" s="108"/>
      <c r="FQJ99" s="108"/>
      <c r="FQK99" s="108"/>
      <c r="FQL99" s="108"/>
      <c r="FQM99" s="108"/>
      <c r="FQN99" s="108"/>
      <c r="FQO99" s="108"/>
      <c r="FQP99" s="108"/>
      <c r="FQQ99" s="108"/>
      <c r="FQR99" s="108"/>
      <c r="FQS99" s="108"/>
      <c r="FQT99" s="108"/>
      <c r="FQU99" s="108"/>
      <c r="FQV99" s="108"/>
      <c r="FQW99" s="108"/>
      <c r="FQX99" s="108"/>
      <c r="FQY99" s="108"/>
      <c r="FQZ99" s="108"/>
      <c r="FRA99" s="108"/>
      <c r="FRB99" s="108"/>
      <c r="FRC99" s="108"/>
      <c r="FRD99" s="108"/>
      <c r="FRE99" s="108"/>
      <c r="FRF99" s="108"/>
      <c r="FRG99" s="108"/>
      <c r="FRH99" s="108"/>
      <c r="FRI99" s="108"/>
      <c r="FRJ99" s="108"/>
      <c r="FRK99" s="108"/>
      <c r="FRL99" s="108"/>
      <c r="FRM99" s="108"/>
      <c r="FRN99" s="108"/>
      <c r="FRO99" s="108"/>
      <c r="FRP99" s="108"/>
      <c r="FRQ99" s="108"/>
      <c r="FRR99" s="108"/>
      <c r="FRS99" s="108"/>
      <c r="FRT99" s="108"/>
      <c r="FRU99" s="108"/>
      <c r="FRV99" s="108"/>
      <c r="FRW99" s="108"/>
      <c r="FRX99" s="108"/>
      <c r="FRY99" s="108"/>
      <c r="FRZ99" s="108"/>
      <c r="FSA99" s="108"/>
      <c r="FSB99" s="108"/>
      <c r="FSC99" s="108"/>
      <c r="FSD99" s="108"/>
      <c r="FSE99" s="108"/>
      <c r="FSF99" s="108"/>
      <c r="FSG99" s="108"/>
      <c r="FSH99" s="108"/>
      <c r="FSI99" s="108"/>
      <c r="FSJ99" s="108"/>
      <c r="FSK99" s="108"/>
      <c r="FSL99" s="108"/>
      <c r="FSM99" s="108"/>
      <c r="FSN99" s="108"/>
      <c r="FSO99" s="108"/>
      <c r="FSP99" s="108"/>
      <c r="FSQ99" s="108"/>
      <c r="FSR99" s="108"/>
      <c r="FSS99" s="108"/>
      <c r="FST99" s="108"/>
      <c r="FSU99" s="108"/>
      <c r="FSV99" s="108"/>
      <c r="FSW99" s="108"/>
      <c r="FSX99" s="108"/>
      <c r="FSY99" s="108"/>
      <c r="FSZ99" s="108"/>
      <c r="FTA99" s="108"/>
      <c r="FTB99" s="108"/>
      <c r="FTC99" s="108"/>
      <c r="FTD99" s="108"/>
      <c r="FTE99" s="108"/>
      <c r="FTF99" s="108"/>
      <c r="FTG99" s="108"/>
      <c r="FTH99" s="108"/>
      <c r="FTI99" s="108"/>
      <c r="FTJ99" s="108"/>
      <c r="FTK99" s="108"/>
      <c r="FTL99" s="108"/>
      <c r="FTM99" s="108"/>
      <c r="FTN99" s="108"/>
      <c r="FTO99" s="108"/>
      <c r="FTP99" s="108"/>
      <c r="FTQ99" s="108"/>
      <c r="FTR99" s="108"/>
      <c r="FTS99" s="108"/>
      <c r="FTT99" s="108"/>
      <c r="FTU99" s="108"/>
      <c r="FTV99" s="108"/>
      <c r="FTW99" s="108"/>
      <c r="FTX99" s="108"/>
      <c r="FTY99" s="108"/>
      <c r="FTZ99" s="108"/>
      <c r="FUA99" s="108"/>
      <c r="FUB99" s="108"/>
      <c r="FUC99" s="108"/>
      <c r="FUD99" s="108"/>
      <c r="FUE99" s="108"/>
      <c r="FUF99" s="108"/>
      <c r="FUG99" s="108"/>
      <c r="FUH99" s="108"/>
      <c r="FUI99" s="108"/>
      <c r="FUJ99" s="108"/>
      <c r="FUK99" s="108"/>
      <c r="FUL99" s="108"/>
      <c r="FUM99" s="108"/>
      <c r="FUN99" s="108"/>
      <c r="FUO99" s="108"/>
      <c r="FUP99" s="108"/>
      <c r="FUQ99" s="108"/>
      <c r="FUR99" s="108"/>
      <c r="FUS99" s="108"/>
      <c r="FUT99" s="108"/>
      <c r="FUU99" s="108"/>
      <c r="FUV99" s="108"/>
      <c r="FUW99" s="108"/>
      <c r="FUX99" s="108"/>
      <c r="FUY99" s="108"/>
      <c r="FUZ99" s="108"/>
      <c r="FVA99" s="108"/>
      <c r="FVB99" s="108"/>
      <c r="FVC99" s="108"/>
      <c r="FVD99" s="108"/>
      <c r="FVE99" s="108"/>
      <c r="FVF99" s="108"/>
      <c r="FVG99" s="108"/>
      <c r="FVH99" s="108"/>
      <c r="FVI99" s="108"/>
      <c r="FVJ99" s="108"/>
      <c r="FVK99" s="108"/>
      <c r="FVL99" s="108"/>
      <c r="FVM99" s="108"/>
      <c r="FVN99" s="108"/>
      <c r="FVO99" s="108"/>
      <c r="FVP99" s="108"/>
      <c r="FVQ99" s="108"/>
      <c r="FVR99" s="108"/>
      <c r="FVS99" s="108"/>
      <c r="FVT99" s="108"/>
      <c r="FVU99" s="108"/>
      <c r="FVV99" s="108"/>
      <c r="FVW99" s="108"/>
      <c r="FVX99" s="108"/>
      <c r="FVY99" s="108"/>
      <c r="FVZ99" s="108"/>
      <c r="FWA99" s="108"/>
      <c r="FWB99" s="108"/>
      <c r="FWC99" s="108"/>
      <c r="FWD99" s="108"/>
      <c r="FWE99" s="108"/>
      <c r="FWF99" s="108"/>
      <c r="FWG99" s="108"/>
      <c r="FWH99" s="108"/>
      <c r="FWI99" s="108"/>
      <c r="FWJ99" s="108"/>
      <c r="FWK99" s="108"/>
      <c r="FWL99" s="108"/>
      <c r="FWM99" s="108"/>
      <c r="FWN99" s="108"/>
      <c r="FWO99" s="108"/>
      <c r="FWP99" s="108"/>
      <c r="FWQ99" s="108"/>
      <c r="FWR99" s="108"/>
      <c r="FWS99" s="108"/>
      <c r="FWT99" s="108"/>
      <c r="FWU99" s="108"/>
      <c r="FWV99" s="108"/>
      <c r="FWW99" s="108"/>
      <c r="FWX99" s="108"/>
      <c r="FWY99" s="108"/>
      <c r="FWZ99" s="108"/>
      <c r="FXA99" s="108"/>
      <c r="FXB99" s="108"/>
      <c r="FXC99" s="108"/>
      <c r="FXD99" s="108"/>
      <c r="FXE99" s="108"/>
      <c r="FXF99" s="108"/>
      <c r="FXG99" s="108"/>
      <c r="FXH99" s="108"/>
      <c r="FXI99" s="108"/>
      <c r="FXJ99" s="108"/>
      <c r="FXK99" s="108"/>
      <c r="FXL99" s="108"/>
      <c r="FXM99" s="108"/>
      <c r="FXN99" s="108"/>
      <c r="FXO99" s="108"/>
      <c r="FXP99" s="108"/>
      <c r="FXQ99" s="108"/>
      <c r="FXR99" s="108"/>
      <c r="FXS99" s="108"/>
      <c r="FXT99" s="108"/>
      <c r="FXU99" s="108"/>
      <c r="FXV99" s="108"/>
      <c r="FXW99" s="108"/>
      <c r="FXX99" s="108"/>
      <c r="FXY99" s="108"/>
      <c r="FXZ99" s="108"/>
      <c r="FYA99" s="108"/>
      <c r="FYB99" s="108"/>
      <c r="FYC99" s="108"/>
      <c r="FYD99" s="108"/>
      <c r="FYE99" s="108"/>
      <c r="FYF99" s="108"/>
      <c r="FYG99" s="108"/>
      <c r="FYH99" s="108"/>
      <c r="FYI99" s="108"/>
      <c r="FYJ99" s="108"/>
      <c r="FYK99" s="108"/>
      <c r="FYL99" s="108"/>
      <c r="FYM99" s="108"/>
      <c r="FYN99" s="108"/>
      <c r="FYO99" s="108"/>
      <c r="FYP99" s="108"/>
      <c r="FYQ99" s="108"/>
      <c r="FYR99" s="108"/>
      <c r="FYS99" s="108"/>
      <c r="FYT99" s="108"/>
      <c r="FYU99" s="108"/>
      <c r="FYV99" s="108"/>
      <c r="FYW99" s="108"/>
      <c r="FYX99" s="108"/>
      <c r="FYY99" s="108"/>
      <c r="FYZ99" s="108"/>
      <c r="FZA99" s="108"/>
      <c r="FZB99" s="108"/>
      <c r="FZC99" s="108"/>
      <c r="FZD99" s="108"/>
      <c r="FZE99" s="108"/>
      <c r="FZF99" s="108"/>
      <c r="FZG99" s="108"/>
      <c r="FZH99" s="108"/>
      <c r="FZI99" s="108"/>
      <c r="FZJ99" s="108"/>
      <c r="FZK99" s="108"/>
      <c r="FZL99" s="108"/>
      <c r="FZM99" s="108"/>
      <c r="FZN99" s="108"/>
      <c r="FZO99" s="108"/>
      <c r="FZP99" s="108"/>
      <c r="FZQ99" s="108"/>
      <c r="FZR99" s="108"/>
      <c r="FZS99" s="108"/>
      <c r="FZT99" s="108"/>
      <c r="FZU99" s="108"/>
      <c r="FZV99" s="108"/>
      <c r="FZW99" s="108"/>
      <c r="FZX99" s="108"/>
      <c r="FZY99" s="108"/>
      <c r="FZZ99" s="108"/>
      <c r="GAA99" s="108"/>
      <c r="GAB99" s="108"/>
      <c r="GAC99" s="108"/>
      <c r="GAD99" s="108"/>
      <c r="GAE99" s="108"/>
      <c r="GAF99" s="108"/>
      <c r="GAG99" s="108"/>
      <c r="GAH99" s="108"/>
      <c r="GAI99" s="108"/>
      <c r="GAJ99" s="108"/>
      <c r="GAK99" s="108"/>
      <c r="GAL99" s="108"/>
      <c r="GAM99" s="108"/>
      <c r="GAN99" s="108"/>
      <c r="GAO99" s="108"/>
      <c r="GAP99" s="108"/>
      <c r="GAQ99" s="108"/>
      <c r="GAR99" s="108"/>
      <c r="GAS99" s="108"/>
      <c r="GAT99" s="108"/>
      <c r="GAU99" s="108"/>
      <c r="GAV99" s="108"/>
      <c r="GAW99" s="108"/>
      <c r="GAX99" s="108"/>
      <c r="GAY99" s="108"/>
      <c r="GAZ99" s="108"/>
      <c r="GBA99" s="108"/>
      <c r="GBB99" s="108"/>
      <c r="GBC99" s="108"/>
      <c r="GBD99" s="108"/>
      <c r="GBE99" s="108"/>
      <c r="GBF99" s="108"/>
      <c r="GBG99" s="108"/>
      <c r="GBH99" s="108"/>
      <c r="GBI99" s="108"/>
      <c r="GBJ99" s="108"/>
      <c r="GBK99" s="108"/>
      <c r="GBL99" s="108"/>
      <c r="GBM99" s="108"/>
      <c r="GBN99" s="108"/>
      <c r="GBO99" s="108"/>
      <c r="GBP99" s="108"/>
      <c r="GBQ99" s="108"/>
      <c r="GBR99" s="108"/>
      <c r="GBS99" s="108"/>
      <c r="GBT99" s="108"/>
      <c r="GBU99" s="108"/>
      <c r="GBV99" s="108"/>
      <c r="GBW99" s="108"/>
      <c r="GBX99" s="108"/>
      <c r="GBY99" s="108"/>
      <c r="GBZ99" s="108"/>
      <c r="GCA99" s="108"/>
      <c r="GCB99" s="108"/>
      <c r="GCC99" s="108"/>
      <c r="GCD99" s="108"/>
      <c r="GCE99" s="108"/>
      <c r="GCF99" s="108"/>
      <c r="GCG99" s="108"/>
      <c r="GCH99" s="108"/>
      <c r="GCI99" s="108"/>
      <c r="GCJ99" s="108"/>
      <c r="GCK99" s="108"/>
      <c r="GCL99" s="108"/>
      <c r="GCM99" s="108"/>
      <c r="GCN99" s="108"/>
      <c r="GCO99" s="108"/>
      <c r="GCP99" s="108"/>
      <c r="GCQ99" s="108"/>
      <c r="GCR99" s="108"/>
      <c r="GCS99" s="108"/>
      <c r="GCT99" s="108"/>
      <c r="GCU99" s="108"/>
      <c r="GCV99" s="108"/>
      <c r="GCW99" s="108"/>
      <c r="GCX99" s="108"/>
      <c r="GCY99" s="108"/>
      <c r="GCZ99" s="108"/>
      <c r="GDA99" s="108"/>
      <c r="GDB99" s="108"/>
      <c r="GDC99" s="108"/>
      <c r="GDD99" s="108"/>
      <c r="GDE99" s="108"/>
      <c r="GDF99" s="108"/>
      <c r="GDG99" s="108"/>
      <c r="GDH99" s="108"/>
      <c r="GDI99" s="108"/>
      <c r="GDJ99" s="108"/>
      <c r="GDK99" s="108"/>
      <c r="GDL99" s="108"/>
      <c r="GDM99" s="108"/>
      <c r="GDN99" s="108"/>
      <c r="GDO99" s="108"/>
      <c r="GDP99" s="108"/>
      <c r="GDQ99" s="108"/>
      <c r="GDR99" s="108"/>
      <c r="GDS99" s="108"/>
      <c r="GDT99" s="108"/>
      <c r="GDU99" s="108"/>
      <c r="GDV99" s="108"/>
      <c r="GDW99" s="108"/>
      <c r="GDX99" s="108"/>
      <c r="GDY99" s="108"/>
      <c r="GDZ99" s="108"/>
      <c r="GEA99" s="108"/>
      <c r="GEB99" s="108"/>
      <c r="GEC99" s="108"/>
      <c r="GED99" s="108"/>
      <c r="GEE99" s="108"/>
      <c r="GEF99" s="108"/>
      <c r="GEG99" s="108"/>
      <c r="GEH99" s="108"/>
      <c r="GEI99" s="108"/>
      <c r="GEJ99" s="108"/>
      <c r="GEK99" s="108"/>
      <c r="GEL99" s="108"/>
      <c r="GEM99" s="108"/>
      <c r="GEN99" s="108"/>
      <c r="GEO99" s="108"/>
      <c r="GEP99" s="108"/>
      <c r="GEQ99" s="108"/>
      <c r="GER99" s="108"/>
      <c r="GES99" s="108"/>
      <c r="GET99" s="108"/>
      <c r="GEU99" s="108"/>
      <c r="GEV99" s="108"/>
      <c r="GEW99" s="108"/>
      <c r="GEX99" s="108"/>
      <c r="GEY99" s="108"/>
      <c r="GEZ99" s="108"/>
      <c r="GFA99" s="108"/>
      <c r="GFB99" s="108"/>
      <c r="GFC99" s="108"/>
      <c r="GFD99" s="108"/>
      <c r="GFE99" s="108"/>
      <c r="GFF99" s="108"/>
      <c r="GFG99" s="108"/>
      <c r="GFH99" s="108"/>
      <c r="GFI99" s="108"/>
      <c r="GFJ99" s="108"/>
      <c r="GFK99" s="108"/>
      <c r="GFL99" s="108"/>
      <c r="GFM99" s="108"/>
      <c r="GFN99" s="108"/>
      <c r="GFO99" s="108"/>
      <c r="GFP99" s="108"/>
      <c r="GFQ99" s="108"/>
      <c r="GFR99" s="108"/>
      <c r="GFS99" s="108"/>
      <c r="GFT99" s="108"/>
      <c r="GFU99" s="108"/>
      <c r="GFV99" s="108"/>
      <c r="GFW99" s="108"/>
      <c r="GFX99" s="108"/>
      <c r="GFY99" s="108"/>
      <c r="GFZ99" s="108"/>
      <c r="GGA99" s="108"/>
      <c r="GGB99" s="108"/>
      <c r="GGC99" s="108"/>
      <c r="GGD99" s="108"/>
      <c r="GGE99" s="108"/>
      <c r="GGF99" s="108"/>
      <c r="GGG99" s="108"/>
      <c r="GGH99" s="108"/>
      <c r="GGI99" s="108"/>
      <c r="GGJ99" s="108"/>
      <c r="GGK99" s="108"/>
      <c r="GGL99" s="108"/>
      <c r="GGM99" s="108"/>
      <c r="GGN99" s="108"/>
      <c r="GGO99" s="108"/>
      <c r="GGP99" s="108"/>
      <c r="GGQ99" s="108"/>
      <c r="GGR99" s="108"/>
      <c r="GGS99" s="108"/>
      <c r="GGT99" s="108"/>
      <c r="GGU99" s="108"/>
      <c r="GGV99" s="108"/>
      <c r="GGW99" s="108"/>
      <c r="GGX99" s="108"/>
      <c r="GGY99" s="108"/>
      <c r="GGZ99" s="108"/>
      <c r="GHA99" s="108"/>
      <c r="GHB99" s="108"/>
      <c r="GHC99" s="108"/>
      <c r="GHD99" s="108"/>
      <c r="GHE99" s="108"/>
      <c r="GHF99" s="108"/>
      <c r="GHG99" s="108"/>
      <c r="GHH99" s="108"/>
      <c r="GHI99" s="108"/>
      <c r="GHJ99" s="108"/>
      <c r="GHK99" s="108"/>
      <c r="GHL99" s="108"/>
      <c r="GHM99" s="108"/>
      <c r="GHN99" s="108"/>
      <c r="GHO99" s="108"/>
      <c r="GHP99" s="108"/>
      <c r="GHQ99" s="108"/>
      <c r="GHR99" s="108"/>
      <c r="GHS99" s="108"/>
      <c r="GHT99" s="108"/>
      <c r="GHU99" s="108"/>
      <c r="GHV99" s="108"/>
      <c r="GHW99" s="108"/>
      <c r="GHX99" s="108"/>
      <c r="GHY99" s="108"/>
      <c r="GHZ99" s="108"/>
      <c r="GIA99" s="108"/>
      <c r="GIB99" s="108"/>
      <c r="GIC99" s="108"/>
      <c r="GID99" s="108"/>
      <c r="GIE99" s="108"/>
      <c r="GIF99" s="108"/>
      <c r="GIG99" s="108"/>
      <c r="GIH99" s="108"/>
      <c r="GII99" s="108"/>
      <c r="GIJ99" s="108"/>
      <c r="GIK99" s="108"/>
      <c r="GIL99" s="108"/>
      <c r="GIM99" s="108"/>
      <c r="GIN99" s="108"/>
      <c r="GIO99" s="108"/>
      <c r="GIP99" s="108"/>
      <c r="GIQ99" s="108"/>
      <c r="GIR99" s="108"/>
      <c r="GIS99" s="108"/>
      <c r="GIT99" s="108"/>
      <c r="GIU99" s="108"/>
      <c r="GIV99" s="108"/>
      <c r="GIW99" s="108"/>
      <c r="GIX99" s="108"/>
      <c r="GIY99" s="108"/>
      <c r="GIZ99" s="108"/>
      <c r="GJA99" s="108"/>
      <c r="GJB99" s="108"/>
      <c r="GJC99" s="108"/>
      <c r="GJD99" s="108"/>
      <c r="GJE99" s="108"/>
      <c r="GJF99" s="108"/>
      <c r="GJG99" s="108"/>
      <c r="GJH99" s="108"/>
      <c r="GJI99" s="108"/>
      <c r="GJJ99" s="108"/>
      <c r="GJK99" s="108"/>
      <c r="GJL99" s="108"/>
      <c r="GJM99" s="108"/>
      <c r="GJN99" s="108"/>
      <c r="GJO99" s="108"/>
      <c r="GJP99" s="108"/>
      <c r="GJQ99" s="108"/>
      <c r="GJR99" s="108"/>
      <c r="GJS99" s="108"/>
      <c r="GJT99" s="108"/>
      <c r="GJU99" s="108"/>
      <c r="GJV99" s="108"/>
      <c r="GJW99" s="108"/>
      <c r="GJX99" s="108"/>
      <c r="GJY99" s="108"/>
      <c r="GJZ99" s="108"/>
      <c r="GKA99" s="108"/>
      <c r="GKB99" s="108"/>
      <c r="GKC99" s="108"/>
      <c r="GKD99" s="108"/>
      <c r="GKE99" s="108"/>
      <c r="GKF99" s="108"/>
      <c r="GKG99" s="108"/>
      <c r="GKH99" s="108"/>
      <c r="GKI99" s="108"/>
      <c r="GKJ99" s="108"/>
      <c r="GKK99" s="108"/>
      <c r="GKL99" s="108"/>
      <c r="GKM99" s="108"/>
      <c r="GKN99" s="108"/>
      <c r="GKO99" s="108"/>
      <c r="GKP99" s="108"/>
      <c r="GKQ99" s="108"/>
      <c r="GKR99" s="108"/>
      <c r="GKS99" s="108"/>
      <c r="GKT99" s="108"/>
      <c r="GKU99" s="108"/>
      <c r="GKV99" s="108"/>
      <c r="GKW99" s="108"/>
      <c r="GKX99" s="108"/>
      <c r="GKY99" s="108"/>
      <c r="GKZ99" s="108"/>
      <c r="GLA99" s="108"/>
      <c r="GLB99" s="108"/>
      <c r="GLC99" s="108"/>
      <c r="GLD99" s="108"/>
      <c r="GLE99" s="108"/>
      <c r="GLF99" s="108"/>
      <c r="GLG99" s="108"/>
      <c r="GLH99" s="108"/>
      <c r="GLI99" s="108"/>
      <c r="GLJ99" s="108"/>
      <c r="GLK99" s="108"/>
      <c r="GLL99" s="108"/>
      <c r="GLM99" s="108"/>
      <c r="GLN99" s="108"/>
      <c r="GLO99" s="108"/>
      <c r="GLP99" s="108"/>
      <c r="GLQ99" s="108"/>
      <c r="GLR99" s="108"/>
      <c r="GLS99" s="108"/>
      <c r="GLT99" s="108"/>
      <c r="GLU99" s="108"/>
      <c r="GLV99" s="108"/>
      <c r="GLW99" s="108"/>
      <c r="GLX99" s="108"/>
      <c r="GLY99" s="108"/>
      <c r="GLZ99" s="108"/>
      <c r="GMA99" s="108"/>
      <c r="GMB99" s="108"/>
      <c r="GMC99" s="108"/>
      <c r="GMD99" s="108"/>
      <c r="GME99" s="108"/>
      <c r="GMF99" s="108"/>
      <c r="GMG99" s="108"/>
      <c r="GMH99" s="108"/>
      <c r="GMI99" s="108"/>
      <c r="GMJ99" s="108"/>
      <c r="GMK99" s="108"/>
      <c r="GML99" s="108"/>
      <c r="GMM99" s="108"/>
      <c r="GMN99" s="108"/>
      <c r="GMO99" s="108"/>
      <c r="GMP99" s="108"/>
      <c r="GMQ99" s="108"/>
      <c r="GMR99" s="108"/>
      <c r="GMS99" s="108"/>
      <c r="GMT99" s="108"/>
      <c r="GMU99" s="108"/>
      <c r="GMV99" s="108"/>
      <c r="GMW99" s="108"/>
      <c r="GMX99" s="108"/>
      <c r="GMY99" s="108"/>
      <c r="GMZ99" s="108"/>
      <c r="GNA99" s="108"/>
      <c r="GNB99" s="108"/>
      <c r="GNC99" s="108"/>
      <c r="GND99" s="108"/>
      <c r="GNE99" s="108"/>
      <c r="GNF99" s="108"/>
      <c r="GNG99" s="108"/>
      <c r="GNH99" s="108"/>
      <c r="GNI99" s="108"/>
      <c r="GNJ99" s="108"/>
      <c r="GNK99" s="108"/>
      <c r="GNL99" s="108"/>
      <c r="GNM99" s="108"/>
      <c r="GNN99" s="108"/>
      <c r="GNO99" s="108"/>
      <c r="GNP99" s="108"/>
      <c r="GNQ99" s="108"/>
      <c r="GNR99" s="108"/>
      <c r="GNS99" s="108"/>
      <c r="GNT99" s="108"/>
      <c r="GNU99" s="108"/>
      <c r="GNV99" s="108"/>
      <c r="GNW99" s="108"/>
      <c r="GNX99" s="108"/>
      <c r="GNY99" s="108"/>
      <c r="GNZ99" s="108"/>
      <c r="GOA99" s="108"/>
      <c r="GOB99" s="108"/>
      <c r="GOC99" s="108"/>
      <c r="GOD99" s="108"/>
      <c r="GOE99" s="108"/>
      <c r="GOF99" s="108"/>
      <c r="GOG99" s="108"/>
      <c r="GOH99" s="108"/>
      <c r="GOI99" s="108"/>
      <c r="GOJ99" s="108"/>
      <c r="GOK99" s="108"/>
      <c r="GOL99" s="108"/>
      <c r="GOM99" s="108"/>
      <c r="GON99" s="108"/>
      <c r="GOO99" s="108"/>
      <c r="GOP99" s="108"/>
      <c r="GOQ99" s="108"/>
      <c r="GOR99" s="108"/>
      <c r="GOS99" s="108"/>
      <c r="GOT99" s="108"/>
      <c r="GOU99" s="108"/>
      <c r="GOV99" s="108"/>
      <c r="GOW99" s="108"/>
      <c r="GOX99" s="108"/>
      <c r="GOY99" s="108"/>
      <c r="GOZ99" s="108"/>
      <c r="GPA99" s="108"/>
      <c r="GPB99" s="108"/>
      <c r="GPC99" s="108"/>
      <c r="GPD99" s="108"/>
      <c r="GPE99" s="108"/>
      <c r="GPF99" s="108"/>
      <c r="GPG99" s="108"/>
      <c r="GPH99" s="108"/>
      <c r="GPI99" s="108"/>
      <c r="GPJ99" s="108"/>
      <c r="GPK99" s="108"/>
      <c r="GPL99" s="108"/>
      <c r="GPM99" s="108"/>
      <c r="GPN99" s="108"/>
      <c r="GPO99" s="108"/>
      <c r="GPP99" s="108"/>
      <c r="GPQ99" s="108"/>
      <c r="GPR99" s="108"/>
      <c r="GPS99" s="108"/>
      <c r="GPT99" s="108"/>
      <c r="GPU99" s="108"/>
      <c r="GPV99" s="108"/>
      <c r="GPW99" s="108"/>
      <c r="GPX99" s="108"/>
      <c r="GPY99" s="108"/>
      <c r="GPZ99" s="108"/>
      <c r="GQA99" s="108"/>
      <c r="GQB99" s="108"/>
      <c r="GQC99" s="108"/>
      <c r="GQD99" s="108"/>
      <c r="GQE99" s="108"/>
      <c r="GQF99" s="108"/>
      <c r="GQG99" s="108"/>
      <c r="GQH99" s="108"/>
      <c r="GQI99" s="108"/>
      <c r="GQJ99" s="108"/>
      <c r="GQK99" s="108"/>
      <c r="GQL99" s="108"/>
      <c r="GQM99" s="108"/>
      <c r="GQN99" s="108"/>
      <c r="GQO99" s="108"/>
      <c r="GQP99" s="108"/>
      <c r="GQQ99" s="108"/>
      <c r="GQR99" s="108"/>
      <c r="GQS99" s="108"/>
      <c r="GQT99" s="108"/>
      <c r="GQU99" s="108"/>
      <c r="GQV99" s="108"/>
      <c r="GQW99" s="108"/>
      <c r="GQX99" s="108"/>
      <c r="GQY99" s="108"/>
      <c r="GQZ99" s="108"/>
      <c r="GRA99" s="108"/>
      <c r="GRB99" s="108"/>
      <c r="GRC99" s="108"/>
      <c r="GRD99" s="108"/>
      <c r="GRE99" s="108"/>
      <c r="GRF99" s="108"/>
      <c r="GRG99" s="108"/>
      <c r="GRH99" s="108"/>
      <c r="GRI99" s="108"/>
      <c r="GRJ99" s="108"/>
      <c r="GRK99" s="108"/>
      <c r="GRL99" s="108"/>
      <c r="GRM99" s="108"/>
      <c r="GRN99" s="108"/>
      <c r="GRO99" s="108"/>
      <c r="GRP99" s="108"/>
      <c r="GRQ99" s="108"/>
      <c r="GRR99" s="108"/>
      <c r="GRS99" s="108"/>
      <c r="GRT99" s="108"/>
      <c r="GRU99" s="108"/>
      <c r="GRV99" s="108"/>
      <c r="GRW99" s="108"/>
      <c r="GRX99" s="108"/>
      <c r="GRY99" s="108"/>
      <c r="GRZ99" s="108"/>
      <c r="GSA99" s="108"/>
      <c r="GSB99" s="108"/>
      <c r="GSC99" s="108"/>
      <c r="GSD99" s="108"/>
      <c r="GSE99" s="108"/>
      <c r="GSF99" s="108"/>
      <c r="GSG99" s="108"/>
      <c r="GSH99" s="108"/>
      <c r="GSI99" s="108"/>
      <c r="GSJ99" s="108"/>
      <c r="GSK99" s="108"/>
      <c r="GSL99" s="108"/>
      <c r="GSM99" s="108"/>
      <c r="GSN99" s="108"/>
      <c r="GSO99" s="108"/>
      <c r="GSP99" s="108"/>
      <c r="GSQ99" s="108"/>
      <c r="GSR99" s="108"/>
      <c r="GSS99" s="108"/>
      <c r="GST99" s="108"/>
      <c r="GSU99" s="108"/>
      <c r="GSV99" s="108"/>
      <c r="GSW99" s="108"/>
      <c r="GSX99" s="108"/>
      <c r="GSY99" s="108"/>
      <c r="GSZ99" s="108"/>
      <c r="GTA99" s="108"/>
      <c r="GTB99" s="108"/>
      <c r="GTC99" s="108"/>
      <c r="GTD99" s="108"/>
      <c r="GTE99" s="108"/>
      <c r="GTF99" s="108"/>
      <c r="GTG99" s="108"/>
      <c r="GTH99" s="108"/>
      <c r="GTI99" s="108"/>
      <c r="GTJ99" s="108"/>
      <c r="GTK99" s="108"/>
      <c r="GTL99" s="108"/>
      <c r="GTM99" s="108"/>
      <c r="GTN99" s="108"/>
      <c r="GTO99" s="108"/>
      <c r="GTP99" s="108"/>
      <c r="GTQ99" s="108"/>
      <c r="GTR99" s="108"/>
      <c r="GTS99" s="108"/>
      <c r="GTT99" s="108"/>
      <c r="GTU99" s="108"/>
      <c r="GTV99" s="108"/>
      <c r="GTW99" s="108"/>
      <c r="GTX99" s="108"/>
      <c r="GTY99" s="108"/>
      <c r="GTZ99" s="108"/>
      <c r="GUA99" s="108"/>
      <c r="GUB99" s="108"/>
      <c r="GUC99" s="108"/>
      <c r="GUD99" s="108"/>
      <c r="GUE99" s="108"/>
      <c r="GUF99" s="108"/>
      <c r="GUG99" s="108"/>
      <c r="GUH99" s="108"/>
      <c r="GUI99" s="108"/>
      <c r="GUJ99" s="108"/>
      <c r="GUK99" s="108"/>
      <c r="GUL99" s="108"/>
      <c r="GUM99" s="108"/>
      <c r="GUN99" s="108"/>
      <c r="GUO99" s="108"/>
      <c r="GUP99" s="108"/>
      <c r="GUQ99" s="108"/>
      <c r="GUR99" s="108"/>
      <c r="GUS99" s="108"/>
      <c r="GUT99" s="108"/>
      <c r="GUU99" s="108"/>
      <c r="GUV99" s="108"/>
      <c r="GUW99" s="108"/>
      <c r="GUX99" s="108"/>
      <c r="GUY99" s="108"/>
      <c r="GUZ99" s="108"/>
      <c r="GVA99" s="108"/>
      <c r="GVB99" s="108"/>
      <c r="GVC99" s="108"/>
      <c r="GVD99" s="108"/>
      <c r="GVE99" s="108"/>
      <c r="GVF99" s="108"/>
      <c r="GVG99" s="108"/>
      <c r="GVH99" s="108"/>
      <c r="GVI99" s="108"/>
      <c r="GVJ99" s="108"/>
      <c r="GVK99" s="108"/>
      <c r="GVL99" s="108"/>
      <c r="GVM99" s="108"/>
      <c r="GVN99" s="108"/>
      <c r="GVO99" s="108"/>
      <c r="GVP99" s="108"/>
      <c r="GVQ99" s="108"/>
      <c r="GVR99" s="108"/>
      <c r="GVS99" s="108"/>
      <c r="GVT99" s="108"/>
      <c r="GVU99" s="108"/>
      <c r="GVV99" s="108"/>
      <c r="GVW99" s="108"/>
      <c r="GVX99" s="108"/>
      <c r="GVY99" s="108"/>
      <c r="GVZ99" s="108"/>
      <c r="GWA99" s="108"/>
      <c r="GWB99" s="108"/>
      <c r="GWC99" s="108"/>
      <c r="GWD99" s="108"/>
      <c r="GWE99" s="108"/>
      <c r="GWF99" s="108"/>
      <c r="GWG99" s="108"/>
      <c r="GWH99" s="108"/>
      <c r="GWI99" s="108"/>
      <c r="GWJ99" s="108"/>
      <c r="GWK99" s="108"/>
      <c r="GWL99" s="108"/>
      <c r="GWM99" s="108"/>
      <c r="GWN99" s="108"/>
      <c r="GWO99" s="108"/>
      <c r="GWP99" s="108"/>
      <c r="GWQ99" s="108"/>
      <c r="GWR99" s="108"/>
      <c r="GWS99" s="108"/>
      <c r="GWT99" s="108"/>
      <c r="GWU99" s="108"/>
      <c r="GWV99" s="108"/>
      <c r="GWW99" s="108"/>
      <c r="GWX99" s="108"/>
      <c r="GWY99" s="108"/>
      <c r="GWZ99" s="108"/>
      <c r="GXA99" s="108"/>
      <c r="GXB99" s="108"/>
      <c r="GXC99" s="108"/>
      <c r="GXD99" s="108"/>
      <c r="GXE99" s="108"/>
      <c r="GXF99" s="108"/>
      <c r="GXG99" s="108"/>
      <c r="GXH99" s="108"/>
      <c r="GXI99" s="108"/>
      <c r="GXJ99" s="108"/>
      <c r="GXK99" s="108"/>
      <c r="GXL99" s="108"/>
      <c r="GXM99" s="108"/>
      <c r="GXN99" s="108"/>
      <c r="GXO99" s="108"/>
      <c r="GXP99" s="108"/>
      <c r="GXQ99" s="108"/>
      <c r="GXR99" s="108"/>
      <c r="GXS99" s="108"/>
      <c r="GXT99" s="108"/>
      <c r="GXU99" s="108"/>
      <c r="GXV99" s="108"/>
      <c r="GXW99" s="108"/>
      <c r="GXX99" s="108"/>
      <c r="GXY99" s="108"/>
      <c r="GXZ99" s="108"/>
      <c r="GYA99" s="108"/>
      <c r="GYB99" s="108"/>
      <c r="GYC99" s="108"/>
      <c r="GYD99" s="108"/>
      <c r="GYE99" s="108"/>
      <c r="GYF99" s="108"/>
      <c r="GYG99" s="108"/>
      <c r="GYH99" s="108"/>
      <c r="GYI99" s="108"/>
      <c r="GYJ99" s="108"/>
      <c r="GYK99" s="108"/>
      <c r="GYL99" s="108"/>
      <c r="GYM99" s="108"/>
      <c r="GYN99" s="108"/>
      <c r="GYO99" s="108"/>
      <c r="GYP99" s="108"/>
      <c r="GYQ99" s="108"/>
      <c r="GYR99" s="108"/>
      <c r="GYS99" s="108"/>
      <c r="GYT99" s="108"/>
      <c r="GYU99" s="108"/>
      <c r="GYV99" s="108"/>
      <c r="GYW99" s="108"/>
      <c r="GYX99" s="108"/>
      <c r="GYY99" s="108"/>
      <c r="GYZ99" s="108"/>
      <c r="GZA99" s="108"/>
      <c r="GZB99" s="108"/>
      <c r="GZC99" s="108"/>
      <c r="GZD99" s="108"/>
      <c r="GZE99" s="108"/>
      <c r="GZF99" s="108"/>
      <c r="GZG99" s="108"/>
      <c r="GZH99" s="108"/>
      <c r="GZI99" s="108"/>
      <c r="GZJ99" s="108"/>
      <c r="GZK99" s="108"/>
      <c r="GZL99" s="108"/>
      <c r="GZM99" s="108"/>
      <c r="GZN99" s="108"/>
      <c r="GZO99" s="108"/>
      <c r="GZP99" s="108"/>
      <c r="GZQ99" s="108"/>
      <c r="GZR99" s="108"/>
      <c r="GZS99" s="108"/>
      <c r="GZT99" s="108"/>
      <c r="GZU99" s="108"/>
      <c r="GZV99" s="108"/>
      <c r="GZW99" s="108"/>
      <c r="GZX99" s="108"/>
      <c r="GZY99" s="108"/>
      <c r="GZZ99" s="108"/>
      <c r="HAA99" s="108"/>
      <c r="HAB99" s="108"/>
      <c r="HAC99" s="108"/>
      <c r="HAD99" s="108"/>
      <c r="HAE99" s="108"/>
      <c r="HAF99" s="108"/>
      <c r="HAG99" s="108"/>
      <c r="HAH99" s="108"/>
      <c r="HAI99" s="108"/>
      <c r="HAJ99" s="108"/>
      <c r="HAK99" s="108"/>
      <c r="HAL99" s="108"/>
      <c r="HAM99" s="108"/>
      <c r="HAN99" s="108"/>
      <c r="HAO99" s="108"/>
      <c r="HAP99" s="108"/>
      <c r="HAQ99" s="108"/>
      <c r="HAR99" s="108"/>
      <c r="HAS99" s="108"/>
      <c r="HAT99" s="108"/>
      <c r="HAU99" s="108"/>
      <c r="HAV99" s="108"/>
      <c r="HAW99" s="108"/>
      <c r="HAX99" s="108"/>
      <c r="HAY99" s="108"/>
      <c r="HAZ99" s="108"/>
      <c r="HBA99" s="108"/>
      <c r="HBB99" s="108"/>
      <c r="HBC99" s="108"/>
      <c r="HBD99" s="108"/>
      <c r="HBE99" s="108"/>
      <c r="HBF99" s="108"/>
      <c r="HBG99" s="108"/>
      <c r="HBH99" s="108"/>
      <c r="HBI99" s="108"/>
      <c r="HBJ99" s="108"/>
      <c r="HBK99" s="108"/>
      <c r="HBL99" s="108"/>
      <c r="HBM99" s="108"/>
      <c r="HBN99" s="108"/>
      <c r="HBO99" s="108"/>
      <c r="HBP99" s="108"/>
      <c r="HBQ99" s="108"/>
      <c r="HBR99" s="108"/>
      <c r="HBS99" s="108"/>
      <c r="HBT99" s="108"/>
      <c r="HBU99" s="108"/>
      <c r="HBV99" s="108"/>
      <c r="HBW99" s="108"/>
      <c r="HBX99" s="108"/>
      <c r="HBY99" s="108"/>
      <c r="HBZ99" s="108"/>
      <c r="HCA99" s="108"/>
      <c r="HCB99" s="108"/>
      <c r="HCC99" s="108"/>
      <c r="HCD99" s="108"/>
      <c r="HCE99" s="108"/>
      <c r="HCF99" s="108"/>
      <c r="HCG99" s="108"/>
      <c r="HCH99" s="108"/>
      <c r="HCI99" s="108"/>
      <c r="HCJ99" s="108"/>
      <c r="HCK99" s="108"/>
      <c r="HCL99" s="108"/>
      <c r="HCM99" s="108"/>
      <c r="HCN99" s="108"/>
      <c r="HCO99" s="108"/>
      <c r="HCP99" s="108"/>
      <c r="HCQ99" s="108"/>
      <c r="HCR99" s="108"/>
      <c r="HCS99" s="108"/>
      <c r="HCT99" s="108"/>
      <c r="HCU99" s="108"/>
      <c r="HCV99" s="108"/>
      <c r="HCW99" s="108"/>
      <c r="HCX99" s="108"/>
      <c r="HCY99" s="108"/>
      <c r="HCZ99" s="108"/>
      <c r="HDA99" s="108"/>
      <c r="HDB99" s="108"/>
      <c r="HDC99" s="108"/>
      <c r="HDD99" s="108"/>
      <c r="HDE99" s="108"/>
      <c r="HDF99" s="108"/>
      <c r="HDG99" s="108"/>
      <c r="HDH99" s="108"/>
      <c r="HDI99" s="108"/>
      <c r="HDJ99" s="108"/>
      <c r="HDK99" s="108"/>
      <c r="HDL99" s="108"/>
      <c r="HDM99" s="108"/>
      <c r="HDN99" s="108"/>
      <c r="HDO99" s="108"/>
      <c r="HDP99" s="108"/>
      <c r="HDQ99" s="108"/>
      <c r="HDR99" s="108"/>
      <c r="HDS99" s="108"/>
      <c r="HDT99" s="108"/>
      <c r="HDU99" s="108"/>
      <c r="HDV99" s="108"/>
      <c r="HDW99" s="108"/>
      <c r="HDX99" s="108"/>
      <c r="HDY99" s="108"/>
      <c r="HDZ99" s="108"/>
      <c r="HEA99" s="108"/>
      <c r="HEB99" s="108"/>
      <c r="HEC99" s="108"/>
      <c r="HED99" s="108"/>
      <c r="HEE99" s="108"/>
      <c r="HEF99" s="108"/>
      <c r="HEG99" s="108"/>
      <c r="HEH99" s="108"/>
      <c r="HEI99" s="108"/>
      <c r="HEJ99" s="108"/>
      <c r="HEK99" s="108"/>
      <c r="HEL99" s="108"/>
      <c r="HEM99" s="108"/>
      <c r="HEN99" s="108"/>
      <c r="HEO99" s="108"/>
      <c r="HEP99" s="108"/>
      <c r="HEQ99" s="108"/>
      <c r="HER99" s="108"/>
      <c r="HES99" s="108"/>
      <c r="HET99" s="108"/>
      <c r="HEU99" s="108"/>
      <c r="HEV99" s="108"/>
      <c r="HEW99" s="108"/>
      <c r="HEX99" s="108"/>
      <c r="HEY99" s="108"/>
      <c r="HEZ99" s="108"/>
      <c r="HFA99" s="108"/>
      <c r="HFB99" s="108"/>
      <c r="HFC99" s="108"/>
      <c r="HFD99" s="108"/>
      <c r="HFE99" s="108"/>
      <c r="HFF99" s="108"/>
      <c r="HFG99" s="108"/>
      <c r="HFH99" s="108"/>
      <c r="HFI99" s="108"/>
      <c r="HFJ99" s="108"/>
      <c r="HFK99" s="108"/>
      <c r="HFL99" s="108"/>
      <c r="HFM99" s="108"/>
      <c r="HFN99" s="108"/>
      <c r="HFO99" s="108"/>
      <c r="HFP99" s="108"/>
      <c r="HFQ99" s="108"/>
      <c r="HFR99" s="108"/>
      <c r="HFS99" s="108"/>
      <c r="HFT99" s="108"/>
      <c r="HFU99" s="108"/>
      <c r="HFV99" s="108"/>
      <c r="HFW99" s="108"/>
      <c r="HFX99" s="108"/>
      <c r="HFY99" s="108"/>
      <c r="HFZ99" s="108"/>
      <c r="HGA99" s="108"/>
      <c r="HGB99" s="108"/>
      <c r="HGC99" s="108"/>
      <c r="HGD99" s="108"/>
      <c r="HGE99" s="108"/>
      <c r="HGF99" s="108"/>
      <c r="HGG99" s="108"/>
      <c r="HGH99" s="108"/>
      <c r="HGI99" s="108"/>
      <c r="HGJ99" s="108"/>
      <c r="HGK99" s="108"/>
      <c r="HGL99" s="108"/>
      <c r="HGM99" s="108"/>
      <c r="HGN99" s="108"/>
      <c r="HGO99" s="108"/>
      <c r="HGP99" s="108"/>
      <c r="HGQ99" s="108"/>
      <c r="HGR99" s="108"/>
      <c r="HGS99" s="108"/>
      <c r="HGT99" s="108"/>
      <c r="HGU99" s="108"/>
      <c r="HGV99" s="108"/>
      <c r="HGW99" s="108"/>
      <c r="HGX99" s="108"/>
      <c r="HGY99" s="108"/>
      <c r="HGZ99" s="108"/>
      <c r="HHA99" s="108"/>
      <c r="HHB99" s="108"/>
      <c r="HHC99" s="108"/>
      <c r="HHD99" s="108"/>
      <c r="HHE99" s="108"/>
      <c r="HHF99" s="108"/>
      <c r="HHG99" s="108"/>
      <c r="HHH99" s="108"/>
      <c r="HHI99" s="108"/>
      <c r="HHJ99" s="108"/>
      <c r="HHK99" s="108"/>
      <c r="HHL99" s="108"/>
      <c r="HHM99" s="108"/>
      <c r="HHN99" s="108"/>
      <c r="HHO99" s="108"/>
      <c r="HHP99" s="108"/>
      <c r="HHQ99" s="108"/>
      <c r="HHR99" s="108"/>
      <c r="HHS99" s="108"/>
      <c r="HHT99" s="108"/>
      <c r="HHU99" s="108"/>
      <c r="HHV99" s="108"/>
      <c r="HHW99" s="108"/>
      <c r="HHX99" s="108"/>
      <c r="HHY99" s="108"/>
      <c r="HHZ99" s="108"/>
      <c r="HIA99" s="108"/>
      <c r="HIB99" s="108"/>
      <c r="HIC99" s="108"/>
      <c r="HID99" s="108"/>
      <c r="HIE99" s="108"/>
      <c r="HIF99" s="108"/>
      <c r="HIG99" s="108"/>
      <c r="HIH99" s="108"/>
      <c r="HII99" s="108"/>
      <c r="HIJ99" s="108"/>
      <c r="HIK99" s="108"/>
      <c r="HIL99" s="108"/>
      <c r="HIM99" s="108"/>
      <c r="HIN99" s="108"/>
      <c r="HIO99" s="108"/>
      <c r="HIP99" s="108"/>
      <c r="HIQ99" s="108"/>
      <c r="HIR99" s="108"/>
      <c r="HIS99" s="108"/>
      <c r="HIT99" s="108"/>
      <c r="HIU99" s="108"/>
      <c r="HIV99" s="108"/>
      <c r="HIW99" s="108"/>
      <c r="HIX99" s="108"/>
      <c r="HIY99" s="108"/>
      <c r="HIZ99" s="108"/>
      <c r="HJA99" s="108"/>
      <c r="HJB99" s="108"/>
      <c r="HJC99" s="108"/>
      <c r="HJD99" s="108"/>
      <c r="HJE99" s="108"/>
      <c r="HJF99" s="108"/>
      <c r="HJG99" s="108"/>
      <c r="HJH99" s="108"/>
      <c r="HJI99" s="108"/>
      <c r="HJJ99" s="108"/>
      <c r="HJK99" s="108"/>
      <c r="HJL99" s="108"/>
      <c r="HJM99" s="108"/>
      <c r="HJN99" s="108"/>
      <c r="HJO99" s="108"/>
      <c r="HJP99" s="108"/>
      <c r="HJQ99" s="108"/>
      <c r="HJR99" s="108"/>
      <c r="HJS99" s="108"/>
      <c r="HJT99" s="108"/>
      <c r="HJU99" s="108"/>
      <c r="HJV99" s="108"/>
      <c r="HJW99" s="108"/>
      <c r="HJX99" s="108"/>
      <c r="HJY99" s="108"/>
      <c r="HJZ99" s="108"/>
      <c r="HKA99" s="108"/>
      <c r="HKB99" s="108"/>
      <c r="HKC99" s="108"/>
      <c r="HKD99" s="108"/>
      <c r="HKE99" s="108"/>
      <c r="HKF99" s="108"/>
      <c r="HKG99" s="108"/>
      <c r="HKH99" s="108"/>
      <c r="HKI99" s="108"/>
      <c r="HKJ99" s="108"/>
      <c r="HKK99" s="108"/>
      <c r="HKL99" s="108"/>
      <c r="HKM99" s="108"/>
      <c r="HKN99" s="108"/>
      <c r="HKO99" s="108"/>
      <c r="HKP99" s="108"/>
      <c r="HKQ99" s="108"/>
      <c r="HKR99" s="108"/>
      <c r="HKS99" s="108"/>
      <c r="HKT99" s="108"/>
      <c r="HKU99" s="108"/>
      <c r="HKV99" s="108"/>
      <c r="HKW99" s="108"/>
      <c r="HKX99" s="108"/>
      <c r="HKY99" s="108"/>
      <c r="HKZ99" s="108"/>
      <c r="HLA99" s="108"/>
      <c r="HLB99" s="108"/>
      <c r="HLC99" s="108"/>
      <c r="HLD99" s="108"/>
      <c r="HLE99" s="108"/>
      <c r="HLF99" s="108"/>
      <c r="HLG99" s="108"/>
      <c r="HLH99" s="108"/>
      <c r="HLI99" s="108"/>
      <c r="HLJ99" s="108"/>
      <c r="HLK99" s="108"/>
      <c r="HLL99" s="108"/>
      <c r="HLM99" s="108"/>
      <c r="HLN99" s="108"/>
      <c r="HLO99" s="108"/>
      <c r="HLP99" s="108"/>
      <c r="HLQ99" s="108"/>
      <c r="HLR99" s="108"/>
      <c r="HLS99" s="108"/>
      <c r="HLT99" s="108"/>
      <c r="HLU99" s="108"/>
      <c r="HLV99" s="108"/>
      <c r="HLW99" s="108"/>
      <c r="HLX99" s="108"/>
      <c r="HLY99" s="108"/>
      <c r="HLZ99" s="108"/>
      <c r="HMA99" s="108"/>
      <c r="HMB99" s="108"/>
      <c r="HMC99" s="108"/>
      <c r="HMD99" s="108"/>
      <c r="HME99" s="108"/>
      <c r="HMF99" s="108"/>
      <c r="HMG99" s="108"/>
      <c r="HMH99" s="108"/>
      <c r="HMI99" s="108"/>
      <c r="HMJ99" s="108"/>
      <c r="HMK99" s="108"/>
      <c r="HML99" s="108"/>
      <c r="HMM99" s="108"/>
      <c r="HMN99" s="108"/>
      <c r="HMO99" s="108"/>
      <c r="HMP99" s="108"/>
      <c r="HMQ99" s="108"/>
      <c r="HMR99" s="108"/>
      <c r="HMS99" s="108"/>
      <c r="HMT99" s="108"/>
      <c r="HMU99" s="108"/>
      <c r="HMV99" s="108"/>
      <c r="HMW99" s="108"/>
      <c r="HMX99" s="108"/>
      <c r="HMY99" s="108"/>
      <c r="HMZ99" s="108"/>
      <c r="HNA99" s="108"/>
      <c r="HNB99" s="108"/>
      <c r="HNC99" s="108"/>
      <c r="HND99" s="108"/>
      <c r="HNE99" s="108"/>
      <c r="HNF99" s="108"/>
      <c r="HNG99" s="108"/>
      <c r="HNH99" s="108"/>
      <c r="HNI99" s="108"/>
      <c r="HNJ99" s="108"/>
      <c r="HNK99" s="108"/>
      <c r="HNL99" s="108"/>
      <c r="HNM99" s="108"/>
      <c r="HNN99" s="108"/>
      <c r="HNO99" s="108"/>
      <c r="HNP99" s="108"/>
      <c r="HNQ99" s="108"/>
      <c r="HNR99" s="108"/>
      <c r="HNS99" s="108"/>
      <c r="HNT99" s="108"/>
      <c r="HNU99" s="108"/>
      <c r="HNV99" s="108"/>
      <c r="HNW99" s="108"/>
      <c r="HNX99" s="108"/>
      <c r="HNY99" s="108"/>
      <c r="HNZ99" s="108"/>
      <c r="HOA99" s="108"/>
      <c r="HOB99" s="108"/>
      <c r="HOC99" s="108"/>
      <c r="HOD99" s="108"/>
      <c r="HOE99" s="108"/>
      <c r="HOF99" s="108"/>
      <c r="HOG99" s="108"/>
      <c r="HOH99" s="108"/>
      <c r="HOI99" s="108"/>
      <c r="HOJ99" s="108"/>
      <c r="HOK99" s="108"/>
      <c r="HOL99" s="108"/>
      <c r="HOM99" s="108"/>
      <c r="HON99" s="108"/>
      <c r="HOO99" s="108"/>
      <c r="HOP99" s="108"/>
      <c r="HOQ99" s="108"/>
      <c r="HOR99" s="108"/>
      <c r="HOS99" s="108"/>
      <c r="HOT99" s="108"/>
      <c r="HOU99" s="108"/>
      <c r="HOV99" s="108"/>
      <c r="HOW99" s="108"/>
      <c r="HOX99" s="108"/>
      <c r="HOY99" s="108"/>
      <c r="HOZ99" s="108"/>
      <c r="HPA99" s="108"/>
      <c r="HPB99" s="108"/>
      <c r="HPC99" s="108"/>
      <c r="HPD99" s="108"/>
      <c r="HPE99" s="108"/>
      <c r="HPF99" s="108"/>
      <c r="HPG99" s="108"/>
      <c r="HPH99" s="108"/>
      <c r="HPI99" s="108"/>
      <c r="HPJ99" s="108"/>
      <c r="HPK99" s="108"/>
      <c r="HPL99" s="108"/>
      <c r="HPM99" s="108"/>
      <c r="HPN99" s="108"/>
      <c r="HPO99" s="108"/>
      <c r="HPP99" s="108"/>
      <c r="HPQ99" s="108"/>
      <c r="HPR99" s="108"/>
      <c r="HPS99" s="108"/>
      <c r="HPT99" s="108"/>
      <c r="HPU99" s="108"/>
      <c r="HPV99" s="108"/>
      <c r="HPW99" s="108"/>
      <c r="HPX99" s="108"/>
      <c r="HPY99" s="108"/>
      <c r="HPZ99" s="108"/>
      <c r="HQA99" s="108"/>
      <c r="HQB99" s="108"/>
      <c r="HQC99" s="108"/>
      <c r="HQD99" s="108"/>
      <c r="HQE99" s="108"/>
      <c r="HQF99" s="108"/>
      <c r="HQG99" s="108"/>
      <c r="HQH99" s="108"/>
      <c r="HQI99" s="108"/>
      <c r="HQJ99" s="108"/>
      <c r="HQK99" s="108"/>
      <c r="HQL99" s="108"/>
      <c r="HQM99" s="108"/>
      <c r="HQN99" s="108"/>
      <c r="HQO99" s="108"/>
      <c r="HQP99" s="108"/>
      <c r="HQQ99" s="108"/>
      <c r="HQR99" s="108"/>
      <c r="HQS99" s="108"/>
      <c r="HQT99" s="108"/>
      <c r="HQU99" s="108"/>
      <c r="HQV99" s="108"/>
      <c r="HQW99" s="108"/>
      <c r="HQX99" s="108"/>
      <c r="HQY99" s="108"/>
      <c r="HQZ99" s="108"/>
      <c r="HRA99" s="108"/>
      <c r="HRB99" s="108"/>
      <c r="HRC99" s="108"/>
      <c r="HRD99" s="108"/>
      <c r="HRE99" s="108"/>
      <c r="HRF99" s="108"/>
      <c r="HRG99" s="108"/>
      <c r="HRH99" s="108"/>
      <c r="HRI99" s="108"/>
      <c r="HRJ99" s="108"/>
      <c r="HRK99" s="108"/>
      <c r="HRL99" s="108"/>
      <c r="HRM99" s="108"/>
      <c r="HRN99" s="108"/>
      <c r="HRO99" s="108"/>
      <c r="HRP99" s="108"/>
      <c r="HRQ99" s="108"/>
      <c r="HRR99" s="108"/>
      <c r="HRS99" s="108"/>
      <c r="HRT99" s="108"/>
      <c r="HRU99" s="108"/>
      <c r="HRV99" s="108"/>
      <c r="HRW99" s="108"/>
      <c r="HRX99" s="108"/>
      <c r="HRY99" s="108"/>
      <c r="HRZ99" s="108"/>
      <c r="HSA99" s="108"/>
      <c r="HSB99" s="108"/>
      <c r="HSC99" s="108"/>
      <c r="HSD99" s="108"/>
      <c r="HSE99" s="108"/>
      <c r="HSF99" s="108"/>
      <c r="HSG99" s="108"/>
      <c r="HSH99" s="108"/>
      <c r="HSI99" s="108"/>
      <c r="HSJ99" s="108"/>
      <c r="HSK99" s="108"/>
      <c r="HSL99" s="108"/>
      <c r="HSM99" s="108"/>
      <c r="HSN99" s="108"/>
      <c r="HSO99" s="108"/>
      <c r="HSP99" s="108"/>
      <c r="HSQ99" s="108"/>
      <c r="HSR99" s="108"/>
      <c r="HSS99" s="108"/>
      <c r="HST99" s="108"/>
      <c r="HSU99" s="108"/>
      <c r="HSV99" s="108"/>
      <c r="HSW99" s="108"/>
      <c r="HSX99" s="108"/>
      <c r="HSY99" s="108"/>
      <c r="HSZ99" s="108"/>
      <c r="HTA99" s="108"/>
      <c r="HTB99" s="108"/>
      <c r="HTC99" s="108"/>
      <c r="HTD99" s="108"/>
      <c r="HTE99" s="108"/>
      <c r="HTF99" s="108"/>
      <c r="HTG99" s="108"/>
      <c r="HTH99" s="108"/>
      <c r="HTI99" s="108"/>
      <c r="HTJ99" s="108"/>
      <c r="HTK99" s="108"/>
      <c r="HTL99" s="108"/>
      <c r="HTM99" s="108"/>
      <c r="HTN99" s="108"/>
      <c r="HTO99" s="108"/>
      <c r="HTP99" s="108"/>
      <c r="HTQ99" s="108"/>
      <c r="HTR99" s="108"/>
      <c r="HTS99" s="108"/>
      <c r="HTT99" s="108"/>
      <c r="HTU99" s="108"/>
      <c r="HTV99" s="108"/>
      <c r="HTW99" s="108"/>
      <c r="HTX99" s="108"/>
      <c r="HTY99" s="108"/>
      <c r="HTZ99" s="108"/>
      <c r="HUA99" s="108"/>
      <c r="HUB99" s="108"/>
      <c r="HUC99" s="108"/>
      <c r="HUD99" s="108"/>
      <c r="HUE99" s="108"/>
      <c r="HUF99" s="108"/>
      <c r="HUG99" s="108"/>
      <c r="HUH99" s="108"/>
      <c r="HUI99" s="108"/>
      <c r="HUJ99" s="108"/>
      <c r="HUK99" s="108"/>
      <c r="HUL99" s="108"/>
      <c r="HUM99" s="108"/>
      <c r="HUN99" s="108"/>
      <c r="HUO99" s="108"/>
      <c r="HUP99" s="108"/>
      <c r="HUQ99" s="108"/>
      <c r="HUR99" s="108"/>
      <c r="HUS99" s="108"/>
      <c r="HUT99" s="108"/>
      <c r="HUU99" s="108"/>
      <c r="HUV99" s="108"/>
      <c r="HUW99" s="108"/>
      <c r="HUX99" s="108"/>
      <c r="HUY99" s="108"/>
      <c r="HUZ99" s="108"/>
      <c r="HVA99" s="108"/>
      <c r="HVB99" s="108"/>
      <c r="HVC99" s="108"/>
      <c r="HVD99" s="108"/>
      <c r="HVE99" s="108"/>
      <c r="HVF99" s="108"/>
      <c r="HVG99" s="108"/>
      <c r="HVH99" s="108"/>
      <c r="HVI99" s="108"/>
      <c r="HVJ99" s="108"/>
      <c r="HVK99" s="108"/>
      <c r="HVL99" s="108"/>
      <c r="HVM99" s="108"/>
      <c r="HVN99" s="108"/>
      <c r="HVO99" s="108"/>
      <c r="HVP99" s="108"/>
      <c r="HVQ99" s="108"/>
      <c r="HVR99" s="108"/>
      <c r="HVS99" s="108"/>
      <c r="HVT99" s="108"/>
      <c r="HVU99" s="108"/>
      <c r="HVV99" s="108"/>
      <c r="HVW99" s="108"/>
      <c r="HVX99" s="108"/>
      <c r="HVY99" s="108"/>
      <c r="HVZ99" s="108"/>
      <c r="HWA99" s="108"/>
      <c r="HWB99" s="108"/>
      <c r="HWC99" s="108"/>
      <c r="HWD99" s="108"/>
      <c r="HWE99" s="108"/>
      <c r="HWF99" s="108"/>
      <c r="HWG99" s="108"/>
      <c r="HWH99" s="108"/>
      <c r="HWI99" s="108"/>
      <c r="HWJ99" s="108"/>
      <c r="HWK99" s="108"/>
      <c r="HWL99" s="108"/>
      <c r="HWM99" s="108"/>
      <c r="HWN99" s="108"/>
      <c r="HWO99" s="108"/>
      <c r="HWP99" s="108"/>
      <c r="HWQ99" s="108"/>
      <c r="HWR99" s="108"/>
      <c r="HWS99" s="108"/>
      <c r="HWT99" s="108"/>
      <c r="HWU99" s="108"/>
      <c r="HWV99" s="108"/>
      <c r="HWW99" s="108"/>
      <c r="HWX99" s="108"/>
      <c r="HWY99" s="108"/>
      <c r="HWZ99" s="108"/>
      <c r="HXA99" s="108"/>
      <c r="HXB99" s="108"/>
      <c r="HXC99" s="108"/>
      <c r="HXD99" s="108"/>
      <c r="HXE99" s="108"/>
      <c r="HXF99" s="108"/>
      <c r="HXG99" s="108"/>
      <c r="HXH99" s="108"/>
      <c r="HXI99" s="108"/>
      <c r="HXJ99" s="108"/>
      <c r="HXK99" s="108"/>
      <c r="HXL99" s="108"/>
      <c r="HXM99" s="108"/>
      <c r="HXN99" s="108"/>
      <c r="HXO99" s="108"/>
      <c r="HXP99" s="108"/>
      <c r="HXQ99" s="108"/>
      <c r="HXR99" s="108"/>
      <c r="HXS99" s="108"/>
      <c r="HXT99" s="108"/>
      <c r="HXU99" s="108"/>
      <c r="HXV99" s="108"/>
      <c r="HXW99" s="108"/>
      <c r="HXX99" s="108"/>
      <c r="HXY99" s="108"/>
      <c r="HXZ99" s="108"/>
      <c r="HYA99" s="108"/>
      <c r="HYB99" s="108"/>
      <c r="HYC99" s="108"/>
      <c r="HYD99" s="108"/>
      <c r="HYE99" s="108"/>
      <c r="HYF99" s="108"/>
      <c r="HYG99" s="108"/>
      <c r="HYH99" s="108"/>
      <c r="HYI99" s="108"/>
      <c r="HYJ99" s="108"/>
      <c r="HYK99" s="108"/>
      <c r="HYL99" s="108"/>
      <c r="HYM99" s="108"/>
      <c r="HYN99" s="108"/>
      <c r="HYO99" s="108"/>
      <c r="HYP99" s="108"/>
      <c r="HYQ99" s="108"/>
      <c r="HYR99" s="108"/>
      <c r="HYS99" s="108"/>
      <c r="HYT99" s="108"/>
      <c r="HYU99" s="108"/>
      <c r="HYV99" s="108"/>
      <c r="HYW99" s="108"/>
      <c r="HYX99" s="108"/>
      <c r="HYY99" s="108"/>
      <c r="HYZ99" s="108"/>
      <c r="HZA99" s="108"/>
      <c r="HZB99" s="108"/>
      <c r="HZC99" s="108"/>
      <c r="HZD99" s="108"/>
      <c r="HZE99" s="108"/>
      <c r="HZF99" s="108"/>
      <c r="HZG99" s="108"/>
      <c r="HZH99" s="108"/>
      <c r="HZI99" s="108"/>
      <c r="HZJ99" s="108"/>
      <c r="HZK99" s="108"/>
      <c r="HZL99" s="108"/>
      <c r="HZM99" s="108"/>
      <c r="HZN99" s="108"/>
      <c r="HZO99" s="108"/>
      <c r="HZP99" s="108"/>
      <c r="HZQ99" s="108"/>
      <c r="HZR99" s="108"/>
      <c r="HZS99" s="108"/>
      <c r="HZT99" s="108"/>
      <c r="HZU99" s="108"/>
      <c r="HZV99" s="108"/>
      <c r="HZW99" s="108"/>
      <c r="HZX99" s="108"/>
      <c r="HZY99" s="108"/>
      <c r="HZZ99" s="108"/>
      <c r="IAA99" s="108"/>
      <c r="IAB99" s="108"/>
      <c r="IAC99" s="108"/>
      <c r="IAD99" s="108"/>
      <c r="IAE99" s="108"/>
      <c r="IAF99" s="108"/>
      <c r="IAG99" s="108"/>
      <c r="IAH99" s="108"/>
      <c r="IAI99" s="108"/>
      <c r="IAJ99" s="108"/>
      <c r="IAK99" s="108"/>
      <c r="IAL99" s="108"/>
      <c r="IAM99" s="108"/>
      <c r="IAN99" s="108"/>
      <c r="IAO99" s="108"/>
      <c r="IAP99" s="108"/>
      <c r="IAQ99" s="108"/>
      <c r="IAR99" s="108"/>
      <c r="IAS99" s="108"/>
      <c r="IAT99" s="108"/>
      <c r="IAU99" s="108"/>
      <c r="IAV99" s="108"/>
      <c r="IAW99" s="108"/>
      <c r="IAX99" s="108"/>
      <c r="IAY99" s="108"/>
      <c r="IAZ99" s="108"/>
      <c r="IBA99" s="108"/>
      <c r="IBB99" s="108"/>
      <c r="IBC99" s="108"/>
      <c r="IBD99" s="108"/>
      <c r="IBE99" s="108"/>
      <c r="IBF99" s="108"/>
      <c r="IBG99" s="108"/>
      <c r="IBH99" s="108"/>
      <c r="IBI99" s="108"/>
      <c r="IBJ99" s="108"/>
      <c r="IBK99" s="108"/>
      <c r="IBL99" s="108"/>
      <c r="IBM99" s="108"/>
      <c r="IBN99" s="108"/>
      <c r="IBO99" s="108"/>
      <c r="IBP99" s="108"/>
      <c r="IBQ99" s="108"/>
      <c r="IBR99" s="108"/>
      <c r="IBS99" s="108"/>
      <c r="IBT99" s="108"/>
      <c r="IBU99" s="108"/>
      <c r="IBV99" s="108"/>
      <c r="IBW99" s="108"/>
      <c r="IBX99" s="108"/>
      <c r="IBY99" s="108"/>
      <c r="IBZ99" s="108"/>
      <c r="ICA99" s="108"/>
      <c r="ICB99" s="108"/>
      <c r="ICC99" s="108"/>
      <c r="ICD99" s="108"/>
      <c r="ICE99" s="108"/>
      <c r="ICF99" s="108"/>
      <c r="ICG99" s="108"/>
      <c r="ICH99" s="108"/>
      <c r="ICI99" s="108"/>
      <c r="ICJ99" s="108"/>
      <c r="ICK99" s="108"/>
      <c r="ICL99" s="108"/>
      <c r="ICM99" s="108"/>
      <c r="ICN99" s="108"/>
      <c r="ICO99" s="108"/>
      <c r="ICP99" s="108"/>
      <c r="ICQ99" s="108"/>
      <c r="ICR99" s="108"/>
      <c r="ICS99" s="108"/>
      <c r="ICT99" s="108"/>
      <c r="ICU99" s="108"/>
      <c r="ICV99" s="108"/>
      <c r="ICW99" s="108"/>
      <c r="ICX99" s="108"/>
      <c r="ICY99" s="108"/>
      <c r="ICZ99" s="108"/>
      <c r="IDA99" s="108"/>
      <c r="IDB99" s="108"/>
      <c r="IDC99" s="108"/>
      <c r="IDD99" s="108"/>
      <c r="IDE99" s="108"/>
      <c r="IDF99" s="108"/>
      <c r="IDG99" s="108"/>
      <c r="IDH99" s="108"/>
      <c r="IDI99" s="108"/>
      <c r="IDJ99" s="108"/>
      <c r="IDK99" s="108"/>
      <c r="IDL99" s="108"/>
      <c r="IDM99" s="108"/>
      <c r="IDN99" s="108"/>
      <c r="IDO99" s="108"/>
      <c r="IDP99" s="108"/>
      <c r="IDQ99" s="108"/>
      <c r="IDR99" s="108"/>
      <c r="IDS99" s="108"/>
      <c r="IDT99" s="108"/>
      <c r="IDU99" s="108"/>
      <c r="IDV99" s="108"/>
      <c r="IDW99" s="108"/>
      <c r="IDX99" s="108"/>
      <c r="IDY99" s="108"/>
      <c r="IDZ99" s="108"/>
      <c r="IEA99" s="108"/>
      <c r="IEB99" s="108"/>
      <c r="IEC99" s="108"/>
      <c r="IED99" s="108"/>
      <c r="IEE99" s="108"/>
      <c r="IEF99" s="108"/>
      <c r="IEG99" s="108"/>
      <c r="IEH99" s="108"/>
      <c r="IEI99" s="108"/>
      <c r="IEJ99" s="108"/>
      <c r="IEK99" s="108"/>
      <c r="IEL99" s="108"/>
      <c r="IEM99" s="108"/>
      <c r="IEN99" s="108"/>
      <c r="IEO99" s="108"/>
      <c r="IEP99" s="108"/>
      <c r="IEQ99" s="108"/>
      <c r="IER99" s="108"/>
      <c r="IES99" s="108"/>
      <c r="IET99" s="108"/>
      <c r="IEU99" s="108"/>
      <c r="IEV99" s="108"/>
      <c r="IEW99" s="108"/>
      <c r="IEX99" s="108"/>
      <c r="IEY99" s="108"/>
      <c r="IEZ99" s="108"/>
      <c r="IFA99" s="108"/>
      <c r="IFB99" s="108"/>
      <c r="IFC99" s="108"/>
      <c r="IFD99" s="108"/>
      <c r="IFE99" s="108"/>
      <c r="IFF99" s="108"/>
      <c r="IFG99" s="108"/>
      <c r="IFH99" s="108"/>
      <c r="IFI99" s="108"/>
      <c r="IFJ99" s="108"/>
      <c r="IFK99" s="108"/>
      <c r="IFL99" s="108"/>
      <c r="IFM99" s="108"/>
      <c r="IFN99" s="108"/>
      <c r="IFO99" s="108"/>
      <c r="IFP99" s="108"/>
      <c r="IFQ99" s="108"/>
      <c r="IFR99" s="108"/>
      <c r="IFS99" s="108"/>
      <c r="IFT99" s="108"/>
      <c r="IFU99" s="108"/>
      <c r="IFV99" s="108"/>
      <c r="IFW99" s="108"/>
      <c r="IFX99" s="108"/>
      <c r="IFY99" s="108"/>
      <c r="IFZ99" s="108"/>
      <c r="IGA99" s="108"/>
      <c r="IGB99" s="108"/>
      <c r="IGC99" s="108"/>
      <c r="IGD99" s="108"/>
      <c r="IGE99" s="108"/>
      <c r="IGF99" s="108"/>
      <c r="IGG99" s="108"/>
      <c r="IGH99" s="108"/>
      <c r="IGI99" s="108"/>
      <c r="IGJ99" s="108"/>
      <c r="IGK99" s="108"/>
      <c r="IGL99" s="108"/>
      <c r="IGM99" s="108"/>
      <c r="IGN99" s="108"/>
      <c r="IGO99" s="108"/>
      <c r="IGP99" s="108"/>
      <c r="IGQ99" s="108"/>
      <c r="IGR99" s="108"/>
      <c r="IGS99" s="108"/>
      <c r="IGT99" s="108"/>
      <c r="IGU99" s="108"/>
      <c r="IGV99" s="108"/>
      <c r="IGW99" s="108"/>
      <c r="IGX99" s="108"/>
      <c r="IGY99" s="108"/>
      <c r="IGZ99" s="108"/>
      <c r="IHA99" s="108"/>
      <c r="IHB99" s="108"/>
      <c r="IHC99" s="108"/>
      <c r="IHD99" s="108"/>
      <c r="IHE99" s="108"/>
      <c r="IHF99" s="108"/>
      <c r="IHG99" s="108"/>
      <c r="IHH99" s="108"/>
      <c r="IHI99" s="108"/>
      <c r="IHJ99" s="108"/>
      <c r="IHK99" s="108"/>
      <c r="IHL99" s="108"/>
      <c r="IHM99" s="108"/>
      <c r="IHN99" s="108"/>
      <c r="IHO99" s="108"/>
      <c r="IHP99" s="108"/>
      <c r="IHQ99" s="108"/>
      <c r="IHR99" s="108"/>
      <c r="IHS99" s="108"/>
      <c r="IHT99" s="108"/>
      <c r="IHU99" s="108"/>
      <c r="IHV99" s="108"/>
      <c r="IHW99" s="108"/>
      <c r="IHX99" s="108"/>
      <c r="IHY99" s="108"/>
      <c r="IHZ99" s="108"/>
      <c r="IIA99" s="108"/>
      <c r="IIB99" s="108"/>
      <c r="IIC99" s="108"/>
      <c r="IID99" s="108"/>
      <c r="IIE99" s="108"/>
      <c r="IIF99" s="108"/>
      <c r="IIG99" s="108"/>
      <c r="IIH99" s="108"/>
      <c r="III99" s="108"/>
      <c r="IIJ99" s="108"/>
      <c r="IIK99" s="108"/>
      <c r="IIL99" s="108"/>
      <c r="IIM99" s="108"/>
      <c r="IIN99" s="108"/>
      <c r="IIO99" s="108"/>
      <c r="IIP99" s="108"/>
      <c r="IIQ99" s="108"/>
      <c r="IIR99" s="108"/>
      <c r="IIS99" s="108"/>
      <c r="IIT99" s="108"/>
      <c r="IIU99" s="108"/>
      <c r="IIV99" s="108"/>
      <c r="IIW99" s="108"/>
      <c r="IIX99" s="108"/>
      <c r="IIY99" s="108"/>
      <c r="IIZ99" s="108"/>
      <c r="IJA99" s="108"/>
      <c r="IJB99" s="108"/>
      <c r="IJC99" s="108"/>
      <c r="IJD99" s="108"/>
      <c r="IJE99" s="108"/>
      <c r="IJF99" s="108"/>
      <c r="IJG99" s="108"/>
      <c r="IJH99" s="108"/>
      <c r="IJI99" s="108"/>
      <c r="IJJ99" s="108"/>
      <c r="IJK99" s="108"/>
      <c r="IJL99" s="108"/>
      <c r="IJM99" s="108"/>
      <c r="IJN99" s="108"/>
      <c r="IJO99" s="108"/>
      <c r="IJP99" s="108"/>
      <c r="IJQ99" s="108"/>
      <c r="IJR99" s="108"/>
      <c r="IJS99" s="108"/>
      <c r="IJT99" s="108"/>
      <c r="IJU99" s="108"/>
      <c r="IJV99" s="108"/>
      <c r="IJW99" s="108"/>
      <c r="IJX99" s="108"/>
      <c r="IJY99" s="108"/>
      <c r="IJZ99" s="108"/>
      <c r="IKA99" s="108"/>
      <c r="IKB99" s="108"/>
      <c r="IKC99" s="108"/>
      <c r="IKD99" s="108"/>
      <c r="IKE99" s="108"/>
      <c r="IKF99" s="108"/>
      <c r="IKG99" s="108"/>
      <c r="IKH99" s="108"/>
      <c r="IKI99" s="108"/>
      <c r="IKJ99" s="108"/>
      <c r="IKK99" s="108"/>
      <c r="IKL99" s="108"/>
      <c r="IKM99" s="108"/>
      <c r="IKN99" s="108"/>
      <c r="IKO99" s="108"/>
      <c r="IKP99" s="108"/>
      <c r="IKQ99" s="108"/>
      <c r="IKR99" s="108"/>
      <c r="IKS99" s="108"/>
      <c r="IKT99" s="108"/>
      <c r="IKU99" s="108"/>
      <c r="IKV99" s="108"/>
      <c r="IKW99" s="108"/>
      <c r="IKX99" s="108"/>
      <c r="IKY99" s="108"/>
      <c r="IKZ99" s="108"/>
      <c r="ILA99" s="108"/>
      <c r="ILB99" s="108"/>
      <c r="ILC99" s="108"/>
      <c r="ILD99" s="108"/>
      <c r="ILE99" s="108"/>
      <c r="ILF99" s="108"/>
      <c r="ILG99" s="108"/>
      <c r="ILH99" s="108"/>
      <c r="ILI99" s="108"/>
      <c r="ILJ99" s="108"/>
      <c r="ILK99" s="108"/>
      <c r="ILL99" s="108"/>
      <c r="ILM99" s="108"/>
      <c r="ILN99" s="108"/>
      <c r="ILO99" s="108"/>
      <c r="ILP99" s="108"/>
      <c r="ILQ99" s="108"/>
      <c r="ILR99" s="108"/>
      <c r="ILS99" s="108"/>
      <c r="ILT99" s="108"/>
      <c r="ILU99" s="108"/>
      <c r="ILV99" s="108"/>
      <c r="ILW99" s="108"/>
      <c r="ILX99" s="108"/>
      <c r="ILY99" s="108"/>
      <c r="ILZ99" s="108"/>
      <c r="IMA99" s="108"/>
      <c r="IMB99" s="108"/>
      <c r="IMC99" s="108"/>
      <c r="IMD99" s="108"/>
      <c r="IME99" s="108"/>
      <c r="IMF99" s="108"/>
      <c r="IMG99" s="108"/>
      <c r="IMH99" s="108"/>
      <c r="IMI99" s="108"/>
      <c r="IMJ99" s="108"/>
      <c r="IMK99" s="108"/>
      <c r="IML99" s="108"/>
      <c r="IMM99" s="108"/>
      <c r="IMN99" s="108"/>
      <c r="IMO99" s="108"/>
      <c r="IMP99" s="108"/>
      <c r="IMQ99" s="108"/>
      <c r="IMR99" s="108"/>
      <c r="IMS99" s="108"/>
      <c r="IMT99" s="108"/>
      <c r="IMU99" s="108"/>
      <c r="IMV99" s="108"/>
      <c r="IMW99" s="108"/>
      <c r="IMX99" s="108"/>
      <c r="IMY99" s="108"/>
      <c r="IMZ99" s="108"/>
      <c r="INA99" s="108"/>
      <c r="INB99" s="108"/>
      <c r="INC99" s="108"/>
      <c r="IND99" s="108"/>
      <c r="INE99" s="108"/>
      <c r="INF99" s="108"/>
      <c r="ING99" s="108"/>
      <c r="INH99" s="108"/>
      <c r="INI99" s="108"/>
      <c r="INJ99" s="108"/>
      <c r="INK99" s="108"/>
      <c r="INL99" s="108"/>
      <c r="INM99" s="108"/>
      <c r="INN99" s="108"/>
      <c r="INO99" s="108"/>
      <c r="INP99" s="108"/>
      <c r="INQ99" s="108"/>
      <c r="INR99" s="108"/>
      <c r="INS99" s="108"/>
      <c r="INT99" s="108"/>
      <c r="INU99" s="108"/>
      <c r="INV99" s="108"/>
      <c r="INW99" s="108"/>
      <c r="INX99" s="108"/>
      <c r="INY99" s="108"/>
      <c r="INZ99" s="108"/>
      <c r="IOA99" s="108"/>
      <c r="IOB99" s="108"/>
      <c r="IOC99" s="108"/>
      <c r="IOD99" s="108"/>
      <c r="IOE99" s="108"/>
      <c r="IOF99" s="108"/>
      <c r="IOG99" s="108"/>
      <c r="IOH99" s="108"/>
      <c r="IOI99" s="108"/>
      <c r="IOJ99" s="108"/>
      <c r="IOK99" s="108"/>
      <c r="IOL99" s="108"/>
      <c r="IOM99" s="108"/>
      <c r="ION99" s="108"/>
      <c r="IOO99" s="108"/>
      <c r="IOP99" s="108"/>
      <c r="IOQ99" s="108"/>
      <c r="IOR99" s="108"/>
      <c r="IOS99" s="108"/>
      <c r="IOT99" s="108"/>
      <c r="IOU99" s="108"/>
      <c r="IOV99" s="108"/>
      <c r="IOW99" s="108"/>
      <c r="IOX99" s="108"/>
      <c r="IOY99" s="108"/>
      <c r="IOZ99" s="108"/>
      <c r="IPA99" s="108"/>
      <c r="IPB99" s="108"/>
      <c r="IPC99" s="108"/>
      <c r="IPD99" s="108"/>
      <c r="IPE99" s="108"/>
      <c r="IPF99" s="108"/>
      <c r="IPG99" s="108"/>
      <c r="IPH99" s="108"/>
      <c r="IPI99" s="108"/>
      <c r="IPJ99" s="108"/>
      <c r="IPK99" s="108"/>
      <c r="IPL99" s="108"/>
      <c r="IPM99" s="108"/>
      <c r="IPN99" s="108"/>
      <c r="IPO99" s="108"/>
      <c r="IPP99" s="108"/>
      <c r="IPQ99" s="108"/>
      <c r="IPR99" s="108"/>
      <c r="IPS99" s="108"/>
      <c r="IPT99" s="108"/>
      <c r="IPU99" s="108"/>
      <c r="IPV99" s="108"/>
      <c r="IPW99" s="108"/>
      <c r="IPX99" s="108"/>
      <c r="IPY99" s="108"/>
      <c r="IPZ99" s="108"/>
      <c r="IQA99" s="108"/>
      <c r="IQB99" s="108"/>
      <c r="IQC99" s="108"/>
      <c r="IQD99" s="108"/>
      <c r="IQE99" s="108"/>
      <c r="IQF99" s="108"/>
      <c r="IQG99" s="108"/>
      <c r="IQH99" s="108"/>
      <c r="IQI99" s="108"/>
      <c r="IQJ99" s="108"/>
      <c r="IQK99" s="108"/>
      <c r="IQL99" s="108"/>
      <c r="IQM99" s="108"/>
      <c r="IQN99" s="108"/>
      <c r="IQO99" s="108"/>
      <c r="IQP99" s="108"/>
      <c r="IQQ99" s="108"/>
      <c r="IQR99" s="108"/>
      <c r="IQS99" s="108"/>
      <c r="IQT99" s="108"/>
      <c r="IQU99" s="108"/>
      <c r="IQV99" s="108"/>
      <c r="IQW99" s="108"/>
      <c r="IQX99" s="108"/>
      <c r="IQY99" s="108"/>
      <c r="IQZ99" s="108"/>
      <c r="IRA99" s="108"/>
      <c r="IRB99" s="108"/>
      <c r="IRC99" s="108"/>
      <c r="IRD99" s="108"/>
      <c r="IRE99" s="108"/>
      <c r="IRF99" s="108"/>
      <c r="IRG99" s="108"/>
      <c r="IRH99" s="108"/>
      <c r="IRI99" s="108"/>
      <c r="IRJ99" s="108"/>
      <c r="IRK99" s="108"/>
      <c r="IRL99" s="108"/>
      <c r="IRM99" s="108"/>
      <c r="IRN99" s="108"/>
      <c r="IRO99" s="108"/>
      <c r="IRP99" s="108"/>
      <c r="IRQ99" s="108"/>
      <c r="IRR99" s="108"/>
      <c r="IRS99" s="108"/>
      <c r="IRT99" s="108"/>
      <c r="IRU99" s="108"/>
      <c r="IRV99" s="108"/>
      <c r="IRW99" s="108"/>
      <c r="IRX99" s="108"/>
      <c r="IRY99" s="108"/>
      <c r="IRZ99" s="108"/>
      <c r="ISA99" s="108"/>
      <c r="ISB99" s="108"/>
      <c r="ISC99" s="108"/>
      <c r="ISD99" s="108"/>
      <c r="ISE99" s="108"/>
      <c r="ISF99" s="108"/>
      <c r="ISG99" s="108"/>
      <c r="ISH99" s="108"/>
      <c r="ISI99" s="108"/>
      <c r="ISJ99" s="108"/>
      <c r="ISK99" s="108"/>
      <c r="ISL99" s="108"/>
      <c r="ISM99" s="108"/>
      <c r="ISN99" s="108"/>
      <c r="ISO99" s="108"/>
      <c r="ISP99" s="108"/>
      <c r="ISQ99" s="108"/>
      <c r="ISR99" s="108"/>
      <c r="ISS99" s="108"/>
      <c r="IST99" s="108"/>
      <c r="ISU99" s="108"/>
      <c r="ISV99" s="108"/>
      <c r="ISW99" s="108"/>
      <c r="ISX99" s="108"/>
      <c r="ISY99" s="108"/>
      <c r="ISZ99" s="108"/>
      <c r="ITA99" s="108"/>
      <c r="ITB99" s="108"/>
      <c r="ITC99" s="108"/>
      <c r="ITD99" s="108"/>
      <c r="ITE99" s="108"/>
      <c r="ITF99" s="108"/>
      <c r="ITG99" s="108"/>
      <c r="ITH99" s="108"/>
      <c r="ITI99" s="108"/>
      <c r="ITJ99" s="108"/>
      <c r="ITK99" s="108"/>
      <c r="ITL99" s="108"/>
      <c r="ITM99" s="108"/>
      <c r="ITN99" s="108"/>
      <c r="ITO99" s="108"/>
      <c r="ITP99" s="108"/>
      <c r="ITQ99" s="108"/>
      <c r="ITR99" s="108"/>
      <c r="ITS99" s="108"/>
      <c r="ITT99" s="108"/>
      <c r="ITU99" s="108"/>
      <c r="ITV99" s="108"/>
      <c r="ITW99" s="108"/>
      <c r="ITX99" s="108"/>
      <c r="ITY99" s="108"/>
      <c r="ITZ99" s="108"/>
      <c r="IUA99" s="108"/>
      <c r="IUB99" s="108"/>
      <c r="IUC99" s="108"/>
      <c r="IUD99" s="108"/>
      <c r="IUE99" s="108"/>
      <c r="IUF99" s="108"/>
      <c r="IUG99" s="108"/>
      <c r="IUH99" s="108"/>
      <c r="IUI99" s="108"/>
      <c r="IUJ99" s="108"/>
      <c r="IUK99" s="108"/>
      <c r="IUL99" s="108"/>
      <c r="IUM99" s="108"/>
      <c r="IUN99" s="108"/>
      <c r="IUO99" s="108"/>
      <c r="IUP99" s="108"/>
      <c r="IUQ99" s="108"/>
      <c r="IUR99" s="108"/>
      <c r="IUS99" s="108"/>
      <c r="IUT99" s="108"/>
      <c r="IUU99" s="108"/>
      <c r="IUV99" s="108"/>
      <c r="IUW99" s="108"/>
      <c r="IUX99" s="108"/>
      <c r="IUY99" s="108"/>
      <c r="IUZ99" s="108"/>
      <c r="IVA99" s="108"/>
      <c r="IVB99" s="108"/>
      <c r="IVC99" s="108"/>
      <c r="IVD99" s="108"/>
      <c r="IVE99" s="108"/>
      <c r="IVF99" s="108"/>
      <c r="IVG99" s="108"/>
      <c r="IVH99" s="108"/>
      <c r="IVI99" s="108"/>
      <c r="IVJ99" s="108"/>
      <c r="IVK99" s="108"/>
      <c r="IVL99" s="108"/>
      <c r="IVM99" s="108"/>
      <c r="IVN99" s="108"/>
      <c r="IVO99" s="108"/>
      <c r="IVP99" s="108"/>
      <c r="IVQ99" s="108"/>
      <c r="IVR99" s="108"/>
      <c r="IVS99" s="108"/>
      <c r="IVT99" s="108"/>
      <c r="IVU99" s="108"/>
      <c r="IVV99" s="108"/>
      <c r="IVW99" s="108"/>
      <c r="IVX99" s="108"/>
      <c r="IVY99" s="108"/>
      <c r="IVZ99" s="108"/>
      <c r="IWA99" s="108"/>
      <c r="IWB99" s="108"/>
      <c r="IWC99" s="108"/>
      <c r="IWD99" s="108"/>
      <c r="IWE99" s="108"/>
      <c r="IWF99" s="108"/>
      <c r="IWG99" s="108"/>
      <c r="IWH99" s="108"/>
      <c r="IWI99" s="108"/>
      <c r="IWJ99" s="108"/>
      <c r="IWK99" s="108"/>
      <c r="IWL99" s="108"/>
      <c r="IWM99" s="108"/>
      <c r="IWN99" s="108"/>
      <c r="IWO99" s="108"/>
      <c r="IWP99" s="108"/>
      <c r="IWQ99" s="108"/>
      <c r="IWR99" s="108"/>
      <c r="IWS99" s="108"/>
      <c r="IWT99" s="108"/>
      <c r="IWU99" s="108"/>
      <c r="IWV99" s="108"/>
      <c r="IWW99" s="108"/>
      <c r="IWX99" s="108"/>
      <c r="IWY99" s="108"/>
      <c r="IWZ99" s="108"/>
      <c r="IXA99" s="108"/>
      <c r="IXB99" s="108"/>
      <c r="IXC99" s="108"/>
      <c r="IXD99" s="108"/>
      <c r="IXE99" s="108"/>
      <c r="IXF99" s="108"/>
      <c r="IXG99" s="108"/>
      <c r="IXH99" s="108"/>
      <c r="IXI99" s="108"/>
      <c r="IXJ99" s="108"/>
      <c r="IXK99" s="108"/>
      <c r="IXL99" s="108"/>
      <c r="IXM99" s="108"/>
      <c r="IXN99" s="108"/>
      <c r="IXO99" s="108"/>
      <c r="IXP99" s="108"/>
      <c r="IXQ99" s="108"/>
      <c r="IXR99" s="108"/>
      <c r="IXS99" s="108"/>
      <c r="IXT99" s="108"/>
      <c r="IXU99" s="108"/>
      <c r="IXV99" s="108"/>
      <c r="IXW99" s="108"/>
      <c r="IXX99" s="108"/>
      <c r="IXY99" s="108"/>
      <c r="IXZ99" s="108"/>
      <c r="IYA99" s="108"/>
      <c r="IYB99" s="108"/>
      <c r="IYC99" s="108"/>
      <c r="IYD99" s="108"/>
      <c r="IYE99" s="108"/>
      <c r="IYF99" s="108"/>
      <c r="IYG99" s="108"/>
      <c r="IYH99" s="108"/>
      <c r="IYI99" s="108"/>
      <c r="IYJ99" s="108"/>
      <c r="IYK99" s="108"/>
      <c r="IYL99" s="108"/>
      <c r="IYM99" s="108"/>
      <c r="IYN99" s="108"/>
      <c r="IYO99" s="108"/>
      <c r="IYP99" s="108"/>
      <c r="IYQ99" s="108"/>
      <c r="IYR99" s="108"/>
      <c r="IYS99" s="108"/>
      <c r="IYT99" s="108"/>
      <c r="IYU99" s="108"/>
      <c r="IYV99" s="108"/>
      <c r="IYW99" s="108"/>
      <c r="IYX99" s="108"/>
      <c r="IYY99" s="108"/>
      <c r="IYZ99" s="108"/>
      <c r="IZA99" s="108"/>
      <c r="IZB99" s="108"/>
      <c r="IZC99" s="108"/>
      <c r="IZD99" s="108"/>
      <c r="IZE99" s="108"/>
      <c r="IZF99" s="108"/>
      <c r="IZG99" s="108"/>
      <c r="IZH99" s="108"/>
      <c r="IZI99" s="108"/>
      <c r="IZJ99" s="108"/>
      <c r="IZK99" s="108"/>
      <c r="IZL99" s="108"/>
      <c r="IZM99" s="108"/>
      <c r="IZN99" s="108"/>
      <c r="IZO99" s="108"/>
      <c r="IZP99" s="108"/>
      <c r="IZQ99" s="108"/>
      <c r="IZR99" s="108"/>
      <c r="IZS99" s="108"/>
      <c r="IZT99" s="108"/>
      <c r="IZU99" s="108"/>
      <c r="IZV99" s="108"/>
      <c r="IZW99" s="108"/>
      <c r="IZX99" s="108"/>
      <c r="IZY99" s="108"/>
      <c r="IZZ99" s="108"/>
      <c r="JAA99" s="108"/>
      <c r="JAB99" s="108"/>
      <c r="JAC99" s="108"/>
      <c r="JAD99" s="108"/>
      <c r="JAE99" s="108"/>
      <c r="JAF99" s="108"/>
      <c r="JAG99" s="108"/>
      <c r="JAH99" s="108"/>
      <c r="JAI99" s="108"/>
      <c r="JAJ99" s="108"/>
      <c r="JAK99" s="108"/>
      <c r="JAL99" s="108"/>
      <c r="JAM99" s="108"/>
      <c r="JAN99" s="108"/>
      <c r="JAO99" s="108"/>
      <c r="JAP99" s="108"/>
      <c r="JAQ99" s="108"/>
      <c r="JAR99" s="108"/>
      <c r="JAS99" s="108"/>
      <c r="JAT99" s="108"/>
      <c r="JAU99" s="108"/>
      <c r="JAV99" s="108"/>
      <c r="JAW99" s="108"/>
      <c r="JAX99" s="108"/>
      <c r="JAY99" s="108"/>
      <c r="JAZ99" s="108"/>
      <c r="JBA99" s="108"/>
      <c r="JBB99" s="108"/>
      <c r="JBC99" s="108"/>
      <c r="JBD99" s="108"/>
      <c r="JBE99" s="108"/>
      <c r="JBF99" s="108"/>
      <c r="JBG99" s="108"/>
      <c r="JBH99" s="108"/>
      <c r="JBI99" s="108"/>
      <c r="JBJ99" s="108"/>
      <c r="JBK99" s="108"/>
      <c r="JBL99" s="108"/>
      <c r="JBM99" s="108"/>
      <c r="JBN99" s="108"/>
      <c r="JBO99" s="108"/>
      <c r="JBP99" s="108"/>
      <c r="JBQ99" s="108"/>
      <c r="JBR99" s="108"/>
      <c r="JBS99" s="108"/>
      <c r="JBT99" s="108"/>
      <c r="JBU99" s="108"/>
      <c r="JBV99" s="108"/>
      <c r="JBW99" s="108"/>
      <c r="JBX99" s="108"/>
      <c r="JBY99" s="108"/>
      <c r="JBZ99" s="108"/>
      <c r="JCA99" s="108"/>
      <c r="JCB99" s="108"/>
      <c r="JCC99" s="108"/>
      <c r="JCD99" s="108"/>
      <c r="JCE99" s="108"/>
      <c r="JCF99" s="108"/>
      <c r="JCG99" s="108"/>
      <c r="JCH99" s="108"/>
      <c r="JCI99" s="108"/>
      <c r="JCJ99" s="108"/>
      <c r="JCK99" s="108"/>
      <c r="JCL99" s="108"/>
      <c r="JCM99" s="108"/>
      <c r="JCN99" s="108"/>
      <c r="JCO99" s="108"/>
      <c r="JCP99" s="108"/>
      <c r="JCQ99" s="108"/>
      <c r="JCR99" s="108"/>
      <c r="JCS99" s="108"/>
      <c r="JCT99" s="108"/>
      <c r="JCU99" s="108"/>
      <c r="JCV99" s="108"/>
      <c r="JCW99" s="108"/>
      <c r="JCX99" s="108"/>
      <c r="JCY99" s="108"/>
      <c r="JCZ99" s="108"/>
      <c r="JDA99" s="108"/>
      <c r="JDB99" s="108"/>
      <c r="JDC99" s="108"/>
      <c r="JDD99" s="108"/>
      <c r="JDE99" s="108"/>
      <c r="JDF99" s="108"/>
      <c r="JDG99" s="108"/>
      <c r="JDH99" s="108"/>
      <c r="JDI99" s="108"/>
      <c r="JDJ99" s="108"/>
      <c r="JDK99" s="108"/>
      <c r="JDL99" s="108"/>
      <c r="JDM99" s="108"/>
      <c r="JDN99" s="108"/>
      <c r="JDO99" s="108"/>
      <c r="JDP99" s="108"/>
      <c r="JDQ99" s="108"/>
      <c r="JDR99" s="108"/>
      <c r="JDS99" s="108"/>
      <c r="JDT99" s="108"/>
      <c r="JDU99" s="108"/>
      <c r="JDV99" s="108"/>
      <c r="JDW99" s="108"/>
      <c r="JDX99" s="108"/>
      <c r="JDY99" s="108"/>
      <c r="JDZ99" s="108"/>
      <c r="JEA99" s="108"/>
      <c r="JEB99" s="108"/>
      <c r="JEC99" s="108"/>
      <c r="JED99" s="108"/>
      <c r="JEE99" s="108"/>
      <c r="JEF99" s="108"/>
      <c r="JEG99" s="108"/>
      <c r="JEH99" s="108"/>
      <c r="JEI99" s="108"/>
      <c r="JEJ99" s="108"/>
      <c r="JEK99" s="108"/>
      <c r="JEL99" s="108"/>
      <c r="JEM99" s="108"/>
      <c r="JEN99" s="108"/>
      <c r="JEO99" s="108"/>
      <c r="JEP99" s="108"/>
      <c r="JEQ99" s="108"/>
      <c r="JER99" s="108"/>
      <c r="JES99" s="108"/>
      <c r="JET99" s="108"/>
      <c r="JEU99" s="108"/>
      <c r="JEV99" s="108"/>
      <c r="JEW99" s="108"/>
      <c r="JEX99" s="108"/>
      <c r="JEY99" s="108"/>
      <c r="JEZ99" s="108"/>
      <c r="JFA99" s="108"/>
      <c r="JFB99" s="108"/>
      <c r="JFC99" s="108"/>
      <c r="JFD99" s="108"/>
      <c r="JFE99" s="108"/>
      <c r="JFF99" s="108"/>
      <c r="JFG99" s="108"/>
      <c r="JFH99" s="108"/>
      <c r="JFI99" s="108"/>
      <c r="JFJ99" s="108"/>
      <c r="JFK99" s="108"/>
      <c r="JFL99" s="108"/>
      <c r="JFM99" s="108"/>
      <c r="JFN99" s="108"/>
      <c r="JFO99" s="108"/>
      <c r="JFP99" s="108"/>
      <c r="JFQ99" s="108"/>
      <c r="JFR99" s="108"/>
      <c r="JFS99" s="108"/>
      <c r="JFT99" s="108"/>
      <c r="JFU99" s="108"/>
      <c r="JFV99" s="108"/>
      <c r="JFW99" s="108"/>
      <c r="JFX99" s="108"/>
      <c r="JFY99" s="108"/>
      <c r="JFZ99" s="108"/>
      <c r="JGA99" s="108"/>
      <c r="JGB99" s="108"/>
      <c r="JGC99" s="108"/>
      <c r="JGD99" s="108"/>
      <c r="JGE99" s="108"/>
      <c r="JGF99" s="108"/>
      <c r="JGG99" s="108"/>
      <c r="JGH99" s="108"/>
      <c r="JGI99" s="108"/>
      <c r="JGJ99" s="108"/>
      <c r="JGK99" s="108"/>
      <c r="JGL99" s="108"/>
      <c r="JGM99" s="108"/>
      <c r="JGN99" s="108"/>
      <c r="JGO99" s="108"/>
      <c r="JGP99" s="108"/>
      <c r="JGQ99" s="108"/>
      <c r="JGR99" s="108"/>
      <c r="JGS99" s="108"/>
      <c r="JGT99" s="108"/>
      <c r="JGU99" s="108"/>
      <c r="JGV99" s="108"/>
      <c r="JGW99" s="108"/>
      <c r="JGX99" s="108"/>
      <c r="JGY99" s="108"/>
      <c r="JGZ99" s="108"/>
      <c r="JHA99" s="108"/>
      <c r="JHB99" s="108"/>
      <c r="JHC99" s="108"/>
      <c r="JHD99" s="108"/>
      <c r="JHE99" s="108"/>
      <c r="JHF99" s="108"/>
      <c r="JHG99" s="108"/>
      <c r="JHH99" s="108"/>
      <c r="JHI99" s="108"/>
      <c r="JHJ99" s="108"/>
      <c r="JHK99" s="108"/>
      <c r="JHL99" s="108"/>
      <c r="JHM99" s="108"/>
      <c r="JHN99" s="108"/>
      <c r="JHO99" s="108"/>
      <c r="JHP99" s="108"/>
      <c r="JHQ99" s="108"/>
      <c r="JHR99" s="108"/>
      <c r="JHS99" s="108"/>
      <c r="JHT99" s="108"/>
      <c r="JHU99" s="108"/>
      <c r="JHV99" s="108"/>
      <c r="JHW99" s="108"/>
      <c r="JHX99" s="108"/>
      <c r="JHY99" s="108"/>
      <c r="JHZ99" s="108"/>
      <c r="JIA99" s="108"/>
      <c r="JIB99" s="108"/>
      <c r="JIC99" s="108"/>
      <c r="JID99" s="108"/>
      <c r="JIE99" s="108"/>
      <c r="JIF99" s="108"/>
      <c r="JIG99" s="108"/>
      <c r="JIH99" s="108"/>
      <c r="JII99" s="108"/>
      <c r="JIJ99" s="108"/>
      <c r="JIK99" s="108"/>
      <c r="JIL99" s="108"/>
      <c r="JIM99" s="108"/>
      <c r="JIN99" s="108"/>
      <c r="JIO99" s="108"/>
      <c r="JIP99" s="108"/>
      <c r="JIQ99" s="108"/>
      <c r="JIR99" s="108"/>
      <c r="JIS99" s="108"/>
      <c r="JIT99" s="108"/>
      <c r="JIU99" s="108"/>
      <c r="JIV99" s="108"/>
      <c r="JIW99" s="108"/>
      <c r="JIX99" s="108"/>
      <c r="JIY99" s="108"/>
      <c r="JIZ99" s="108"/>
      <c r="JJA99" s="108"/>
      <c r="JJB99" s="108"/>
      <c r="JJC99" s="108"/>
      <c r="JJD99" s="108"/>
      <c r="JJE99" s="108"/>
      <c r="JJF99" s="108"/>
      <c r="JJG99" s="108"/>
      <c r="JJH99" s="108"/>
      <c r="JJI99" s="108"/>
      <c r="JJJ99" s="108"/>
      <c r="JJK99" s="108"/>
      <c r="JJL99" s="108"/>
      <c r="JJM99" s="108"/>
      <c r="JJN99" s="108"/>
      <c r="JJO99" s="108"/>
      <c r="JJP99" s="108"/>
      <c r="JJQ99" s="108"/>
      <c r="JJR99" s="108"/>
      <c r="JJS99" s="108"/>
      <c r="JJT99" s="108"/>
      <c r="JJU99" s="108"/>
      <c r="JJV99" s="108"/>
      <c r="JJW99" s="108"/>
      <c r="JJX99" s="108"/>
      <c r="JJY99" s="108"/>
      <c r="JJZ99" s="108"/>
      <c r="JKA99" s="108"/>
      <c r="JKB99" s="108"/>
      <c r="JKC99" s="108"/>
      <c r="JKD99" s="108"/>
      <c r="JKE99" s="108"/>
      <c r="JKF99" s="108"/>
      <c r="JKG99" s="108"/>
      <c r="JKH99" s="108"/>
      <c r="JKI99" s="108"/>
      <c r="JKJ99" s="108"/>
      <c r="JKK99" s="108"/>
      <c r="JKL99" s="108"/>
      <c r="JKM99" s="108"/>
      <c r="JKN99" s="108"/>
      <c r="JKO99" s="108"/>
      <c r="JKP99" s="108"/>
      <c r="JKQ99" s="108"/>
      <c r="JKR99" s="108"/>
      <c r="JKS99" s="108"/>
      <c r="JKT99" s="108"/>
      <c r="JKU99" s="108"/>
      <c r="JKV99" s="108"/>
      <c r="JKW99" s="108"/>
      <c r="JKX99" s="108"/>
      <c r="JKY99" s="108"/>
      <c r="JKZ99" s="108"/>
      <c r="JLA99" s="108"/>
      <c r="JLB99" s="108"/>
      <c r="JLC99" s="108"/>
      <c r="JLD99" s="108"/>
      <c r="JLE99" s="108"/>
      <c r="JLF99" s="108"/>
      <c r="JLG99" s="108"/>
      <c r="JLH99" s="108"/>
      <c r="JLI99" s="108"/>
      <c r="JLJ99" s="108"/>
      <c r="JLK99" s="108"/>
      <c r="JLL99" s="108"/>
      <c r="JLM99" s="108"/>
      <c r="JLN99" s="108"/>
      <c r="JLO99" s="108"/>
      <c r="JLP99" s="108"/>
      <c r="JLQ99" s="108"/>
      <c r="JLR99" s="108"/>
      <c r="JLS99" s="108"/>
      <c r="JLT99" s="108"/>
      <c r="JLU99" s="108"/>
      <c r="JLV99" s="108"/>
      <c r="JLW99" s="108"/>
      <c r="JLX99" s="108"/>
      <c r="JLY99" s="108"/>
      <c r="JLZ99" s="108"/>
      <c r="JMA99" s="108"/>
      <c r="JMB99" s="108"/>
      <c r="JMC99" s="108"/>
      <c r="JMD99" s="108"/>
      <c r="JME99" s="108"/>
      <c r="JMF99" s="108"/>
      <c r="JMG99" s="108"/>
      <c r="JMH99" s="108"/>
      <c r="JMI99" s="108"/>
      <c r="JMJ99" s="108"/>
      <c r="JMK99" s="108"/>
      <c r="JML99" s="108"/>
      <c r="JMM99" s="108"/>
      <c r="JMN99" s="108"/>
      <c r="JMO99" s="108"/>
      <c r="JMP99" s="108"/>
      <c r="JMQ99" s="108"/>
      <c r="JMR99" s="108"/>
      <c r="JMS99" s="108"/>
      <c r="JMT99" s="108"/>
      <c r="JMU99" s="108"/>
      <c r="JMV99" s="108"/>
      <c r="JMW99" s="108"/>
      <c r="JMX99" s="108"/>
      <c r="JMY99" s="108"/>
      <c r="JMZ99" s="108"/>
      <c r="JNA99" s="108"/>
      <c r="JNB99" s="108"/>
      <c r="JNC99" s="108"/>
      <c r="JND99" s="108"/>
      <c r="JNE99" s="108"/>
      <c r="JNF99" s="108"/>
      <c r="JNG99" s="108"/>
      <c r="JNH99" s="108"/>
      <c r="JNI99" s="108"/>
      <c r="JNJ99" s="108"/>
      <c r="JNK99" s="108"/>
      <c r="JNL99" s="108"/>
      <c r="JNM99" s="108"/>
      <c r="JNN99" s="108"/>
      <c r="JNO99" s="108"/>
      <c r="JNP99" s="108"/>
      <c r="JNQ99" s="108"/>
      <c r="JNR99" s="108"/>
      <c r="JNS99" s="108"/>
      <c r="JNT99" s="108"/>
      <c r="JNU99" s="108"/>
      <c r="JNV99" s="108"/>
      <c r="JNW99" s="108"/>
      <c r="JNX99" s="108"/>
      <c r="JNY99" s="108"/>
      <c r="JNZ99" s="108"/>
      <c r="JOA99" s="108"/>
      <c r="JOB99" s="108"/>
      <c r="JOC99" s="108"/>
      <c r="JOD99" s="108"/>
      <c r="JOE99" s="108"/>
      <c r="JOF99" s="108"/>
      <c r="JOG99" s="108"/>
      <c r="JOH99" s="108"/>
      <c r="JOI99" s="108"/>
      <c r="JOJ99" s="108"/>
      <c r="JOK99" s="108"/>
      <c r="JOL99" s="108"/>
      <c r="JOM99" s="108"/>
      <c r="JON99" s="108"/>
      <c r="JOO99" s="108"/>
      <c r="JOP99" s="108"/>
      <c r="JOQ99" s="108"/>
      <c r="JOR99" s="108"/>
      <c r="JOS99" s="108"/>
      <c r="JOT99" s="108"/>
      <c r="JOU99" s="108"/>
      <c r="JOV99" s="108"/>
      <c r="JOW99" s="108"/>
      <c r="JOX99" s="108"/>
      <c r="JOY99" s="108"/>
      <c r="JOZ99" s="108"/>
      <c r="JPA99" s="108"/>
      <c r="JPB99" s="108"/>
      <c r="JPC99" s="108"/>
      <c r="JPD99" s="108"/>
      <c r="JPE99" s="108"/>
      <c r="JPF99" s="108"/>
      <c r="JPG99" s="108"/>
      <c r="JPH99" s="108"/>
      <c r="JPI99" s="108"/>
      <c r="JPJ99" s="108"/>
      <c r="JPK99" s="108"/>
      <c r="JPL99" s="108"/>
      <c r="JPM99" s="108"/>
      <c r="JPN99" s="108"/>
      <c r="JPO99" s="108"/>
      <c r="JPP99" s="108"/>
      <c r="JPQ99" s="108"/>
      <c r="JPR99" s="108"/>
      <c r="JPS99" s="108"/>
      <c r="JPT99" s="108"/>
      <c r="JPU99" s="108"/>
      <c r="JPV99" s="108"/>
      <c r="JPW99" s="108"/>
      <c r="JPX99" s="108"/>
      <c r="JPY99" s="108"/>
      <c r="JPZ99" s="108"/>
      <c r="JQA99" s="108"/>
      <c r="JQB99" s="108"/>
      <c r="JQC99" s="108"/>
      <c r="JQD99" s="108"/>
      <c r="JQE99" s="108"/>
      <c r="JQF99" s="108"/>
      <c r="JQG99" s="108"/>
      <c r="JQH99" s="108"/>
      <c r="JQI99" s="108"/>
      <c r="JQJ99" s="108"/>
      <c r="JQK99" s="108"/>
      <c r="JQL99" s="108"/>
      <c r="JQM99" s="108"/>
      <c r="JQN99" s="108"/>
      <c r="JQO99" s="108"/>
      <c r="JQP99" s="108"/>
      <c r="JQQ99" s="108"/>
      <c r="JQR99" s="108"/>
      <c r="JQS99" s="108"/>
      <c r="JQT99" s="108"/>
      <c r="JQU99" s="108"/>
      <c r="JQV99" s="108"/>
      <c r="JQW99" s="108"/>
      <c r="JQX99" s="108"/>
      <c r="JQY99" s="108"/>
      <c r="JQZ99" s="108"/>
      <c r="JRA99" s="108"/>
      <c r="JRB99" s="108"/>
      <c r="JRC99" s="108"/>
      <c r="JRD99" s="108"/>
      <c r="JRE99" s="108"/>
      <c r="JRF99" s="108"/>
      <c r="JRG99" s="108"/>
      <c r="JRH99" s="108"/>
      <c r="JRI99" s="108"/>
      <c r="JRJ99" s="108"/>
      <c r="JRK99" s="108"/>
      <c r="JRL99" s="108"/>
      <c r="JRM99" s="108"/>
      <c r="JRN99" s="108"/>
      <c r="JRO99" s="108"/>
      <c r="JRP99" s="108"/>
      <c r="JRQ99" s="108"/>
      <c r="JRR99" s="108"/>
      <c r="JRS99" s="108"/>
      <c r="JRT99" s="108"/>
      <c r="JRU99" s="108"/>
      <c r="JRV99" s="108"/>
      <c r="JRW99" s="108"/>
      <c r="JRX99" s="108"/>
      <c r="JRY99" s="108"/>
      <c r="JRZ99" s="108"/>
      <c r="JSA99" s="108"/>
      <c r="JSB99" s="108"/>
      <c r="JSC99" s="108"/>
      <c r="JSD99" s="108"/>
      <c r="JSE99" s="108"/>
      <c r="JSF99" s="108"/>
      <c r="JSG99" s="108"/>
      <c r="JSH99" s="108"/>
      <c r="JSI99" s="108"/>
      <c r="JSJ99" s="108"/>
      <c r="JSK99" s="108"/>
      <c r="JSL99" s="108"/>
      <c r="JSM99" s="108"/>
      <c r="JSN99" s="108"/>
      <c r="JSO99" s="108"/>
      <c r="JSP99" s="108"/>
      <c r="JSQ99" s="108"/>
      <c r="JSR99" s="108"/>
      <c r="JSS99" s="108"/>
      <c r="JST99" s="108"/>
      <c r="JSU99" s="108"/>
      <c r="JSV99" s="108"/>
      <c r="JSW99" s="108"/>
      <c r="JSX99" s="108"/>
      <c r="JSY99" s="108"/>
      <c r="JSZ99" s="108"/>
      <c r="JTA99" s="108"/>
      <c r="JTB99" s="108"/>
      <c r="JTC99" s="108"/>
      <c r="JTD99" s="108"/>
      <c r="JTE99" s="108"/>
      <c r="JTF99" s="108"/>
      <c r="JTG99" s="108"/>
      <c r="JTH99" s="108"/>
      <c r="JTI99" s="108"/>
      <c r="JTJ99" s="108"/>
      <c r="JTK99" s="108"/>
      <c r="JTL99" s="108"/>
      <c r="JTM99" s="108"/>
      <c r="JTN99" s="108"/>
      <c r="JTO99" s="108"/>
      <c r="JTP99" s="108"/>
      <c r="JTQ99" s="108"/>
      <c r="JTR99" s="108"/>
      <c r="JTS99" s="108"/>
      <c r="JTT99" s="108"/>
      <c r="JTU99" s="108"/>
      <c r="JTV99" s="108"/>
      <c r="JTW99" s="108"/>
      <c r="JTX99" s="108"/>
      <c r="JTY99" s="108"/>
      <c r="JTZ99" s="108"/>
      <c r="JUA99" s="108"/>
      <c r="JUB99" s="108"/>
      <c r="JUC99" s="108"/>
      <c r="JUD99" s="108"/>
      <c r="JUE99" s="108"/>
      <c r="JUF99" s="108"/>
      <c r="JUG99" s="108"/>
      <c r="JUH99" s="108"/>
      <c r="JUI99" s="108"/>
      <c r="JUJ99" s="108"/>
      <c r="JUK99" s="108"/>
      <c r="JUL99" s="108"/>
      <c r="JUM99" s="108"/>
      <c r="JUN99" s="108"/>
      <c r="JUO99" s="108"/>
      <c r="JUP99" s="108"/>
      <c r="JUQ99" s="108"/>
      <c r="JUR99" s="108"/>
      <c r="JUS99" s="108"/>
      <c r="JUT99" s="108"/>
      <c r="JUU99" s="108"/>
      <c r="JUV99" s="108"/>
      <c r="JUW99" s="108"/>
      <c r="JUX99" s="108"/>
      <c r="JUY99" s="108"/>
      <c r="JUZ99" s="108"/>
      <c r="JVA99" s="108"/>
      <c r="JVB99" s="108"/>
      <c r="JVC99" s="108"/>
      <c r="JVD99" s="108"/>
      <c r="JVE99" s="108"/>
      <c r="JVF99" s="108"/>
      <c r="JVG99" s="108"/>
      <c r="JVH99" s="108"/>
      <c r="JVI99" s="108"/>
      <c r="JVJ99" s="108"/>
      <c r="JVK99" s="108"/>
      <c r="JVL99" s="108"/>
      <c r="JVM99" s="108"/>
      <c r="JVN99" s="108"/>
      <c r="JVO99" s="108"/>
      <c r="JVP99" s="108"/>
      <c r="JVQ99" s="108"/>
      <c r="JVR99" s="108"/>
      <c r="JVS99" s="108"/>
      <c r="JVT99" s="108"/>
      <c r="JVU99" s="108"/>
      <c r="JVV99" s="108"/>
      <c r="JVW99" s="108"/>
      <c r="JVX99" s="108"/>
      <c r="JVY99" s="108"/>
      <c r="JVZ99" s="108"/>
      <c r="JWA99" s="108"/>
      <c r="JWB99" s="108"/>
      <c r="JWC99" s="108"/>
      <c r="JWD99" s="108"/>
      <c r="JWE99" s="108"/>
      <c r="JWF99" s="108"/>
      <c r="JWG99" s="108"/>
      <c r="JWH99" s="108"/>
      <c r="JWI99" s="108"/>
      <c r="JWJ99" s="108"/>
      <c r="JWK99" s="108"/>
      <c r="JWL99" s="108"/>
      <c r="JWM99" s="108"/>
      <c r="JWN99" s="108"/>
      <c r="JWO99" s="108"/>
      <c r="JWP99" s="108"/>
      <c r="JWQ99" s="108"/>
      <c r="JWR99" s="108"/>
      <c r="JWS99" s="108"/>
      <c r="JWT99" s="108"/>
      <c r="JWU99" s="108"/>
      <c r="JWV99" s="108"/>
      <c r="JWW99" s="108"/>
      <c r="JWX99" s="108"/>
      <c r="JWY99" s="108"/>
      <c r="JWZ99" s="108"/>
      <c r="JXA99" s="108"/>
      <c r="JXB99" s="108"/>
      <c r="JXC99" s="108"/>
      <c r="JXD99" s="108"/>
      <c r="JXE99" s="108"/>
      <c r="JXF99" s="108"/>
      <c r="JXG99" s="108"/>
      <c r="JXH99" s="108"/>
      <c r="JXI99" s="108"/>
      <c r="JXJ99" s="108"/>
      <c r="JXK99" s="108"/>
      <c r="JXL99" s="108"/>
      <c r="JXM99" s="108"/>
      <c r="JXN99" s="108"/>
      <c r="JXO99" s="108"/>
      <c r="JXP99" s="108"/>
      <c r="JXQ99" s="108"/>
      <c r="JXR99" s="108"/>
      <c r="JXS99" s="108"/>
      <c r="JXT99" s="108"/>
      <c r="JXU99" s="108"/>
      <c r="JXV99" s="108"/>
      <c r="JXW99" s="108"/>
      <c r="JXX99" s="108"/>
      <c r="JXY99" s="108"/>
      <c r="JXZ99" s="108"/>
      <c r="JYA99" s="108"/>
      <c r="JYB99" s="108"/>
      <c r="JYC99" s="108"/>
      <c r="JYD99" s="108"/>
      <c r="JYE99" s="108"/>
      <c r="JYF99" s="108"/>
      <c r="JYG99" s="108"/>
      <c r="JYH99" s="108"/>
      <c r="JYI99" s="108"/>
      <c r="JYJ99" s="108"/>
      <c r="JYK99" s="108"/>
      <c r="JYL99" s="108"/>
      <c r="JYM99" s="108"/>
      <c r="JYN99" s="108"/>
      <c r="JYO99" s="108"/>
      <c r="JYP99" s="108"/>
      <c r="JYQ99" s="108"/>
      <c r="JYR99" s="108"/>
      <c r="JYS99" s="108"/>
      <c r="JYT99" s="108"/>
      <c r="JYU99" s="108"/>
      <c r="JYV99" s="108"/>
      <c r="JYW99" s="108"/>
      <c r="JYX99" s="108"/>
      <c r="JYY99" s="108"/>
      <c r="JYZ99" s="108"/>
      <c r="JZA99" s="108"/>
      <c r="JZB99" s="108"/>
      <c r="JZC99" s="108"/>
      <c r="JZD99" s="108"/>
      <c r="JZE99" s="108"/>
      <c r="JZF99" s="108"/>
      <c r="JZG99" s="108"/>
      <c r="JZH99" s="108"/>
      <c r="JZI99" s="108"/>
      <c r="JZJ99" s="108"/>
      <c r="JZK99" s="108"/>
      <c r="JZL99" s="108"/>
      <c r="JZM99" s="108"/>
      <c r="JZN99" s="108"/>
      <c r="JZO99" s="108"/>
      <c r="JZP99" s="108"/>
      <c r="JZQ99" s="108"/>
      <c r="JZR99" s="108"/>
      <c r="JZS99" s="108"/>
      <c r="JZT99" s="108"/>
      <c r="JZU99" s="108"/>
      <c r="JZV99" s="108"/>
      <c r="JZW99" s="108"/>
      <c r="JZX99" s="108"/>
      <c r="JZY99" s="108"/>
      <c r="JZZ99" s="108"/>
      <c r="KAA99" s="108"/>
      <c r="KAB99" s="108"/>
      <c r="KAC99" s="108"/>
      <c r="KAD99" s="108"/>
      <c r="KAE99" s="108"/>
      <c r="KAF99" s="108"/>
      <c r="KAG99" s="108"/>
      <c r="KAH99" s="108"/>
      <c r="KAI99" s="108"/>
      <c r="KAJ99" s="108"/>
      <c r="KAK99" s="108"/>
      <c r="KAL99" s="108"/>
      <c r="KAM99" s="108"/>
      <c r="KAN99" s="108"/>
      <c r="KAO99" s="108"/>
      <c r="KAP99" s="108"/>
      <c r="KAQ99" s="108"/>
      <c r="KAR99" s="108"/>
      <c r="KAS99" s="108"/>
      <c r="KAT99" s="108"/>
      <c r="KAU99" s="108"/>
      <c r="KAV99" s="108"/>
      <c r="KAW99" s="108"/>
      <c r="KAX99" s="108"/>
      <c r="KAY99" s="108"/>
      <c r="KAZ99" s="108"/>
      <c r="KBA99" s="108"/>
      <c r="KBB99" s="108"/>
      <c r="KBC99" s="108"/>
      <c r="KBD99" s="108"/>
      <c r="KBE99" s="108"/>
      <c r="KBF99" s="108"/>
      <c r="KBG99" s="108"/>
      <c r="KBH99" s="108"/>
      <c r="KBI99" s="108"/>
      <c r="KBJ99" s="108"/>
      <c r="KBK99" s="108"/>
      <c r="KBL99" s="108"/>
      <c r="KBM99" s="108"/>
      <c r="KBN99" s="108"/>
      <c r="KBO99" s="108"/>
      <c r="KBP99" s="108"/>
      <c r="KBQ99" s="108"/>
      <c r="KBR99" s="108"/>
      <c r="KBS99" s="108"/>
      <c r="KBT99" s="108"/>
      <c r="KBU99" s="108"/>
      <c r="KBV99" s="108"/>
      <c r="KBW99" s="108"/>
      <c r="KBX99" s="108"/>
      <c r="KBY99" s="108"/>
      <c r="KBZ99" s="108"/>
      <c r="KCA99" s="108"/>
      <c r="KCB99" s="108"/>
      <c r="KCC99" s="108"/>
      <c r="KCD99" s="108"/>
      <c r="KCE99" s="108"/>
      <c r="KCF99" s="108"/>
      <c r="KCG99" s="108"/>
      <c r="KCH99" s="108"/>
      <c r="KCI99" s="108"/>
      <c r="KCJ99" s="108"/>
      <c r="KCK99" s="108"/>
      <c r="KCL99" s="108"/>
      <c r="KCM99" s="108"/>
      <c r="KCN99" s="108"/>
      <c r="KCO99" s="108"/>
      <c r="KCP99" s="108"/>
      <c r="KCQ99" s="108"/>
      <c r="KCR99" s="108"/>
      <c r="KCS99" s="108"/>
      <c r="KCT99" s="108"/>
      <c r="KCU99" s="108"/>
      <c r="KCV99" s="108"/>
      <c r="KCW99" s="108"/>
      <c r="KCX99" s="108"/>
      <c r="KCY99" s="108"/>
      <c r="KCZ99" s="108"/>
      <c r="KDA99" s="108"/>
      <c r="KDB99" s="108"/>
      <c r="KDC99" s="108"/>
      <c r="KDD99" s="108"/>
      <c r="KDE99" s="108"/>
      <c r="KDF99" s="108"/>
      <c r="KDG99" s="108"/>
      <c r="KDH99" s="108"/>
      <c r="KDI99" s="108"/>
      <c r="KDJ99" s="108"/>
      <c r="KDK99" s="108"/>
      <c r="KDL99" s="108"/>
      <c r="KDM99" s="108"/>
      <c r="KDN99" s="108"/>
      <c r="KDO99" s="108"/>
      <c r="KDP99" s="108"/>
      <c r="KDQ99" s="108"/>
      <c r="KDR99" s="108"/>
      <c r="KDS99" s="108"/>
      <c r="KDT99" s="108"/>
      <c r="KDU99" s="108"/>
      <c r="KDV99" s="108"/>
      <c r="KDW99" s="108"/>
      <c r="KDX99" s="108"/>
      <c r="KDY99" s="108"/>
      <c r="KDZ99" s="108"/>
      <c r="KEA99" s="108"/>
      <c r="KEB99" s="108"/>
      <c r="KEC99" s="108"/>
      <c r="KED99" s="108"/>
      <c r="KEE99" s="108"/>
      <c r="KEF99" s="108"/>
      <c r="KEG99" s="108"/>
      <c r="KEH99" s="108"/>
      <c r="KEI99" s="108"/>
      <c r="KEJ99" s="108"/>
      <c r="KEK99" s="108"/>
      <c r="KEL99" s="108"/>
      <c r="KEM99" s="108"/>
      <c r="KEN99" s="108"/>
      <c r="KEO99" s="108"/>
      <c r="KEP99" s="108"/>
      <c r="KEQ99" s="108"/>
      <c r="KER99" s="108"/>
      <c r="KES99" s="108"/>
      <c r="KET99" s="108"/>
      <c r="KEU99" s="108"/>
      <c r="KEV99" s="108"/>
      <c r="KEW99" s="108"/>
      <c r="KEX99" s="108"/>
      <c r="KEY99" s="108"/>
      <c r="KEZ99" s="108"/>
      <c r="KFA99" s="108"/>
      <c r="KFB99" s="108"/>
      <c r="KFC99" s="108"/>
      <c r="KFD99" s="108"/>
      <c r="KFE99" s="108"/>
      <c r="KFF99" s="108"/>
      <c r="KFG99" s="108"/>
      <c r="KFH99" s="108"/>
      <c r="KFI99" s="108"/>
      <c r="KFJ99" s="108"/>
      <c r="KFK99" s="108"/>
      <c r="KFL99" s="108"/>
      <c r="KFM99" s="108"/>
      <c r="KFN99" s="108"/>
      <c r="KFO99" s="108"/>
      <c r="KFP99" s="108"/>
      <c r="KFQ99" s="108"/>
      <c r="KFR99" s="108"/>
      <c r="KFS99" s="108"/>
      <c r="KFT99" s="108"/>
      <c r="KFU99" s="108"/>
      <c r="KFV99" s="108"/>
      <c r="KFW99" s="108"/>
      <c r="KFX99" s="108"/>
      <c r="KFY99" s="108"/>
      <c r="KFZ99" s="108"/>
      <c r="KGA99" s="108"/>
      <c r="KGB99" s="108"/>
      <c r="KGC99" s="108"/>
      <c r="KGD99" s="108"/>
      <c r="KGE99" s="108"/>
      <c r="KGF99" s="108"/>
      <c r="KGG99" s="108"/>
      <c r="KGH99" s="108"/>
      <c r="KGI99" s="108"/>
      <c r="KGJ99" s="108"/>
      <c r="KGK99" s="108"/>
      <c r="KGL99" s="108"/>
      <c r="KGM99" s="108"/>
      <c r="KGN99" s="108"/>
      <c r="KGO99" s="108"/>
      <c r="KGP99" s="108"/>
      <c r="KGQ99" s="108"/>
      <c r="KGR99" s="108"/>
      <c r="KGS99" s="108"/>
      <c r="KGT99" s="108"/>
      <c r="KGU99" s="108"/>
      <c r="KGV99" s="108"/>
      <c r="KGW99" s="108"/>
      <c r="KGX99" s="108"/>
      <c r="KGY99" s="108"/>
      <c r="KGZ99" s="108"/>
      <c r="KHA99" s="108"/>
      <c r="KHB99" s="108"/>
      <c r="KHC99" s="108"/>
      <c r="KHD99" s="108"/>
      <c r="KHE99" s="108"/>
      <c r="KHF99" s="108"/>
      <c r="KHG99" s="108"/>
      <c r="KHH99" s="108"/>
      <c r="KHI99" s="108"/>
      <c r="KHJ99" s="108"/>
      <c r="KHK99" s="108"/>
      <c r="KHL99" s="108"/>
      <c r="KHM99" s="108"/>
      <c r="KHN99" s="108"/>
      <c r="KHO99" s="108"/>
      <c r="KHP99" s="108"/>
      <c r="KHQ99" s="108"/>
      <c r="KHR99" s="108"/>
      <c r="KHS99" s="108"/>
      <c r="KHT99" s="108"/>
      <c r="KHU99" s="108"/>
      <c r="KHV99" s="108"/>
      <c r="KHW99" s="108"/>
      <c r="KHX99" s="108"/>
      <c r="KHY99" s="108"/>
      <c r="KHZ99" s="108"/>
      <c r="KIA99" s="108"/>
      <c r="KIB99" s="108"/>
      <c r="KIC99" s="108"/>
      <c r="KID99" s="108"/>
      <c r="KIE99" s="108"/>
      <c r="KIF99" s="108"/>
      <c r="KIG99" s="108"/>
      <c r="KIH99" s="108"/>
      <c r="KII99" s="108"/>
      <c r="KIJ99" s="108"/>
      <c r="KIK99" s="108"/>
      <c r="KIL99" s="108"/>
      <c r="KIM99" s="108"/>
      <c r="KIN99" s="108"/>
      <c r="KIO99" s="108"/>
      <c r="KIP99" s="108"/>
      <c r="KIQ99" s="108"/>
      <c r="KIR99" s="108"/>
      <c r="KIS99" s="108"/>
      <c r="KIT99" s="108"/>
      <c r="KIU99" s="108"/>
      <c r="KIV99" s="108"/>
      <c r="KIW99" s="108"/>
      <c r="KIX99" s="108"/>
      <c r="KIY99" s="108"/>
      <c r="KIZ99" s="108"/>
      <c r="KJA99" s="108"/>
      <c r="KJB99" s="108"/>
      <c r="KJC99" s="108"/>
      <c r="KJD99" s="108"/>
      <c r="KJE99" s="108"/>
      <c r="KJF99" s="108"/>
      <c r="KJG99" s="108"/>
      <c r="KJH99" s="108"/>
      <c r="KJI99" s="108"/>
      <c r="KJJ99" s="108"/>
      <c r="KJK99" s="108"/>
      <c r="KJL99" s="108"/>
      <c r="KJM99" s="108"/>
      <c r="KJN99" s="108"/>
      <c r="KJO99" s="108"/>
      <c r="KJP99" s="108"/>
      <c r="KJQ99" s="108"/>
      <c r="KJR99" s="108"/>
      <c r="KJS99" s="108"/>
      <c r="KJT99" s="108"/>
      <c r="KJU99" s="108"/>
      <c r="KJV99" s="108"/>
      <c r="KJW99" s="108"/>
      <c r="KJX99" s="108"/>
      <c r="KJY99" s="108"/>
      <c r="KJZ99" s="108"/>
      <c r="KKA99" s="108"/>
      <c r="KKB99" s="108"/>
      <c r="KKC99" s="108"/>
      <c r="KKD99" s="108"/>
      <c r="KKE99" s="108"/>
      <c r="KKF99" s="108"/>
      <c r="KKG99" s="108"/>
      <c r="KKH99" s="108"/>
      <c r="KKI99" s="108"/>
      <c r="KKJ99" s="108"/>
      <c r="KKK99" s="108"/>
      <c r="KKL99" s="108"/>
      <c r="KKM99" s="108"/>
      <c r="KKN99" s="108"/>
      <c r="KKO99" s="108"/>
      <c r="KKP99" s="108"/>
      <c r="KKQ99" s="108"/>
      <c r="KKR99" s="108"/>
      <c r="KKS99" s="108"/>
      <c r="KKT99" s="108"/>
      <c r="KKU99" s="108"/>
      <c r="KKV99" s="108"/>
      <c r="KKW99" s="108"/>
      <c r="KKX99" s="108"/>
      <c r="KKY99" s="108"/>
      <c r="KKZ99" s="108"/>
      <c r="KLA99" s="108"/>
      <c r="KLB99" s="108"/>
      <c r="KLC99" s="108"/>
      <c r="KLD99" s="108"/>
      <c r="KLE99" s="108"/>
      <c r="KLF99" s="108"/>
      <c r="KLG99" s="108"/>
      <c r="KLH99" s="108"/>
      <c r="KLI99" s="108"/>
      <c r="KLJ99" s="108"/>
      <c r="KLK99" s="108"/>
      <c r="KLL99" s="108"/>
      <c r="KLM99" s="108"/>
      <c r="KLN99" s="108"/>
      <c r="KLO99" s="108"/>
      <c r="KLP99" s="108"/>
      <c r="KLQ99" s="108"/>
      <c r="KLR99" s="108"/>
      <c r="KLS99" s="108"/>
      <c r="KLT99" s="108"/>
      <c r="KLU99" s="108"/>
      <c r="KLV99" s="108"/>
      <c r="KLW99" s="108"/>
      <c r="KLX99" s="108"/>
      <c r="KLY99" s="108"/>
      <c r="KLZ99" s="108"/>
      <c r="KMA99" s="108"/>
      <c r="KMB99" s="108"/>
      <c r="KMC99" s="108"/>
      <c r="KMD99" s="108"/>
      <c r="KME99" s="108"/>
      <c r="KMF99" s="108"/>
      <c r="KMG99" s="108"/>
      <c r="KMH99" s="108"/>
      <c r="KMI99" s="108"/>
      <c r="KMJ99" s="108"/>
      <c r="KMK99" s="108"/>
      <c r="KML99" s="108"/>
      <c r="KMM99" s="108"/>
      <c r="KMN99" s="108"/>
      <c r="KMO99" s="108"/>
      <c r="KMP99" s="108"/>
      <c r="KMQ99" s="108"/>
      <c r="KMR99" s="108"/>
      <c r="KMS99" s="108"/>
      <c r="KMT99" s="108"/>
      <c r="KMU99" s="108"/>
      <c r="KMV99" s="108"/>
      <c r="KMW99" s="108"/>
      <c r="KMX99" s="108"/>
      <c r="KMY99" s="108"/>
      <c r="KMZ99" s="108"/>
      <c r="KNA99" s="108"/>
      <c r="KNB99" s="108"/>
      <c r="KNC99" s="108"/>
      <c r="KND99" s="108"/>
      <c r="KNE99" s="108"/>
      <c r="KNF99" s="108"/>
      <c r="KNG99" s="108"/>
      <c r="KNH99" s="108"/>
      <c r="KNI99" s="108"/>
      <c r="KNJ99" s="108"/>
      <c r="KNK99" s="108"/>
      <c r="KNL99" s="108"/>
      <c r="KNM99" s="108"/>
      <c r="KNN99" s="108"/>
      <c r="KNO99" s="108"/>
      <c r="KNP99" s="108"/>
      <c r="KNQ99" s="108"/>
      <c r="KNR99" s="108"/>
      <c r="KNS99" s="108"/>
      <c r="KNT99" s="108"/>
      <c r="KNU99" s="108"/>
      <c r="KNV99" s="108"/>
      <c r="KNW99" s="108"/>
      <c r="KNX99" s="108"/>
      <c r="KNY99" s="108"/>
      <c r="KNZ99" s="108"/>
      <c r="KOA99" s="108"/>
      <c r="KOB99" s="108"/>
      <c r="KOC99" s="108"/>
      <c r="KOD99" s="108"/>
      <c r="KOE99" s="108"/>
      <c r="KOF99" s="108"/>
      <c r="KOG99" s="108"/>
      <c r="KOH99" s="108"/>
      <c r="KOI99" s="108"/>
      <c r="KOJ99" s="108"/>
      <c r="KOK99" s="108"/>
      <c r="KOL99" s="108"/>
      <c r="KOM99" s="108"/>
      <c r="KON99" s="108"/>
      <c r="KOO99" s="108"/>
      <c r="KOP99" s="108"/>
      <c r="KOQ99" s="108"/>
      <c r="KOR99" s="108"/>
      <c r="KOS99" s="108"/>
      <c r="KOT99" s="108"/>
      <c r="KOU99" s="108"/>
      <c r="KOV99" s="108"/>
      <c r="KOW99" s="108"/>
      <c r="KOX99" s="108"/>
      <c r="KOY99" s="108"/>
      <c r="KOZ99" s="108"/>
      <c r="KPA99" s="108"/>
      <c r="KPB99" s="108"/>
      <c r="KPC99" s="108"/>
      <c r="KPD99" s="108"/>
      <c r="KPE99" s="108"/>
      <c r="KPF99" s="108"/>
      <c r="KPG99" s="108"/>
      <c r="KPH99" s="108"/>
      <c r="KPI99" s="108"/>
      <c r="KPJ99" s="108"/>
      <c r="KPK99" s="108"/>
      <c r="KPL99" s="108"/>
      <c r="KPM99" s="108"/>
      <c r="KPN99" s="108"/>
      <c r="KPO99" s="108"/>
      <c r="KPP99" s="108"/>
      <c r="KPQ99" s="108"/>
      <c r="KPR99" s="108"/>
      <c r="KPS99" s="108"/>
      <c r="KPT99" s="108"/>
      <c r="KPU99" s="108"/>
      <c r="KPV99" s="108"/>
      <c r="KPW99" s="108"/>
      <c r="KPX99" s="108"/>
      <c r="KPY99" s="108"/>
      <c r="KPZ99" s="108"/>
      <c r="KQA99" s="108"/>
      <c r="KQB99" s="108"/>
      <c r="KQC99" s="108"/>
      <c r="KQD99" s="108"/>
      <c r="KQE99" s="108"/>
      <c r="KQF99" s="108"/>
      <c r="KQG99" s="108"/>
      <c r="KQH99" s="108"/>
      <c r="KQI99" s="108"/>
      <c r="KQJ99" s="108"/>
      <c r="KQK99" s="108"/>
      <c r="KQL99" s="108"/>
      <c r="KQM99" s="108"/>
      <c r="KQN99" s="108"/>
      <c r="KQO99" s="108"/>
      <c r="KQP99" s="108"/>
      <c r="KQQ99" s="108"/>
      <c r="KQR99" s="108"/>
      <c r="KQS99" s="108"/>
      <c r="KQT99" s="108"/>
      <c r="KQU99" s="108"/>
      <c r="KQV99" s="108"/>
      <c r="KQW99" s="108"/>
      <c r="KQX99" s="108"/>
      <c r="KQY99" s="108"/>
      <c r="KQZ99" s="108"/>
      <c r="KRA99" s="108"/>
      <c r="KRB99" s="108"/>
      <c r="KRC99" s="108"/>
      <c r="KRD99" s="108"/>
      <c r="KRE99" s="108"/>
      <c r="KRF99" s="108"/>
      <c r="KRG99" s="108"/>
      <c r="KRH99" s="108"/>
      <c r="KRI99" s="108"/>
      <c r="KRJ99" s="108"/>
      <c r="KRK99" s="108"/>
      <c r="KRL99" s="108"/>
      <c r="KRM99" s="108"/>
      <c r="KRN99" s="108"/>
      <c r="KRO99" s="108"/>
      <c r="KRP99" s="108"/>
      <c r="KRQ99" s="108"/>
      <c r="KRR99" s="108"/>
      <c r="KRS99" s="108"/>
      <c r="KRT99" s="108"/>
      <c r="KRU99" s="108"/>
      <c r="KRV99" s="108"/>
      <c r="KRW99" s="108"/>
      <c r="KRX99" s="108"/>
      <c r="KRY99" s="108"/>
      <c r="KRZ99" s="108"/>
      <c r="KSA99" s="108"/>
      <c r="KSB99" s="108"/>
      <c r="KSC99" s="108"/>
      <c r="KSD99" s="108"/>
      <c r="KSE99" s="108"/>
      <c r="KSF99" s="108"/>
      <c r="KSG99" s="108"/>
      <c r="KSH99" s="108"/>
      <c r="KSI99" s="108"/>
      <c r="KSJ99" s="108"/>
      <c r="KSK99" s="108"/>
      <c r="KSL99" s="108"/>
      <c r="KSM99" s="108"/>
      <c r="KSN99" s="108"/>
      <c r="KSO99" s="108"/>
      <c r="KSP99" s="108"/>
      <c r="KSQ99" s="108"/>
      <c r="KSR99" s="108"/>
      <c r="KSS99" s="108"/>
      <c r="KST99" s="108"/>
      <c r="KSU99" s="108"/>
      <c r="KSV99" s="108"/>
      <c r="KSW99" s="108"/>
      <c r="KSX99" s="108"/>
      <c r="KSY99" s="108"/>
      <c r="KSZ99" s="108"/>
      <c r="KTA99" s="108"/>
      <c r="KTB99" s="108"/>
      <c r="KTC99" s="108"/>
      <c r="KTD99" s="108"/>
      <c r="KTE99" s="108"/>
      <c r="KTF99" s="108"/>
      <c r="KTG99" s="108"/>
      <c r="KTH99" s="108"/>
      <c r="KTI99" s="108"/>
      <c r="KTJ99" s="108"/>
      <c r="KTK99" s="108"/>
      <c r="KTL99" s="108"/>
      <c r="KTM99" s="108"/>
      <c r="KTN99" s="108"/>
      <c r="KTO99" s="108"/>
      <c r="KTP99" s="108"/>
      <c r="KTQ99" s="108"/>
      <c r="KTR99" s="108"/>
      <c r="KTS99" s="108"/>
      <c r="KTT99" s="108"/>
      <c r="KTU99" s="108"/>
      <c r="KTV99" s="108"/>
      <c r="KTW99" s="108"/>
      <c r="KTX99" s="108"/>
      <c r="KTY99" s="108"/>
      <c r="KTZ99" s="108"/>
      <c r="KUA99" s="108"/>
      <c r="KUB99" s="108"/>
      <c r="KUC99" s="108"/>
      <c r="KUD99" s="108"/>
      <c r="KUE99" s="108"/>
      <c r="KUF99" s="108"/>
      <c r="KUG99" s="108"/>
      <c r="KUH99" s="108"/>
      <c r="KUI99" s="108"/>
      <c r="KUJ99" s="108"/>
      <c r="KUK99" s="108"/>
      <c r="KUL99" s="108"/>
      <c r="KUM99" s="108"/>
      <c r="KUN99" s="108"/>
      <c r="KUO99" s="108"/>
      <c r="KUP99" s="108"/>
      <c r="KUQ99" s="108"/>
      <c r="KUR99" s="108"/>
      <c r="KUS99" s="108"/>
      <c r="KUT99" s="108"/>
      <c r="KUU99" s="108"/>
      <c r="KUV99" s="108"/>
      <c r="KUW99" s="108"/>
      <c r="KUX99" s="108"/>
      <c r="KUY99" s="108"/>
      <c r="KUZ99" s="108"/>
      <c r="KVA99" s="108"/>
      <c r="KVB99" s="108"/>
      <c r="KVC99" s="108"/>
      <c r="KVD99" s="108"/>
      <c r="KVE99" s="108"/>
      <c r="KVF99" s="108"/>
      <c r="KVG99" s="108"/>
      <c r="KVH99" s="108"/>
      <c r="KVI99" s="108"/>
      <c r="KVJ99" s="108"/>
      <c r="KVK99" s="108"/>
      <c r="KVL99" s="108"/>
      <c r="KVM99" s="108"/>
      <c r="KVN99" s="108"/>
      <c r="KVO99" s="108"/>
      <c r="KVP99" s="108"/>
      <c r="KVQ99" s="108"/>
      <c r="KVR99" s="108"/>
      <c r="KVS99" s="108"/>
      <c r="KVT99" s="108"/>
      <c r="KVU99" s="108"/>
      <c r="KVV99" s="108"/>
      <c r="KVW99" s="108"/>
      <c r="KVX99" s="108"/>
      <c r="KVY99" s="108"/>
      <c r="KVZ99" s="108"/>
      <c r="KWA99" s="108"/>
      <c r="KWB99" s="108"/>
      <c r="KWC99" s="108"/>
      <c r="KWD99" s="108"/>
      <c r="KWE99" s="108"/>
      <c r="KWF99" s="108"/>
      <c r="KWG99" s="108"/>
      <c r="KWH99" s="108"/>
      <c r="KWI99" s="108"/>
      <c r="KWJ99" s="108"/>
      <c r="KWK99" s="108"/>
      <c r="KWL99" s="108"/>
      <c r="KWM99" s="108"/>
      <c r="KWN99" s="108"/>
      <c r="KWO99" s="108"/>
      <c r="KWP99" s="108"/>
      <c r="KWQ99" s="108"/>
      <c r="KWR99" s="108"/>
      <c r="KWS99" s="108"/>
      <c r="KWT99" s="108"/>
      <c r="KWU99" s="108"/>
      <c r="KWV99" s="108"/>
      <c r="KWW99" s="108"/>
      <c r="KWX99" s="108"/>
      <c r="KWY99" s="108"/>
      <c r="KWZ99" s="108"/>
      <c r="KXA99" s="108"/>
      <c r="KXB99" s="108"/>
      <c r="KXC99" s="108"/>
      <c r="KXD99" s="108"/>
      <c r="KXE99" s="108"/>
      <c r="KXF99" s="108"/>
      <c r="KXG99" s="108"/>
      <c r="KXH99" s="108"/>
      <c r="KXI99" s="108"/>
      <c r="KXJ99" s="108"/>
      <c r="KXK99" s="108"/>
      <c r="KXL99" s="108"/>
      <c r="KXM99" s="108"/>
      <c r="KXN99" s="108"/>
      <c r="KXO99" s="108"/>
      <c r="KXP99" s="108"/>
      <c r="KXQ99" s="108"/>
      <c r="KXR99" s="108"/>
      <c r="KXS99" s="108"/>
      <c r="KXT99" s="108"/>
      <c r="KXU99" s="108"/>
      <c r="KXV99" s="108"/>
      <c r="KXW99" s="108"/>
      <c r="KXX99" s="108"/>
      <c r="KXY99" s="108"/>
      <c r="KXZ99" s="108"/>
      <c r="KYA99" s="108"/>
      <c r="KYB99" s="108"/>
      <c r="KYC99" s="108"/>
      <c r="KYD99" s="108"/>
      <c r="KYE99" s="108"/>
      <c r="KYF99" s="108"/>
      <c r="KYG99" s="108"/>
      <c r="KYH99" s="108"/>
      <c r="KYI99" s="108"/>
      <c r="KYJ99" s="108"/>
      <c r="KYK99" s="108"/>
      <c r="KYL99" s="108"/>
      <c r="KYM99" s="108"/>
      <c r="KYN99" s="108"/>
      <c r="KYO99" s="108"/>
      <c r="KYP99" s="108"/>
      <c r="KYQ99" s="108"/>
      <c r="KYR99" s="108"/>
      <c r="KYS99" s="108"/>
      <c r="KYT99" s="108"/>
      <c r="KYU99" s="108"/>
      <c r="KYV99" s="108"/>
      <c r="KYW99" s="108"/>
      <c r="KYX99" s="108"/>
      <c r="KYY99" s="108"/>
      <c r="KYZ99" s="108"/>
      <c r="KZA99" s="108"/>
      <c r="KZB99" s="108"/>
      <c r="KZC99" s="108"/>
      <c r="KZD99" s="108"/>
      <c r="KZE99" s="108"/>
      <c r="KZF99" s="108"/>
      <c r="KZG99" s="108"/>
      <c r="KZH99" s="108"/>
      <c r="KZI99" s="108"/>
      <c r="KZJ99" s="108"/>
      <c r="KZK99" s="108"/>
      <c r="KZL99" s="108"/>
      <c r="KZM99" s="108"/>
      <c r="KZN99" s="108"/>
      <c r="KZO99" s="108"/>
      <c r="KZP99" s="108"/>
      <c r="KZQ99" s="108"/>
      <c r="KZR99" s="108"/>
      <c r="KZS99" s="108"/>
      <c r="KZT99" s="108"/>
      <c r="KZU99" s="108"/>
      <c r="KZV99" s="108"/>
      <c r="KZW99" s="108"/>
      <c r="KZX99" s="108"/>
      <c r="KZY99" s="108"/>
      <c r="KZZ99" s="108"/>
      <c r="LAA99" s="108"/>
      <c r="LAB99" s="108"/>
      <c r="LAC99" s="108"/>
      <c r="LAD99" s="108"/>
      <c r="LAE99" s="108"/>
      <c r="LAF99" s="108"/>
      <c r="LAG99" s="108"/>
      <c r="LAH99" s="108"/>
      <c r="LAI99" s="108"/>
      <c r="LAJ99" s="108"/>
      <c r="LAK99" s="108"/>
      <c r="LAL99" s="108"/>
      <c r="LAM99" s="108"/>
      <c r="LAN99" s="108"/>
      <c r="LAO99" s="108"/>
      <c r="LAP99" s="108"/>
      <c r="LAQ99" s="108"/>
      <c r="LAR99" s="108"/>
      <c r="LAS99" s="108"/>
      <c r="LAT99" s="108"/>
      <c r="LAU99" s="108"/>
      <c r="LAV99" s="108"/>
      <c r="LAW99" s="108"/>
      <c r="LAX99" s="108"/>
      <c r="LAY99" s="108"/>
      <c r="LAZ99" s="108"/>
      <c r="LBA99" s="108"/>
      <c r="LBB99" s="108"/>
      <c r="LBC99" s="108"/>
      <c r="LBD99" s="108"/>
      <c r="LBE99" s="108"/>
      <c r="LBF99" s="108"/>
      <c r="LBG99" s="108"/>
      <c r="LBH99" s="108"/>
      <c r="LBI99" s="108"/>
      <c r="LBJ99" s="108"/>
      <c r="LBK99" s="108"/>
      <c r="LBL99" s="108"/>
      <c r="LBM99" s="108"/>
      <c r="LBN99" s="108"/>
      <c r="LBO99" s="108"/>
      <c r="LBP99" s="108"/>
      <c r="LBQ99" s="108"/>
      <c r="LBR99" s="108"/>
      <c r="LBS99" s="108"/>
      <c r="LBT99" s="108"/>
      <c r="LBU99" s="108"/>
      <c r="LBV99" s="108"/>
      <c r="LBW99" s="108"/>
      <c r="LBX99" s="108"/>
      <c r="LBY99" s="108"/>
      <c r="LBZ99" s="108"/>
      <c r="LCA99" s="108"/>
      <c r="LCB99" s="108"/>
      <c r="LCC99" s="108"/>
      <c r="LCD99" s="108"/>
      <c r="LCE99" s="108"/>
      <c r="LCF99" s="108"/>
      <c r="LCG99" s="108"/>
      <c r="LCH99" s="108"/>
      <c r="LCI99" s="108"/>
      <c r="LCJ99" s="108"/>
      <c r="LCK99" s="108"/>
      <c r="LCL99" s="108"/>
      <c r="LCM99" s="108"/>
      <c r="LCN99" s="108"/>
      <c r="LCO99" s="108"/>
      <c r="LCP99" s="108"/>
      <c r="LCQ99" s="108"/>
      <c r="LCR99" s="108"/>
      <c r="LCS99" s="108"/>
      <c r="LCT99" s="108"/>
      <c r="LCU99" s="108"/>
      <c r="LCV99" s="108"/>
      <c r="LCW99" s="108"/>
      <c r="LCX99" s="108"/>
      <c r="LCY99" s="108"/>
      <c r="LCZ99" s="108"/>
      <c r="LDA99" s="108"/>
      <c r="LDB99" s="108"/>
      <c r="LDC99" s="108"/>
      <c r="LDD99" s="108"/>
      <c r="LDE99" s="108"/>
      <c r="LDF99" s="108"/>
      <c r="LDG99" s="108"/>
      <c r="LDH99" s="108"/>
      <c r="LDI99" s="108"/>
      <c r="LDJ99" s="108"/>
      <c r="LDK99" s="108"/>
      <c r="LDL99" s="108"/>
      <c r="LDM99" s="108"/>
      <c r="LDN99" s="108"/>
      <c r="LDO99" s="108"/>
      <c r="LDP99" s="108"/>
      <c r="LDQ99" s="108"/>
      <c r="LDR99" s="108"/>
      <c r="LDS99" s="108"/>
      <c r="LDT99" s="108"/>
      <c r="LDU99" s="108"/>
      <c r="LDV99" s="108"/>
      <c r="LDW99" s="108"/>
      <c r="LDX99" s="108"/>
      <c r="LDY99" s="108"/>
      <c r="LDZ99" s="108"/>
      <c r="LEA99" s="108"/>
      <c r="LEB99" s="108"/>
      <c r="LEC99" s="108"/>
      <c r="LED99" s="108"/>
      <c r="LEE99" s="108"/>
      <c r="LEF99" s="108"/>
      <c r="LEG99" s="108"/>
      <c r="LEH99" s="108"/>
      <c r="LEI99" s="108"/>
      <c r="LEJ99" s="108"/>
      <c r="LEK99" s="108"/>
      <c r="LEL99" s="108"/>
      <c r="LEM99" s="108"/>
      <c r="LEN99" s="108"/>
      <c r="LEO99" s="108"/>
      <c r="LEP99" s="108"/>
      <c r="LEQ99" s="108"/>
      <c r="LER99" s="108"/>
      <c r="LES99" s="108"/>
      <c r="LET99" s="108"/>
      <c r="LEU99" s="108"/>
      <c r="LEV99" s="108"/>
      <c r="LEW99" s="108"/>
      <c r="LEX99" s="108"/>
      <c r="LEY99" s="108"/>
      <c r="LEZ99" s="108"/>
      <c r="LFA99" s="108"/>
      <c r="LFB99" s="108"/>
      <c r="LFC99" s="108"/>
      <c r="LFD99" s="108"/>
      <c r="LFE99" s="108"/>
      <c r="LFF99" s="108"/>
      <c r="LFG99" s="108"/>
      <c r="LFH99" s="108"/>
      <c r="LFI99" s="108"/>
      <c r="LFJ99" s="108"/>
      <c r="LFK99" s="108"/>
      <c r="LFL99" s="108"/>
      <c r="LFM99" s="108"/>
      <c r="LFN99" s="108"/>
      <c r="LFO99" s="108"/>
      <c r="LFP99" s="108"/>
      <c r="LFQ99" s="108"/>
      <c r="LFR99" s="108"/>
      <c r="LFS99" s="108"/>
      <c r="LFT99" s="108"/>
      <c r="LFU99" s="108"/>
      <c r="LFV99" s="108"/>
      <c r="LFW99" s="108"/>
      <c r="LFX99" s="108"/>
      <c r="LFY99" s="108"/>
      <c r="LFZ99" s="108"/>
      <c r="LGA99" s="108"/>
      <c r="LGB99" s="108"/>
      <c r="LGC99" s="108"/>
      <c r="LGD99" s="108"/>
      <c r="LGE99" s="108"/>
      <c r="LGF99" s="108"/>
      <c r="LGG99" s="108"/>
      <c r="LGH99" s="108"/>
      <c r="LGI99" s="108"/>
      <c r="LGJ99" s="108"/>
      <c r="LGK99" s="108"/>
      <c r="LGL99" s="108"/>
      <c r="LGM99" s="108"/>
      <c r="LGN99" s="108"/>
      <c r="LGO99" s="108"/>
      <c r="LGP99" s="108"/>
      <c r="LGQ99" s="108"/>
      <c r="LGR99" s="108"/>
      <c r="LGS99" s="108"/>
      <c r="LGT99" s="108"/>
      <c r="LGU99" s="108"/>
      <c r="LGV99" s="108"/>
      <c r="LGW99" s="108"/>
      <c r="LGX99" s="108"/>
      <c r="LGY99" s="108"/>
      <c r="LGZ99" s="108"/>
      <c r="LHA99" s="108"/>
      <c r="LHB99" s="108"/>
      <c r="LHC99" s="108"/>
      <c r="LHD99" s="108"/>
      <c r="LHE99" s="108"/>
      <c r="LHF99" s="108"/>
      <c r="LHG99" s="108"/>
      <c r="LHH99" s="108"/>
      <c r="LHI99" s="108"/>
      <c r="LHJ99" s="108"/>
      <c r="LHK99" s="108"/>
      <c r="LHL99" s="108"/>
      <c r="LHM99" s="108"/>
      <c r="LHN99" s="108"/>
      <c r="LHO99" s="108"/>
      <c r="LHP99" s="108"/>
      <c r="LHQ99" s="108"/>
      <c r="LHR99" s="108"/>
      <c r="LHS99" s="108"/>
      <c r="LHT99" s="108"/>
      <c r="LHU99" s="108"/>
      <c r="LHV99" s="108"/>
      <c r="LHW99" s="108"/>
      <c r="LHX99" s="108"/>
      <c r="LHY99" s="108"/>
      <c r="LHZ99" s="108"/>
      <c r="LIA99" s="108"/>
      <c r="LIB99" s="108"/>
      <c r="LIC99" s="108"/>
      <c r="LID99" s="108"/>
      <c r="LIE99" s="108"/>
      <c r="LIF99" s="108"/>
      <c r="LIG99" s="108"/>
      <c r="LIH99" s="108"/>
      <c r="LII99" s="108"/>
      <c r="LIJ99" s="108"/>
      <c r="LIK99" s="108"/>
      <c r="LIL99" s="108"/>
      <c r="LIM99" s="108"/>
      <c r="LIN99" s="108"/>
      <c r="LIO99" s="108"/>
      <c r="LIP99" s="108"/>
      <c r="LIQ99" s="108"/>
      <c r="LIR99" s="108"/>
      <c r="LIS99" s="108"/>
      <c r="LIT99" s="108"/>
      <c r="LIU99" s="108"/>
      <c r="LIV99" s="108"/>
      <c r="LIW99" s="108"/>
      <c r="LIX99" s="108"/>
      <c r="LIY99" s="108"/>
      <c r="LIZ99" s="108"/>
      <c r="LJA99" s="108"/>
      <c r="LJB99" s="108"/>
      <c r="LJC99" s="108"/>
      <c r="LJD99" s="108"/>
      <c r="LJE99" s="108"/>
      <c r="LJF99" s="108"/>
      <c r="LJG99" s="108"/>
      <c r="LJH99" s="108"/>
      <c r="LJI99" s="108"/>
      <c r="LJJ99" s="108"/>
      <c r="LJK99" s="108"/>
      <c r="LJL99" s="108"/>
      <c r="LJM99" s="108"/>
      <c r="LJN99" s="108"/>
      <c r="LJO99" s="108"/>
      <c r="LJP99" s="108"/>
      <c r="LJQ99" s="108"/>
      <c r="LJR99" s="108"/>
      <c r="LJS99" s="108"/>
      <c r="LJT99" s="108"/>
      <c r="LJU99" s="108"/>
      <c r="LJV99" s="108"/>
      <c r="LJW99" s="108"/>
      <c r="LJX99" s="108"/>
      <c r="LJY99" s="108"/>
      <c r="LJZ99" s="108"/>
      <c r="LKA99" s="108"/>
      <c r="LKB99" s="108"/>
      <c r="LKC99" s="108"/>
      <c r="LKD99" s="108"/>
      <c r="LKE99" s="108"/>
      <c r="LKF99" s="108"/>
      <c r="LKG99" s="108"/>
      <c r="LKH99" s="108"/>
      <c r="LKI99" s="108"/>
      <c r="LKJ99" s="108"/>
      <c r="LKK99" s="108"/>
      <c r="LKL99" s="108"/>
      <c r="LKM99" s="108"/>
      <c r="LKN99" s="108"/>
      <c r="LKO99" s="108"/>
      <c r="LKP99" s="108"/>
      <c r="LKQ99" s="108"/>
      <c r="LKR99" s="108"/>
      <c r="LKS99" s="108"/>
      <c r="LKT99" s="108"/>
      <c r="LKU99" s="108"/>
      <c r="LKV99" s="108"/>
      <c r="LKW99" s="108"/>
      <c r="LKX99" s="108"/>
      <c r="LKY99" s="108"/>
      <c r="LKZ99" s="108"/>
      <c r="LLA99" s="108"/>
      <c r="LLB99" s="108"/>
      <c r="LLC99" s="108"/>
      <c r="LLD99" s="108"/>
      <c r="LLE99" s="108"/>
      <c r="LLF99" s="108"/>
      <c r="LLG99" s="108"/>
      <c r="LLH99" s="108"/>
      <c r="LLI99" s="108"/>
      <c r="LLJ99" s="108"/>
      <c r="LLK99" s="108"/>
      <c r="LLL99" s="108"/>
      <c r="LLM99" s="108"/>
      <c r="LLN99" s="108"/>
      <c r="LLO99" s="108"/>
      <c r="LLP99" s="108"/>
      <c r="LLQ99" s="108"/>
      <c r="LLR99" s="108"/>
      <c r="LLS99" s="108"/>
      <c r="LLT99" s="108"/>
      <c r="LLU99" s="108"/>
      <c r="LLV99" s="108"/>
      <c r="LLW99" s="108"/>
      <c r="LLX99" s="108"/>
      <c r="LLY99" s="108"/>
      <c r="LLZ99" s="108"/>
      <c r="LMA99" s="108"/>
      <c r="LMB99" s="108"/>
      <c r="LMC99" s="108"/>
      <c r="LMD99" s="108"/>
      <c r="LME99" s="108"/>
      <c r="LMF99" s="108"/>
      <c r="LMG99" s="108"/>
      <c r="LMH99" s="108"/>
      <c r="LMI99" s="108"/>
      <c r="LMJ99" s="108"/>
      <c r="LMK99" s="108"/>
      <c r="LML99" s="108"/>
      <c r="LMM99" s="108"/>
      <c r="LMN99" s="108"/>
      <c r="LMO99" s="108"/>
      <c r="LMP99" s="108"/>
      <c r="LMQ99" s="108"/>
      <c r="LMR99" s="108"/>
      <c r="LMS99" s="108"/>
      <c r="LMT99" s="108"/>
      <c r="LMU99" s="108"/>
      <c r="LMV99" s="108"/>
      <c r="LMW99" s="108"/>
      <c r="LMX99" s="108"/>
      <c r="LMY99" s="108"/>
      <c r="LMZ99" s="108"/>
      <c r="LNA99" s="108"/>
      <c r="LNB99" s="108"/>
      <c r="LNC99" s="108"/>
      <c r="LND99" s="108"/>
      <c r="LNE99" s="108"/>
      <c r="LNF99" s="108"/>
      <c r="LNG99" s="108"/>
      <c r="LNH99" s="108"/>
      <c r="LNI99" s="108"/>
      <c r="LNJ99" s="108"/>
      <c r="LNK99" s="108"/>
      <c r="LNL99" s="108"/>
      <c r="LNM99" s="108"/>
      <c r="LNN99" s="108"/>
      <c r="LNO99" s="108"/>
      <c r="LNP99" s="108"/>
      <c r="LNQ99" s="108"/>
      <c r="LNR99" s="108"/>
      <c r="LNS99" s="108"/>
      <c r="LNT99" s="108"/>
      <c r="LNU99" s="108"/>
      <c r="LNV99" s="108"/>
      <c r="LNW99" s="108"/>
      <c r="LNX99" s="108"/>
      <c r="LNY99" s="108"/>
      <c r="LNZ99" s="108"/>
      <c r="LOA99" s="108"/>
      <c r="LOB99" s="108"/>
      <c r="LOC99" s="108"/>
      <c r="LOD99" s="108"/>
      <c r="LOE99" s="108"/>
      <c r="LOF99" s="108"/>
      <c r="LOG99" s="108"/>
      <c r="LOH99" s="108"/>
      <c r="LOI99" s="108"/>
      <c r="LOJ99" s="108"/>
      <c r="LOK99" s="108"/>
      <c r="LOL99" s="108"/>
      <c r="LOM99" s="108"/>
      <c r="LON99" s="108"/>
      <c r="LOO99" s="108"/>
      <c r="LOP99" s="108"/>
      <c r="LOQ99" s="108"/>
      <c r="LOR99" s="108"/>
      <c r="LOS99" s="108"/>
      <c r="LOT99" s="108"/>
      <c r="LOU99" s="108"/>
      <c r="LOV99" s="108"/>
      <c r="LOW99" s="108"/>
      <c r="LOX99" s="108"/>
      <c r="LOY99" s="108"/>
      <c r="LOZ99" s="108"/>
      <c r="LPA99" s="108"/>
      <c r="LPB99" s="108"/>
      <c r="LPC99" s="108"/>
      <c r="LPD99" s="108"/>
      <c r="LPE99" s="108"/>
      <c r="LPF99" s="108"/>
      <c r="LPG99" s="108"/>
      <c r="LPH99" s="108"/>
      <c r="LPI99" s="108"/>
      <c r="LPJ99" s="108"/>
      <c r="LPK99" s="108"/>
      <c r="LPL99" s="108"/>
      <c r="LPM99" s="108"/>
      <c r="LPN99" s="108"/>
      <c r="LPO99" s="108"/>
      <c r="LPP99" s="108"/>
      <c r="LPQ99" s="108"/>
      <c r="LPR99" s="108"/>
      <c r="LPS99" s="108"/>
      <c r="LPT99" s="108"/>
      <c r="LPU99" s="108"/>
      <c r="LPV99" s="108"/>
      <c r="LPW99" s="108"/>
      <c r="LPX99" s="108"/>
      <c r="LPY99" s="108"/>
      <c r="LPZ99" s="108"/>
      <c r="LQA99" s="108"/>
      <c r="LQB99" s="108"/>
      <c r="LQC99" s="108"/>
      <c r="LQD99" s="108"/>
      <c r="LQE99" s="108"/>
      <c r="LQF99" s="108"/>
      <c r="LQG99" s="108"/>
      <c r="LQH99" s="108"/>
      <c r="LQI99" s="108"/>
      <c r="LQJ99" s="108"/>
      <c r="LQK99" s="108"/>
      <c r="LQL99" s="108"/>
      <c r="LQM99" s="108"/>
      <c r="LQN99" s="108"/>
      <c r="LQO99" s="108"/>
      <c r="LQP99" s="108"/>
      <c r="LQQ99" s="108"/>
      <c r="LQR99" s="108"/>
      <c r="LQS99" s="108"/>
      <c r="LQT99" s="108"/>
      <c r="LQU99" s="108"/>
      <c r="LQV99" s="108"/>
      <c r="LQW99" s="108"/>
      <c r="LQX99" s="108"/>
      <c r="LQY99" s="108"/>
      <c r="LQZ99" s="108"/>
      <c r="LRA99" s="108"/>
      <c r="LRB99" s="108"/>
      <c r="LRC99" s="108"/>
      <c r="LRD99" s="108"/>
      <c r="LRE99" s="108"/>
      <c r="LRF99" s="108"/>
      <c r="LRG99" s="108"/>
      <c r="LRH99" s="108"/>
      <c r="LRI99" s="108"/>
      <c r="LRJ99" s="108"/>
      <c r="LRK99" s="108"/>
      <c r="LRL99" s="108"/>
      <c r="LRM99" s="108"/>
      <c r="LRN99" s="108"/>
      <c r="LRO99" s="108"/>
      <c r="LRP99" s="108"/>
      <c r="LRQ99" s="108"/>
      <c r="LRR99" s="108"/>
      <c r="LRS99" s="108"/>
      <c r="LRT99" s="108"/>
      <c r="LRU99" s="108"/>
      <c r="LRV99" s="108"/>
      <c r="LRW99" s="108"/>
      <c r="LRX99" s="108"/>
      <c r="LRY99" s="108"/>
      <c r="LRZ99" s="108"/>
      <c r="LSA99" s="108"/>
      <c r="LSB99" s="108"/>
      <c r="LSC99" s="108"/>
      <c r="LSD99" s="108"/>
      <c r="LSE99" s="108"/>
      <c r="LSF99" s="108"/>
      <c r="LSG99" s="108"/>
      <c r="LSH99" s="108"/>
      <c r="LSI99" s="108"/>
      <c r="LSJ99" s="108"/>
      <c r="LSK99" s="108"/>
      <c r="LSL99" s="108"/>
      <c r="LSM99" s="108"/>
      <c r="LSN99" s="108"/>
      <c r="LSO99" s="108"/>
      <c r="LSP99" s="108"/>
      <c r="LSQ99" s="108"/>
      <c r="LSR99" s="108"/>
      <c r="LSS99" s="108"/>
      <c r="LST99" s="108"/>
      <c r="LSU99" s="108"/>
      <c r="LSV99" s="108"/>
      <c r="LSW99" s="108"/>
      <c r="LSX99" s="108"/>
      <c r="LSY99" s="108"/>
      <c r="LSZ99" s="108"/>
      <c r="LTA99" s="108"/>
      <c r="LTB99" s="108"/>
      <c r="LTC99" s="108"/>
      <c r="LTD99" s="108"/>
      <c r="LTE99" s="108"/>
      <c r="LTF99" s="108"/>
      <c r="LTG99" s="108"/>
      <c r="LTH99" s="108"/>
      <c r="LTI99" s="108"/>
      <c r="LTJ99" s="108"/>
      <c r="LTK99" s="108"/>
      <c r="LTL99" s="108"/>
      <c r="LTM99" s="108"/>
      <c r="LTN99" s="108"/>
      <c r="LTO99" s="108"/>
      <c r="LTP99" s="108"/>
      <c r="LTQ99" s="108"/>
      <c r="LTR99" s="108"/>
      <c r="LTS99" s="108"/>
      <c r="LTT99" s="108"/>
      <c r="LTU99" s="108"/>
      <c r="LTV99" s="108"/>
      <c r="LTW99" s="108"/>
      <c r="LTX99" s="108"/>
      <c r="LTY99" s="108"/>
      <c r="LTZ99" s="108"/>
      <c r="LUA99" s="108"/>
      <c r="LUB99" s="108"/>
      <c r="LUC99" s="108"/>
      <c r="LUD99" s="108"/>
      <c r="LUE99" s="108"/>
      <c r="LUF99" s="108"/>
      <c r="LUG99" s="108"/>
      <c r="LUH99" s="108"/>
      <c r="LUI99" s="108"/>
      <c r="LUJ99" s="108"/>
      <c r="LUK99" s="108"/>
      <c r="LUL99" s="108"/>
      <c r="LUM99" s="108"/>
      <c r="LUN99" s="108"/>
      <c r="LUO99" s="108"/>
      <c r="LUP99" s="108"/>
      <c r="LUQ99" s="108"/>
      <c r="LUR99" s="108"/>
      <c r="LUS99" s="108"/>
      <c r="LUT99" s="108"/>
      <c r="LUU99" s="108"/>
      <c r="LUV99" s="108"/>
      <c r="LUW99" s="108"/>
      <c r="LUX99" s="108"/>
      <c r="LUY99" s="108"/>
      <c r="LUZ99" s="108"/>
      <c r="LVA99" s="108"/>
      <c r="LVB99" s="108"/>
      <c r="LVC99" s="108"/>
      <c r="LVD99" s="108"/>
      <c r="LVE99" s="108"/>
      <c r="LVF99" s="108"/>
      <c r="LVG99" s="108"/>
      <c r="LVH99" s="108"/>
      <c r="LVI99" s="108"/>
      <c r="LVJ99" s="108"/>
      <c r="LVK99" s="108"/>
      <c r="LVL99" s="108"/>
      <c r="LVM99" s="108"/>
      <c r="LVN99" s="108"/>
      <c r="LVO99" s="108"/>
      <c r="LVP99" s="108"/>
      <c r="LVQ99" s="108"/>
      <c r="LVR99" s="108"/>
      <c r="LVS99" s="108"/>
      <c r="LVT99" s="108"/>
      <c r="LVU99" s="108"/>
      <c r="LVV99" s="108"/>
      <c r="LVW99" s="108"/>
      <c r="LVX99" s="108"/>
      <c r="LVY99" s="108"/>
      <c r="LVZ99" s="108"/>
      <c r="LWA99" s="108"/>
      <c r="LWB99" s="108"/>
      <c r="LWC99" s="108"/>
      <c r="LWD99" s="108"/>
      <c r="LWE99" s="108"/>
      <c r="LWF99" s="108"/>
      <c r="LWG99" s="108"/>
      <c r="LWH99" s="108"/>
      <c r="LWI99" s="108"/>
      <c r="LWJ99" s="108"/>
      <c r="LWK99" s="108"/>
      <c r="LWL99" s="108"/>
      <c r="LWM99" s="108"/>
      <c r="LWN99" s="108"/>
      <c r="LWO99" s="108"/>
      <c r="LWP99" s="108"/>
      <c r="LWQ99" s="108"/>
      <c r="LWR99" s="108"/>
      <c r="LWS99" s="108"/>
      <c r="LWT99" s="108"/>
      <c r="LWU99" s="108"/>
      <c r="LWV99" s="108"/>
      <c r="LWW99" s="108"/>
      <c r="LWX99" s="108"/>
      <c r="LWY99" s="108"/>
      <c r="LWZ99" s="108"/>
      <c r="LXA99" s="108"/>
      <c r="LXB99" s="108"/>
      <c r="LXC99" s="108"/>
      <c r="LXD99" s="108"/>
      <c r="LXE99" s="108"/>
      <c r="LXF99" s="108"/>
      <c r="LXG99" s="108"/>
      <c r="LXH99" s="108"/>
      <c r="LXI99" s="108"/>
      <c r="LXJ99" s="108"/>
      <c r="LXK99" s="108"/>
      <c r="LXL99" s="108"/>
      <c r="LXM99" s="108"/>
      <c r="LXN99" s="108"/>
      <c r="LXO99" s="108"/>
      <c r="LXP99" s="108"/>
      <c r="LXQ99" s="108"/>
      <c r="LXR99" s="108"/>
      <c r="LXS99" s="108"/>
      <c r="LXT99" s="108"/>
      <c r="LXU99" s="108"/>
      <c r="LXV99" s="108"/>
      <c r="LXW99" s="108"/>
      <c r="LXX99" s="108"/>
      <c r="LXY99" s="108"/>
      <c r="LXZ99" s="108"/>
      <c r="LYA99" s="108"/>
      <c r="LYB99" s="108"/>
      <c r="LYC99" s="108"/>
      <c r="LYD99" s="108"/>
      <c r="LYE99" s="108"/>
      <c r="LYF99" s="108"/>
      <c r="LYG99" s="108"/>
      <c r="LYH99" s="108"/>
      <c r="LYI99" s="108"/>
      <c r="LYJ99" s="108"/>
      <c r="LYK99" s="108"/>
      <c r="LYL99" s="108"/>
      <c r="LYM99" s="108"/>
      <c r="LYN99" s="108"/>
      <c r="LYO99" s="108"/>
      <c r="LYP99" s="108"/>
      <c r="LYQ99" s="108"/>
      <c r="LYR99" s="108"/>
      <c r="LYS99" s="108"/>
      <c r="LYT99" s="108"/>
      <c r="LYU99" s="108"/>
      <c r="LYV99" s="108"/>
      <c r="LYW99" s="108"/>
      <c r="LYX99" s="108"/>
      <c r="LYY99" s="108"/>
      <c r="LYZ99" s="108"/>
      <c r="LZA99" s="108"/>
      <c r="LZB99" s="108"/>
      <c r="LZC99" s="108"/>
      <c r="LZD99" s="108"/>
      <c r="LZE99" s="108"/>
      <c r="LZF99" s="108"/>
      <c r="LZG99" s="108"/>
      <c r="LZH99" s="108"/>
      <c r="LZI99" s="108"/>
      <c r="LZJ99" s="108"/>
      <c r="LZK99" s="108"/>
      <c r="LZL99" s="108"/>
      <c r="LZM99" s="108"/>
      <c r="LZN99" s="108"/>
      <c r="LZO99" s="108"/>
      <c r="LZP99" s="108"/>
      <c r="LZQ99" s="108"/>
      <c r="LZR99" s="108"/>
      <c r="LZS99" s="108"/>
      <c r="LZT99" s="108"/>
      <c r="LZU99" s="108"/>
      <c r="LZV99" s="108"/>
      <c r="LZW99" s="108"/>
      <c r="LZX99" s="108"/>
      <c r="LZY99" s="108"/>
      <c r="LZZ99" s="108"/>
      <c r="MAA99" s="108"/>
      <c r="MAB99" s="108"/>
      <c r="MAC99" s="108"/>
      <c r="MAD99" s="108"/>
      <c r="MAE99" s="108"/>
      <c r="MAF99" s="108"/>
      <c r="MAG99" s="108"/>
      <c r="MAH99" s="108"/>
      <c r="MAI99" s="108"/>
      <c r="MAJ99" s="108"/>
      <c r="MAK99" s="108"/>
      <c r="MAL99" s="108"/>
      <c r="MAM99" s="108"/>
      <c r="MAN99" s="108"/>
      <c r="MAO99" s="108"/>
      <c r="MAP99" s="108"/>
      <c r="MAQ99" s="108"/>
      <c r="MAR99" s="108"/>
      <c r="MAS99" s="108"/>
      <c r="MAT99" s="108"/>
      <c r="MAU99" s="108"/>
      <c r="MAV99" s="108"/>
      <c r="MAW99" s="108"/>
      <c r="MAX99" s="108"/>
      <c r="MAY99" s="108"/>
      <c r="MAZ99" s="108"/>
      <c r="MBA99" s="108"/>
      <c r="MBB99" s="108"/>
      <c r="MBC99" s="108"/>
      <c r="MBD99" s="108"/>
      <c r="MBE99" s="108"/>
      <c r="MBF99" s="108"/>
      <c r="MBG99" s="108"/>
      <c r="MBH99" s="108"/>
      <c r="MBI99" s="108"/>
      <c r="MBJ99" s="108"/>
      <c r="MBK99" s="108"/>
      <c r="MBL99" s="108"/>
      <c r="MBM99" s="108"/>
      <c r="MBN99" s="108"/>
      <c r="MBO99" s="108"/>
      <c r="MBP99" s="108"/>
      <c r="MBQ99" s="108"/>
      <c r="MBR99" s="108"/>
      <c r="MBS99" s="108"/>
      <c r="MBT99" s="108"/>
      <c r="MBU99" s="108"/>
      <c r="MBV99" s="108"/>
      <c r="MBW99" s="108"/>
      <c r="MBX99" s="108"/>
      <c r="MBY99" s="108"/>
      <c r="MBZ99" s="108"/>
      <c r="MCA99" s="108"/>
      <c r="MCB99" s="108"/>
      <c r="MCC99" s="108"/>
      <c r="MCD99" s="108"/>
      <c r="MCE99" s="108"/>
      <c r="MCF99" s="108"/>
      <c r="MCG99" s="108"/>
      <c r="MCH99" s="108"/>
      <c r="MCI99" s="108"/>
      <c r="MCJ99" s="108"/>
      <c r="MCK99" s="108"/>
      <c r="MCL99" s="108"/>
      <c r="MCM99" s="108"/>
      <c r="MCN99" s="108"/>
      <c r="MCO99" s="108"/>
      <c r="MCP99" s="108"/>
      <c r="MCQ99" s="108"/>
      <c r="MCR99" s="108"/>
      <c r="MCS99" s="108"/>
      <c r="MCT99" s="108"/>
      <c r="MCU99" s="108"/>
      <c r="MCV99" s="108"/>
      <c r="MCW99" s="108"/>
      <c r="MCX99" s="108"/>
      <c r="MCY99" s="108"/>
      <c r="MCZ99" s="108"/>
      <c r="MDA99" s="108"/>
      <c r="MDB99" s="108"/>
      <c r="MDC99" s="108"/>
      <c r="MDD99" s="108"/>
      <c r="MDE99" s="108"/>
      <c r="MDF99" s="108"/>
      <c r="MDG99" s="108"/>
      <c r="MDH99" s="108"/>
      <c r="MDI99" s="108"/>
      <c r="MDJ99" s="108"/>
      <c r="MDK99" s="108"/>
      <c r="MDL99" s="108"/>
      <c r="MDM99" s="108"/>
      <c r="MDN99" s="108"/>
      <c r="MDO99" s="108"/>
      <c r="MDP99" s="108"/>
      <c r="MDQ99" s="108"/>
      <c r="MDR99" s="108"/>
      <c r="MDS99" s="108"/>
      <c r="MDT99" s="108"/>
      <c r="MDU99" s="108"/>
      <c r="MDV99" s="108"/>
      <c r="MDW99" s="108"/>
      <c r="MDX99" s="108"/>
      <c r="MDY99" s="108"/>
      <c r="MDZ99" s="108"/>
      <c r="MEA99" s="108"/>
      <c r="MEB99" s="108"/>
      <c r="MEC99" s="108"/>
      <c r="MED99" s="108"/>
      <c r="MEE99" s="108"/>
      <c r="MEF99" s="108"/>
      <c r="MEG99" s="108"/>
      <c r="MEH99" s="108"/>
      <c r="MEI99" s="108"/>
      <c r="MEJ99" s="108"/>
      <c r="MEK99" s="108"/>
      <c r="MEL99" s="108"/>
      <c r="MEM99" s="108"/>
      <c r="MEN99" s="108"/>
      <c r="MEO99" s="108"/>
      <c r="MEP99" s="108"/>
      <c r="MEQ99" s="108"/>
      <c r="MER99" s="108"/>
      <c r="MES99" s="108"/>
      <c r="MET99" s="108"/>
      <c r="MEU99" s="108"/>
      <c r="MEV99" s="108"/>
      <c r="MEW99" s="108"/>
      <c r="MEX99" s="108"/>
      <c r="MEY99" s="108"/>
      <c r="MEZ99" s="108"/>
      <c r="MFA99" s="108"/>
      <c r="MFB99" s="108"/>
      <c r="MFC99" s="108"/>
      <c r="MFD99" s="108"/>
      <c r="MFE99" s="108"/>
      <c r="MFF99" s="108"/>
      <c r="MFG99" s="108"/>
      <c r="MFH99" s="108"/>
      <c r="MFI99" s="108"/>
      <c r="MFJ99" s="108"/>
      <c r="MFK99" s="108"/>
      <c r="MFL99" s="108"/>
      <c r="MFM99" s="108"/>
      <c r="MFN99" s="108"/>
      <c r="MFO99" s="108"/>
      <c r="MFP99" s="108"/>
      <c r="MFQ99" s="108"/>
      <c r="MFR99" s="108"/>
      <c r="MFS99" s="108"/>
      <c r="MFT99" s="108"/>
      <c r="MFU99" s="108"/>
      <c r="MFV99" s="108"/>
      <c r="MFW99" s="108"/>
      <c r="MFX99" s="108"/>
      <c r="MFY99" s="108"/>
      <c r="MFZ99" s="108"/>
      <c r="MGA99" s="108"/>
      <c r="MGB99" s="108"/>
      <c r="MGC99" s="108"/>
      <c r="MGD99" s="108"/>
      <c r="MGE99" s="108"/>
      <c r="MGF99" s="108"/>
      <c r="MGG99" s="108"/>
      <c r="MGH99" s="108"/>
      <c r="MGI99" s="108"/>
      <c r="MGJ99" s="108"/>
      <c r="MGK99" s="108"/>
      <c r="MGL99" s="108"/>
      <c r="MGM99" s="108"/>
      <c r="MGN99" s="108"/>
      <c r="MGO99" s="108"/>
      <c r="MGP99" s="108"/>
      <c r="MGQ99" s="108"/>
      <c r="MGR99" s="108"/>
      <c r="MGS99" s="108"/>
      <c r="MGT99" s="108"/>
      <c r="MGU99" s="108"/>
      <c r="MGV99" s="108"/>
      <c r="MGW99" s="108"/>
      <c r="MGX99" s="108"/>
      <c r="MGY99" s="108"/>
      <c r="MGZ99" s="108"/>
      <c r="MHA99" s="108"/>
      <c r="MHB99" s="108"/>
      <c r="MHC99" s="108"/>
      <c r="MHD99" s="108"/>
      <c r="MHE99" s="108"/>
      <c r="MHF99" s="108"/>
      <c r="MHG99" s="108"/>
      <c r="MHH99" s="108"/>
      <c r="MHI99" s="108"/>
      <c r="MHJ99" s="108"/>
      <c r="MHK99" s="108"/>
      <c r="MHL99" s="108"/>
      <c r="MHM99" s="108"/>
      <c r="MHN99" s="108"/>
      <c r="MHO99" s="108"/>
      <c r="MHP99" s="108"/>
      <c r="MHQ99" s="108"/>
      <c r="MHR99" s="108"/>
      <c r="MHS99" s="108"/>
      <c r="MHT99" s="108"/>
      <c r="MHU99" s="108"/>
      <c r="MHV99" s="108"/>
      <c r="MHW99" s="108"/>
      <c r="MHX99" s="108"/>
      <c r="MHY99" s="108"/>
      <c r="MHZ99" s="108"/>
      <c r="MIA99" s="108"/>
      <c r="MIB99" s="108"/>
      <c r="MIC99" s="108"/>
      <c r="MID99" s="108"/>
      <c r="MIE99" s="108"/>
      <c r="MIF99" s="108"/>
      <c r="MIG99" s="108"/>
      <c r="MIH99" s="108"/>
      <c r="MII99" s="108"/>
      <c r="MIJ99" s="108"/>
      <c r="MIK99" s="108"/>
      <c r="MIL99" s="108"/>
      <c r="MIM99" s="108"/>
      <c r="MIN99" s="108"/>
      <c r="MIO99" s="108"/>
      <c r="MIP99" s="108"/>
      <c r="MIQ99" s="108"/>
      <c r="MIR99" s="108"/>
      <c r="MIS99" s="108"/>
      <c r="MIT99" s="108"/>
      <c r="MIU99" s="108"/>
      <c r="MIV99" s="108"/>
      <c r="MIW99" s="108"/>
      <c r="MIX99" s="108"/>
      <c r="MIY99" s="108"/>
      <c r="MIZ99" s="108"/>
      <c r="MJA99" s="108"/>
      <c r="MJB99" s="108"/>
      <c r="MJC99" s="108"/>
      <c r="MJD99" s="108"/>
      <c r="MJE99" s="108"/>
      <c r="MJF99" s="108"/>
      <c r="MJG99" s="108"/>
      <c r="MJH99" s="108"/>
      <c r="MJI99" s="108"/>
      <c r="MJJ99" s="108"/>
      <c r="MJK99" s="108"/>
      <c r="MJL99" s="108"/>
      <c r="MJM99" s="108"/>
      <c r="MJN99" s="108"/>
      <c r="MJO99" s="108"/>
      <c r="MJP99" s="108"/>
      <c r="MJQ99" s="108"/>
      <c r="MJR99" s="108"/>
      <c r="MJS99" s="108"/>
      <c r="MJT99" s="108"/>
      <c r="MJU99" s="108"/>
      <c r="MJV99" s="108"/>
      <c r="MJW99" s="108"/>
      <c r="MJX99" s="108"/>
      <c r="MJY99" s="108"/>
      <c r="MJZ99" s="108"/>
      <c r="MKA99" s="108"/>
      <c r="MKB99" s="108"/>
      <c r="MKC99" s="108"/>
      <c r="MKD99" s="108"/>
      <c r="MKE99" s="108"/>
      <c r="MKF99" s="108"/>
      <c r="MKG99" s="108"/>
      <c r="MKH99" s="108"/>
      <c r="MKI99" s="108"/>
      <c r="MKJ99" s="108"/>
      <c r="MKK99" s="108"/>
      <c r="MKL99" s="108"/>
      <c r="MKM99" s="108"/>
      <c r="MKN99" s="108"/>
      <c r="MKO99" s="108"/>
      <c r="MKP99" s="108"/>
      <c r="MKQ99" s="108"/>
      <c r="MKR99" s="108"/>
      <c r="MKS99" s="108"/>
      <c r="MKT99" s="108"/>
      <c r="MKU99" s="108"/>
      <c r="MKV99" s="108"/>
      <c r="MKW99" s="108"/>
      <c r="MKX99" s="108"/>
      <c r="MKY99" s="108"/>
      <c r="MKZ99" s="108"/>
      <c r="MLA99" s="108"/>
      <c r="MLB99" s="108"/>
      <c r="MLC99" s="108"/>
      <c r="MLD99" s="108"/>
      <c r="MLE99" s="108"/>
      <c r="MLF99" s="108"/>
      <c r="MLG99" s="108"/>
      <c r="MLH99" s="108"/>
      <c r="MLI99" s="108"/>
      <c r="MLJ99" s="108"/>
      <c r="MLK99" s="108"/>
      <c r="MLL99" s="108"/>
      <c r="MLM99" s="108"/>
      <c r="MLN99" s="108"/>
      <c r="MLO99" s="108"/>
      <c r="MLP99" s="108"/>
      <c r="MLQ99" s="108"/>
      <c r="MLR99" s="108"/>
      <c r="MLS99" s="108"/>
      <c r="MLT99" s="108"/>
      <c r="MLU99" s="108"/>
      <c r="MLV99" s="108"/>
      <c r="MLW99" s="108"/>
      <c r="MLX99" s="108"/>
      <c r="MLY99" s="108"/>
      <c r="MLZ99" s="108"/>
      <c r="MMA99" s="108"/>
      <c r="MMB99" s="108"/>
      <c r="MMC99" s="108"/>
      <c r="MMD99" s="108"/>
      <c r="MME99" s="108"/>
      <c r="MMF99" s="108"/>
      <c r="MMG99" s="108"/>
      <c r="MMH99" s="108"/>
      <c r="MMI99" s="108"/>
      <c r="MMJ99" s="108"/>
      <c r="MMK99" s="108"/>
      <c r="MML99" s="108"/>
      <c r="MMM99" s="108"/>
      <c r="MMN99" s="108"/>
      <c r="MMO99" s="108"/>
      <c r="MMP99" s="108"/>
      <c r="MMQ99" s="108"/>
      <c r="MMR99" s="108"/>
      <c r="MMS99" s="108"/>
      <c r="MMT99" s="108"/>
      <c r="MMU99" s="108"/>
      <c r="MMV99" s="108"/>
      <c r="MMW99" s="108"/>
      <c r="MMX99" s="108"/>
      <c r="MMY99" s="108"/>
      <c r="MMZ99" s="108"/>
      <c r="MNA99" s="108"/>
      <c r="MNB99" s="108"/>
      <c r="MNC99" s="108"/>
      <c r="MND99" s="108"/>
      <c r="MNE99" s="108"/>
      <c r="MNF99" s="108"/>
      <c r="MNG99" s="108"/>
      <c r="MNH99" s="108"/>
      <c r="MNI99" s="108"/>
      <c r="MNJ99" s="108"/>
      <c r="MNK99" s="108"/>
      <c r="MNL99" s="108"/>
      <c r="MNM99" s="108"/>
      <c r="MNN99" s="108"/>
      <c r="MNO99" s="108"/>
      <c r="MNP99" s="108"/>
      <c r="MNQ99" s="108"/>
      <c r="MNR99" s="108"/>
      <c r="MNS99" s="108"/>
      <c r="MNT99" s="108"/>
      <c r="MNU99" s="108"/>
      <c r="MNV99" s="108"/>
      <c r="MNW99" s="108"/>
      <c r="MNX99" s="108"/>
      <c r="MNY99" s="108"/>
      <c r="MNZ99" s="108"/>
      <c r="MOA99" s="108"/>
      <c r="MOB99" s="108"/>
      <c r="MOC99" s="108"/>
      <c r="MOD99" s="108"/>
      <c r="MOE99" s="108"/>
      <c r="MOF99" s="108"/>
      <c r="MOG99" s="108"/>
      <c r="MOH99" s="108"/>
      <c r="MOI99" s="108"/>
      <c r="MOJ99" s="108"/>
      <c r="MOK99" s="108"/>
      <c r="MOL99" s="108"/>
      <c r="MOM99" s="108"/>
      <c r="MON99" s="108"/>
      <c r="MOO99" s="108"/>
      <c r="MOP99" s="108"/>
      <c r="MOQ99" s="108"/>
      <c r="MOR99" s="108"/>
      <c r="MOS99" s="108"/>
      <c r="MOT99" s="108"/>
      <c r="MOU99" s="108"/>
      <c r="MOV99" s="108"/>
      <c r="MOW99" s="108"/>
      <c r="MOX99" s="108"/>
      <c r="MOY99" s="108"/>
      <c r="MOZ99" s="108"/>
      <c r="MPA99" s="108"/>
      <c r="MPB99" s="108"/>
      <c r="MPC99" s="108"/>
      <c r="MPD99" s="108"/>
      <c r="MPE99" s="108"/>
      <c r="MPF99" s="108"/>
      <c r="MPG99" s="108"/>
      <c r="MPH99" s="108"/>
      <c r="MPI99" s="108"/>
      <c r="MPJ99" s="108"/>
      <c r="MPK99" s="108"/>
      <c r="MPL99" s="108"/>
      <c r="MPM99" s="108"/>
      <c r="MPN99" s="108"/>
      <c r="MPO99" s="108"/>
      <c r="MPP99" s="108"/>
      <c r="MPQ99" s="108"/>
      <c r="MPR99" s="108"/>
      <c r="MPS99" s="108"/>
      <c r="MPT99" s="108"/>
      <c r="MPU99" s="108"/>
      <c r="MPV99" s="108"/>
      <c r="MPW99" s="108"/>
      <c r="MPX99" s="108"/>
      <c r="MPY99" s="108"/>
      <c r="MPZ99" s="108"/>
      <c r="MQA99" s="108"/>
      <c r="MQB99" s="108"/>
      <c r="MQC99" s="108"/>
      <c r="MQD99" s="108"/>
      <c r="MQE99" s="108"/>
      <c r="MQF99" s="108"/>
      <c r="MQG99" s="108"/>
      <c r="MQH99" s="108"/>
      <c r="MQI99" s="108"/>
      <c r="MQJ99" s="108"/>
      <c r="MQK99" s="108"/>
      <c r="MQL99" s="108"/>
      <c r="MQM99" s="108"/>
      <c r="MQN99" s="108"/>
      <c r="MQO99" s="108"/>
      <c r="MQP99" s="108"/>
      <c r="MQQ99" s="108"/>
      <c r="MQR99" s="108"/>
      <c r="MQS99" s="108"/>
      <c r="MQT99" s="108"/>
      <c r="MQU99" s="108"/>
      <c r="MQV99" s="108"/>
      <c r="MQW99" s="108"/>
      <c r="MQX99" s="108"/>
      <c r="MQY99" s="108"/>
      <c r="MQZ99" s="108"/>
      <c r="MRA99" s="108"/>
      <c r="MRB99" s="108"/>
      <c r="MRC99" s="108"/>
      <c r="MRD99" s="108"/>
      <c r="MRE99" s="108"/>
      <c r="MRF99" s="108"/>
      <c r="MRG99" s="108"/>
      <c r="MRH99" s="108"/>
      <c r="MRI99" s="108"/>
      <c r="MRJ99" s="108"/>
      <c r="MRK99" s="108"/>
      <c r="MRL99" s="108"/>
      <c r="MRM99" s="108"/>
      <c r="MRN99" s="108"/>
      <c r="MRO99" s="108"/>
      <c r="MRP99" s="108"/>
      <c r="MRQ99" s="108"/>
      <c r="MRR99" s="108"/>
      <c r="MRS99" s="108"/>
      <c r="MRT99" s="108"/>
      <c r="MRU99" s="108"/>
      <c r="MRV99" s="108"/>
      <c r="MRW99" s="108"/>
      <c r="MRX99" s="108"/>
      <c r="MRY99" s="108"/>
      <c r="MRZ99" s="108"/>
      <c r="MSA99" s="108"/>
      <c r="MSB99" s="108"/>
      <c r="MSC99" s="108"/>
      <c r="MSD99" s="108"/>
      <c r="MSE99" s="108"/>
      <c r="MSF99" s="108"/>
      <c r="MSG99" s="108"/>
      <c r="MSH99" s="108"/>
      <c r="MSI99" s="108"/>
      <c r="MSJ99" s="108"/>
      <c r="MSK99" s="108"/>
      <c r="MSL99" s="108"/>
      <c r="MSM99" s="108"/>
      <c r="MSN99" s="108"/>
      <c r="MSO99" s="108"/>
      <c r="MSP99" s="108"/>
      <c r="MSQ99" s="108"/>
      <c r="MSR99" s="108"/>
      <c r="MSS99" s="108"/>
      <c r="MST99" s="108"/>
      <c r="MSU99" s="108"/>
      <c r="MSV99" s="108"/>
      <c r="MSW99" s="108"/>
      <c r="MSX99" s="108"/>
      <c r="MSY99" s="108"/>
      <c r="MSZ99" s="108"/>
      <c r="MTA99" s="108"/>
      <c r="MTB99" s="108"/>
      <c r="MTC99" s="108"/>
      <c r="MTD99" s="108"/>
      <c r="MTE99" s="108"/>
      <c r="MTF99" s="108"/>
      <c r="MTG99" s="108"/>
      <c r="MTH99" s="108"/>
      <c r="MTI99" s="108"/>
      <c r="MTJ99" s="108"/>
      <c r="MTK99" s="108"/>
      <c r="MTL99" s="108"/>
      <c r="MTM99" s="108"/>
      <c r="MTN99" s="108"/>
      <c r="MTO99" s="108"/>
      <c r="MTP99" s="108"/>
      <c r="MTQ99" s="108"/>
      <c r="MTR99" s="108"/>
      <c r="MTS99" s="108"/>
      <c r="MTT99" s="108"/>
      <c r="MTU99" s="108"/>
      <c r="MTV99" s="108"/>
      <c r="MTW99" s="108"/>
      <c r="MTX99" s="108"/>
      <c r="MTY99" s="108"/>
      <c r="MTZ99" s="108"/>
      <c r="MUA99" s="108"/>
      <c r="MUB99" s="108"/>
      <c r="MUC99" s="108"/>
      <c r="MUD99" s="108"/>
      <c r="MUE99" s="108"/>
      <c r="MUF99" s="108"/>
      <c r="MUG99" s="108"/>
      <c r="MUH99" s="108"/>
      <c r="MUI99" s="108"/>
      <c r="MUJ99" s="108"/>
      <c r="MUK99" s="108"/>
      <c r="MUL99" s="108"/>
      <c r="MUM99" s="108"/>
      <c r="MUN99" s="108"/>
      <c r="MUO99" s="108"/>
      <c r="MUP99" s="108"/>
      <c r="MUQ99" s="108"/>
      <c r="MUR99" s="108"/>
      <c r="MUS99" s="108"/>
      <c r="MUT99" s="108"/>
      <c r="MUU99" s="108"/>
      <c r="MUV99" s="108"/>
      <c r="MUW99" s="108"/>
      <c r="MUX99" s="108"/>
      <c r="MUY99" s="108"/>
      <c r="MUZ99" s="108"/>
      <c r="MVA99" s="108"/>
      <c r="MVB99" s="108"/>
      <c r="MVC99" s="108"/>
      <c r="MVD99" s="108"/>
      <c r="MVE99" s="108"/>
      <c r="MVF99" s="108"/>
      <c r="MVG99" s="108"/>
      <c r="MVH99" s="108"/>
      <c r="MVI99" s="108"/>
      <c r="MVJ99" s="108"/>
      <c r="MVK99" s="108"/>
      <c r="MVL99" s="108"/>
      <c r="MVM99" s="108"/>
      <c r="MVN99" s="108"/>
      <c r="MVO99" s="108"/>
      <c r="MVP99" s="108"/>
      <c r="MVQ99" s="108"/>
      <c r="MVR99" s="108"/>
      <c r="MVS99" s="108"/>
      <c r="MVT99" s="108"/>
      <c r="MVU99" s="108"/>
      <c r="MVV99" s="108"/>
      <c r="MVW99" s="108"/>
      <c r="MVX99" s="108"/>
      <c r="MVY99" s="108"/>
      <c r="MVZ99" s="108"/>
      <c r="MWA99" s="108"/>
      <c r="MWB99" s="108"/>
      <c r="MWC99" s="108"/>
      <c r="MWD99" s="108"/>
      <c r="MWE99" s="108"/>
      <c r="MWF99" s="108"/>
      <c r="MWG99" s="108"/>
      <c r="MWH99" s="108"/>
      <c r="MWI99" s="108"/>
      <c r="MWJ99" s="108"/>
      <c r="MWK99" s="108"/>
      <c r="MWL99" s="108"/>
      <c r="MWM99" s="108"/>
      <c r="MWN99" s="108"/>
      <c r="MWO99" s="108"/>
      <c r="MWP99" s="108"/>
      <c r="MWQ99" s="108"/>
      <c r="MWR99" s="108"/>
      <c r="MWS99" s="108"/>
      <c r="MWT99" s="108"/>
      <c r="MWU99" s="108"/>
      <c r="MWV99" s="108"/>
      <c r="MWW99" s="108"/>
      <c r="MWX99" s="108"/>
      <c r="MWY99" s="108"/>
      <c r="MWZ99" s="108"/>
      <c r="MXA99" s="108"/>
      <c r="MXB99" s="108"/>
      <c r="MXC99" s="108"/>
      <c r="MXD99" s="108"/>
      <c r="MXE99" s="108"/>
      <c r="MXF99" s="108"/>
      <c r="MXG99" s="108"/>
      <c r="MXH99" s="108"/>
      <c r="MXI99" s="108"/>
      <c r="MXJ99" s="108"/>
      <c r="MXK99" s="108"/>
      <c r="MXL99" s="108"/>
      <c r="MXM99" s="108"/>
      <c r="MXN99" s="108"/>
      <c r="MXO99" s="108"/>
      <c r="MXP99" s="108"/>
      <c r="MXQ99" s="108"/>
      <c r="MXR99" s="108"/>
      <c r="MXS99" s="108"/>
      <c r="MXT99" s="108"/>
      <c r="MXU99" s="108"/>
      <c r="MXV99" s="108"/>
      <c r="MXW99" s="108"/>
      <c r="MXX99" s="108"/>
      <c r="MXY99" s="108"/>
      <c r="MXZ99" s="108"/>
      <c r="MYA99" s="108"/>
      <c r="MYB99" s="108"/>
      <c r="MYC99" s="108"/>
      <c r="MYD99" s="108"/>
      <c r="MYE99" s="108"/>
      <c r="MYF99" s="108"/>
      <c r="MYG99" s="108"/>
      <c r="MYH99" s="108"/>
      <c r="MYI99" s="108"/>
      <c r="MYJ99" s="108"/>
      <c r="MYK99" s="108"/>
      <c r="MYL99" s="108"/>
      <c r="MYM99" s="108"/>
      <c r="MYN99" s="108"/>
      <c r="MYO99" s="108"/>
      <c r="MYP99" s="108"/>
      <c r="MYQ99" s="108"/>
      <c r="MYR99" s="108"/>
      <c r="MYS99" s="108"/>
      <c r="MYT99" s="108"/>
      <c r="MYU99" s="108"/>
      <c r="MYV99" s="108"/>
      <c r="MYW99" s="108"/>
      <c r="MYX99" s="108"/>
      <c r="MYY99" s="108"/>
      <c r="MYZ99" s="108"/>
      <c r="MZA99" s="108"/>
      <c r="MZB99" s="108"/>
      <c r="MZC99" s="108"/>
      <c r="MZD99" s="108"/>
      <c r="MZE99" s="108"/>
      <c r="MZF99" s="108"/>
      <c r="MZG99" s="108"/>
      <c r="MZH99" s="108"/>
      <c r="MZI99" s="108"/>
      <c r="MZJ99" s="108"/>
      <c r="MZK99" s="108"/>
      <c r="MZL99" s="108"/>
      <c r="MZM99" s="108"/>
      <c r="MZN99" s="108"/>
      <c r="MZO99" s="108"/>
      <c r="MZP99" s="108"/>
      <c r="MZQ99" s="108"/>
      <c r="MZR99" s="108"/>
      <c r="MZS99" s="108"/>
      <c r="MZT99" s="108"/>
      <c r="MZU99" s="108"/>
      <c r="MZV99" s="108"/>
      <c r="MZW99" s="108"/>
      <c r="MZX99" s="108"/>
      <c r="MZY99" s="108"/>
      <c r="MZZ99" s="108"/>
      <c r="NAA99" s="108"/>
      <c r="NAB99" s="108"/>
      <c r="NAC99" s="108"/>
      <c r="NAD99" s="108"/>
      <c r="NAE99" s="108"/>
      <c r="NAF99" s="108"/>
      <c r="NAG99" s="108"/>
      <c r="NAH99" s="108"/>
      <c r="NAI99" s="108"/>
      <c r="NAJ99" s="108"/>
      <c r="NAK99" s="108"/>
      <c r="NAL99" s="108"/>
      <c r="NAM99" s="108"/>
      <c r="NAN99" s="108"/>
      <c r="NAO99" s="108"/>
      <c r="NAP99" s="108"/>
      <c r="NAQ99" s="108"/>
      <c r="NAR99" s="108"/>
      <c r="NAS99" s="108"/>
      <c r="NAT99" s="108"/>
      <c r="NAU99" s="108"/>
      <c r="NAV99" s="108"/>
      <c r="NAW99" s="108"/>
      <c r="NAX99" s="108"/>
      <c r="NAY99" s="108"/>
      <c r="NAZ99" s="108"/>
      <c r="NBA99" s="108"/>
      <c r="NBB99" s="108"/>
      <c r="NBC99" s="108"/>
      <c r="NBD99" s="108"/>
      <c r="NBE99" s="108"/>
      <c r="NBF99" s="108"/>
      <c r="NBG99" s="108"/>
      <c r="NBH99" s="108"/>
      <c r="NBI99" s="108"/>
      <c r="NBJ99" s="108"/>
      <c r="NBK99" s="108"/>
      <c r="NBL99" s="108"/>
      <c r="NBM99" s="108"/>
      <c r="NBN99" s="108"/>
      <c r="NBO99" s="108"/>
      <c r="NBP99" s="108"/>
      <c r="NBQ99" s="108"/>
      <c r="NBR99" s="108"/>
      <c r="NBS99" s="108"/>
      <c r="NBT99" s="108"/>
      <c r="NBU99" s="108"/>
      <c r="NBV99" s="108"/>
      <c r="NBW99" s="108"/>
      <c r="NBX99" s="108"/>
      <c r="NBY99" s="108"/>
      <c r="NBZ99" s="108"/>
      <c r="NCA99" s="108"/>
      <c r="NCB99" s="108"/>
      <c r="NCC99" s="108"/>
      <c r="NCD99" s="108"/>
      <c r="NCE99" s="108"/>
      <c r="NCF99" s="108"/>
      <c r="NCG99" s="108"/>
      <c r="NCH99" s="108"/>
      <c r="NCI99" s="108"/>
      <c r="NCJ99" s="108"/>
      <c r="NCK99" s="108"/>
      <c r="NCL99" s="108"/>
      <c r="NCM99" s="108"/>
      <c r="NCN99" s="108"/>
      <c r="NCO99" s="108"/>
      <c r="NCP99" s="108"/>
      <c r="NCQ99" s="108"/>
      <c r="NCR99" s="108"/>
      <c r="NCS99" s="108"/>
      <c r="NCT99" s="108"/>
      <c r="NCU99" s="108"/>
      <c r="NCV99" s="108"/>
      <c r="NCW99" s="108"/>
      <c r="NCX99" s="108"/>
      <c r="NCY99" s="108"/>
      <c r="NCZ99" s="108"/>
      <c r="NDA99" s="108"/>
      <c r="NDB99" s="108"/>
      <c r="NDC99" s="108"/>
      <c r="NDD99" s="108"/>
      <c r="NDE99" s="108"/>
      <c r="NDF99" s="108"/>
      <c r="NDG99" s="108"/>
      <c r="NDH99" s="108"/>
      <c r="NDI99" s="108"/>
      <c r="NDJ99" s="108"/>
      <c r="NDK99" s="108"/>
      <c r="NDL99" s="108"/>
      <c r="NDM99" s="108"/>
      <c r="NDN99" s="108"/>
      <c r="NDO99" s="108"/>
      <c r="NDP99" s="108"/>
      <c r="NDQ99" s="108"/>
      <c r="NDR99" s="108"/>
      <c r="NDS99" s="108"/>
      <c r="NDT99" s="108"/>
      <c r="NDU99" s="108"/>
      <c r="NDV99" s="108"/>
      <c r="NDW99" s="108"/>
      <c r="NDX99" s="108"/>
      <c r="NDY99" s="108"/>
      <c r="NDZ99" s="108"/>
      <c r="NEA99" s="108"/>
      <c r="NEB99" s="108"/>
      <c r="NEC99" s="108"/>
      <c r="NED99" s="108"/>
      <c r="NEE99" s="108"/>
      <c r="NEF99" s="108"/>
      <c r="NEG99" s="108"/>
      <c r="NEH99" s="108"/>
      <c r="NEI99" s="108"/>
      <c r="NEJ99" s="108"/>
      <c r="NEK99" s="108"/>
      <c r="NEL99" s="108"/>
      <c r="NEM99" s="108"/>
      <c r="NEN99" s="108"/>
      <c r="NEO99" s="108"/>
      <c r="NEP99" s="108"/>
      <c r="NEQ99" s="108"/>
      <c r="NER99" s="108"/>
      <c r="NES99" s="108"/>
      <c r="NET99" s="108"/>
      <c r="NEU99" s="108"/>
      <c r="NEV99" s="108"/>
      <c r="NEW99" s="108"/>
      <c r="NEX99" s="108"/>
      <c r="NEY99" s="108"/>
      <c r="NEZ99" s="108"/>
      <c r="NFA99" s="108"/>
      <c r="NFB99" s="108"/>
      <c r="NFC99" s="108"/>
      <c r="NFD99" s="108"/>
      <c r="NFE99" s="108"/>
      <c r="NFF99" s="108"/>
      <c r="NFG99" s="108"/>
      <c r="NFH99" s="108"/>
      <c r="NFI99" s="108"/>
      <c r="NFJ99" s="108"/>
      <c r="NFK99" s="108"/>
      <c r="NFL99" s="108"/>
      <c r="NFM99" s="108"/>
      <c r="NFN99" s="108"/>
      <c r="NFO99" s="108"/>
      <c r="NFP99" s="108"/>
      <c r="NFQ99" s="108"/>
      <c r="NFR99" s="108"/>
      <c r="NFS99" s="108"/>
      <c r="NFT99" s="108"/>
      <c r="NFU99" s="108"/>
      <c r="NFV99" s="108"/>
      <c r="NFW99" s="108"/>
      <c r="NFX99" s="108"/>
      <c r="NFY99" s="108"/>
      <c r="NFZ99" s="108"/>
      <c r="NGA99" s="108"/>
      <c r="NGB99" s="108"/>
      <c r="NGC99" s="108"/>
      <c r="NGD99" s="108"/>
      <c r="NGE99" s="108"/>
      <c r="NGF99" s="108"/>
      <c r="NGG99" s="108"/>
      <c r="NGH99" s="108"/>
      <c r="NGI99" s="108"/>
      <c r="NGJ99" s="108"/>
      <c r="NGK99" s="108"/>
      <c r="NGL99" s="108"/>
      <c r="NGM99" s="108"/>
      <c r="NGN99" s="108"/>
      <c r="NGO99" s="108"/>
      <c r="NGP99" s="108"/>
      <c r="NGQ99" s="108"/>
      <c r="NGR99" s="108"/>
      <c r="NGS99" s="108"/>
      <c r="NGT99" s="108"/>
      <c r="NGU99" s="108"/>
      <c r="NGV99" s="108"/>
      <c r="NGW99" s="108"/>
      <c r="NGX99" s="108"/>
      <c r="NGY99" s="108"/>
      <c r="NGZ99" s="108"/>
      <c r="NHA99" s="108"/>
      <c r="NHB99" s="108"/>
      <c r="NHC99" s="108"/>
      <c r="NHD99" s="108"/>
      <c r="NHE99" s="108"/>
      <c r="NHF99" s="108"/>
      <c r="NHG99" s="108"/>
      <c r="NHH99" s="108"/>
      <c r="NHI99" s="108"/>
      <c r="NHJ99" s="108"/>
      <c r="NHK99" s="108"/>
      <c r="NHL99" s="108"/>
      <c r="NHM99" s="108"/>
      <c r="NHN99" s="108"/>
      <c r="NHO99" s="108"/>
      <c r="NHP99" s="108"/>
      <c r="NHQ99" s="108"/>
      <c r="NHR99" s="108"/>
      <c r="NHS99" s="108"/>
      <c r="NHT99" s="108"/>
      <c r="NHU99" s="108"/>
      <c r="NHV99" s="108"/>
      <c r="NHW99" s="108"/>
      <c r="NHX99" s="108"/>
      <c r="NHY99" s="108"/>
      <c r="NHZ99" s="108"/>
      <c r="NIA99" s="108"/>
      <c r="NIB99" s="108"/>
      <c r="NIC99" s="108"/>
      <c r="NID99" s="108"/>
      <c r="NIE99" s="108"/>
      <c r="NIF99" s="108"/>
      <c r="NIG99" s="108"/>
      <c r="NIH99" s="108"/>
      <c r="NII99" s="108"/>
      <c r="NIJ99" s="108"/>
      <c r="NIK99" s="108"/>
      <c r="NIL99" s="108"/>
      <c r="NIM99" s="108"/>
      <c r="NIN99" s="108"/>
      <c r="NIO99" s="108"/>
      <c r="NIP99" s="108"/>
      <c r="NIQ99" s="108"/>
      <c r="NIR99" s="108"/>
      <c r="NIS99" s="108"/>
      <c r="NIT99" s="108"/>
      <c r="NIU99" s="108"/>
      <c r="NIV99" s="108"/>
      <c r="NIW99" s="108"/>
      <c r="NIX99" s="108"/>
      <c r="NIY99" s="108"/>
      <c r="NIZ99" s="108"/>
      <c r="NJA99" s="108"/>
      <c r="NJB99" s="108"/>
      <c r="NJC99" s="108"/>
      <c r="NJD99" s="108"/>
      <c r="NJE99" s="108"/>
      <c r="NJF99" s="108"/>
      <c r="NJG99" s="108"/>
      <c r="NJH99" s="108"/>
      <c r="NJI99" s="108"/>
      <c r="NJJ99" s="108"/>
      <c r="NJK99" s="108"/>
      <c r="NJL99" s="108"/>
      <c r="NJM99" s="108"/>
      <c r="NJN99" s="108"/>
      <c r="NJO99" s="108"/>
      <c r="NJP99" s="108"/>
      <c r="NJQ99" s="108"/>
      <c r="NJR99" s="108"/>
      <c r="NJS99" s="108"/>
      <c r="NJT99" s="108"/>
      <c r="NJU99" s="108"/>
      <c r="NJV99" s="108"/>
      <c r="NJW99" s="108"/>
      <c r="NJX99" s="108"/>
      <c r="NJY99" s="108"/>
      <c r="NJZ99" s="108"/>
      <c r="NKA99" s="108"/>
      <c r="NKB99" s="108"/>
      <c r="NKC99" s="108"/>
      <c r="NKD99" s="108"/>
      <c r="NKE99" s="108"/>
      <c r="NKF99" s="108"/>
      <c r="NKG99" s="108"/>
      <c r="NKH99" s="108"/>
      <c r="NKI99" s="108"/>
      <c r="NKJ99" s="108"/>
      <c r="NKK99" s="108"/>
      <c r="NKL99" s="108"/>
      <c r="NKM99" s="108"/>
      <c r="NKN99" s="108"/>
      <c r="NKO99" s="108"/>
      <c r="NKP99" s="108"/>
      <c r="NKQ99" s="108"/>
      <c r="NKR99" s="108"/>
      <c r="NKS99" s="108"/>
      <c r="NKT99" s="108"/>
      <c r="NKU99" s="108"/>
      <c r="NKV99" s="108"/>
      <c r="NKW99" s="108"/>
      <c r="NKX99" s="108"/>
      <c r="NKY99" s="108"/>
      <c r="NKZ99" s="108"/>
      <c r="NLA99" s="108"/>
      <c r="NLB99" s="108"/>
      <c r="NLC99" s="108"/>
      <c r="NLD99" s="108"/>
      <c r="NLE99" s="108"/>
      <c r="NLF99" s="108"/>
      <c r="NLG99" s="108"/>
      <c r="NLH99" s="108"/>
      <c r="NLI99" s="108"/>
      <c r="NLJ99" s="108"/>
      <c r="NLK99" s="108"/>
      <c r="NLL99" s="108"/>
      <c r="NLM99" s="108"/>
      <c r="NLN99" s="108"/>
      <c r="NLO99" s="108"/>
      <c r="NLP99" s="108"/>
      <c r="NLQ99" s="108"/>
      <c r="NLR99" s="108"/>
      <c r="NLS99" s="108"/>
      <c r="NLT99" s="108"/>
      <c r="NLU99" s="108"/>
      <c r="NLV99" s="108"/>
      <c r="NLW99" s="108"/>
      <c r="NLX99" s="108"/>
      <c r="NLY99" s="108"/>
      <c r="NLZ99" s="108"/>
      <c r="NMA99" s="108"/>
      <c r="NMB99" s="108"/>
      <c r="NMC99" s="108"/>
      <c r="NMD99" s="108"/>
      <c r="NME99" s="108"/>
      <c r="NMF99" s="108"/>
      <c r="NMG99" s="108"/>
      <c r="NMH99" s="108"/>
      <c r="NMI99" s="108"/>
      <c r="NMJ99" s="108"/>
      <c r="NMK99" s="108"/>
      <c r="NML99" s="108"/>
      <c r="NMM99" s="108"/>
      <c r="NMN99" s="108"/>
      <c r="NMO99" s="108"/>
      <c r="NMP99" s="108"/>
      <c r="NMQ99" s="108"/>
      <c r="NMR99" s="108"/>
      <c r="NMS99" s="108"/>
      <c r="NMT99" s="108"/>
      <c r="NMU99" s="108"/>
      <c r="NMV99" s="108"/>
      <c r="NMW99" s="108"/>
      <c r="NMX99" s="108"/>
      <c r="NMY99" s="108"/>
      <c r="NMZ99" s="108"/>
      <c r="NNA99" s="108"/>
      <c r="NNB99" s="108"/>
      <c r="NNC99" s="108"/>
      <c r="NND99" s="108"/>
      <c r="NNE99" s="108"/>
      <c r="NNF99" s="108"/>
      <c r="NNG99" s="108"/>
      <c r="NNH99" s="108"/>
      <c r="NNI99" s="108"/>
      <c r="NNJ99" s="108"/>
      <c r="NNK99" s="108"/>
      <c r="NNL99" s="108"/>
      <c r="NNM99" s="108"/>
      <c r="NNN99" s="108"/>
      <c r="NNO99" s="108"/>
      <c r="NNP99" s="108"/>
      <c r="NNQ99" s="108"/>
      <c r="NNR99" s="108"/>
      <c r="NNS99" s="108"/>
      <c r="NNT99" s="108"/>
      <c r="NNU99" s="108"/>
      <c r="NNV99" s="108"/>
      <c r="NNW99" s="108"/>
      <c r="NNX99" s="108"/>
      <c r="NNY99" s="108"/>
      <c r="NNZ99" s="108"/>
      <c r="NOA99" s="108"/>
      <c r="NOB99" s="108"/>
      <c r="NOC99" s="108"/>
      <c r="NOD99" s="108"/>
      <c r="NOE99" s="108"/>
      <c r="NOF99" s="108"/>
      <c r="NOG99" s="108"/>
      <c r="NOH99" s="108"/>
      <c r="NOI99" s="108"/>
      <c r="NOJ99" s="108"/>
      <c r="NOK99" s="108"/>
      <c r="NOL99" s="108"/>
      <c r="NOM99" s="108"/>
      <c r="NON99" s="108"/>
      <c r="NOO99" s="108"/>
      <c r="NOP99" s="108"/>
      <c r="NOQ99" s="108"/>
      <c r="NOR99" s="108"/>
      <c r="NOS99" s="108"/>
      <c r="NOT99" s="108"/>
      <c r="NOU99" s="108"/>
      <c r="NOV99" s="108"/>
      <c r="NOW99" s="108"/>
      <c r="NOX99" s="108"/>
      <c r="NOY99" s="108"/>
      <c r="NOZ99" s="108"/>
      <c r="NPA99" s="108"/>
      <c r="NPB99" s="108"/>
      <c r="NPC99" s="108"/>
      <c r="NPD99" s="108"/>
      <c r="NPE99" s="108"/>
      <c r="NPF99" s="108"/>
      <c r="NPG99" s="108"/>
      <c r="NPH99" s="108"/>
      <c r="NPI99" s="108"/>
      <c r="NPJ99" s="108"/>
      <c r="NPK99" s="108"/>
      <c r="NPL99" s="108"/>
      <c r="NPM99" s="108"/>
      <c r="NPN99" s="108"/>
      <c r="NPO99" s="108"/>
      <c r="NPP99" s="108"/>
      <c r="NPQ99" s="108"/>
      <c r="NPR99" s="108"/>
      <c r="NPS99" s="108"/>
      <c r="NPT99" s="108"/>
      <c r="NPU99" s="108"/>
      <c r="NPV99" s="108"/>
      <c r="NPW99" s="108"/>
      <c r="NPX99" s="108"/>
      <c r="NPY99" s="108"/>
      <c r="NPZ99" s="108"/>
      <c r="NQA99" s="108"/>
      <c r="NQB99" s="108"/>
      <c r="NQC99" s="108"/>
      <c r="NQD99" s="108"/>
      <c r="NQE99" s="108"/>
      <c r="NQF99" s="108"/>
      <c r="NQG99" s="108"/>
      <c r="NQH99" s="108"/>
      <c r="NQI99" s="108"/>
      <c r="NQJ99" s="108"/>
      <c r="NQK99" s="108"/>
      <c r="NQL99" s="108"/>
      <c r="NQM99" s="108"/>
      <c r="NQN99" s="108"/>
      <c r="NQO99" s="108"/>
      <c r="NQP99" s="108"/>
      <c r="NQQ99" s="108"/>
      <c r="NQR99" s="108"/>
      <c r="NQS99" s="108"/>
      <c r="NQT99" s="108"/>
      <c r="NQU99" s="108"/>
      <c r="NQV99" s="108"/>
      <c r="NQW99" s="108"/>
      <c r="NQX99" s="108"/>
      <c r="NQY99" s="108"/>
      <c r="NQZ99" s="108"/>
      <c r="NRA99" s="108"/>
      <c r="NRB99" s="108"/>
      <c r="NRC99" s="108"/>
      <c r="NRD99" s="108"/>
      <c r="NRE99" s="108"/>
      <c r="NRF99" s="108"/>
      <c r="NRG99" s="108"/>
      <c r="NRH99" s="108"/>
      <c r="NRI99" s="108"/>
      <c r="NRJ99" s="108"/>
      <c r="NRK99" s="108"/>
      <c r="NRL99" s="108"/>
      <c r="NRM99" s="108"/>
      <c r="NRN99" s="108"/>
      <c r="NRO99" s="108"/>
      <c r="NRP99" s="108"/>
      <c r="NRQ99" s="108"/>
      <c r="NRR99" s="108"/>
      <c r="NRS99" s="108"/>
      <c r="NRT99" s="108"/>
      <c r="NRU99" s="108"/>
      <c r="NRV99" s="108"/>
      <c r="NRW99" s="108"/>
      <c r="NRX99" s="108"/>
      <c r="NRY99" s="108"/>
      <c r="NRZ99" s="108"/>
      <c r="NSA99" s="108"/>
      <c r="NSB99" s="108"/>
      <c r="NSC99" s="108"/>
      <c r="NSD99" s="108"/>
      <c r="NSE99" s="108"/>
      <c r="NSF99" s="108"/>
      <c r="NSG99" s="108"/>
      <c r="NSH99" s="108"/>
      <c r="NSI99" s="108"/>
      <c r="NSJ99" s="108"/>
      <c r="NSK99" s="108"/>
      <c r="NSL99" s="108"/>
      <c r="NSM99" s="108"/>
      <c r="NSN99" s="108"/>
      <c r="NSO99" s="108"/>
      <c r="NSP99" s="108"/>
      <c r="NSQ99" s="108"/>
      <c r="NSR99" s="108"/>
      <c r="NSS99" s="108"/>
      <c r="NST99" s="108"/>
      <c r="NSU99" s="108"/>
      <c r="NSV99" s="108"/>
      <c r="NSW99" s="108"/>
      <c r="NSX99" s="108"/>
      <c r="NSY99" s="108"/>
      <c r="NSZ99" s="108"/>
      <c r="NTA99" s="108"/>
      <c r="NTB99" s="108"/>
      <c r="NTC99" s="108"/>
      <c r="NTD99" s="108"/>
      <c r="NTE99" s="108"/>
      <c r="NTF99" s="108"/>
      <c r="NTG99" s="108"/>
      <c r="NTH99" s="108"/>
      <c r="NTI99" s="108"/>
      <c r="NTJ99" s="108"/>
      <c r="NTK99" s="108"/>
      <c r="NTL99" s="108"/>
      <c r="NTM99" s="108"/>
      <c r="NTN99" s="108"/>
      <c r="NTO99" s="108"/>
      <c r="NTP99" s="108"/>
      <c r="NTQ99" s="108"/>
      <c r="NTR99" s="108"/>
      <c r="NTS99" s="108"/>
      <c r="NTT99" s="108"/>
      <c r="NTU99" s="108"/>
      <c r="NTV99" s="108"/>
      <c r="NTW99" s="108"/>
      <c r="NTX99" s="108"/>
      <c r="NTY99" s="108"/>
      <c r="NTZ99" s="108"/>
      <c r="NUA99" s="108"/>
      <c r="NUB99" s="108"/>
      <c r="NUC99" s="108"/>
      <c r="NUD99" s="108"/>
      <c r="NUE99" s="108"/>
      <c r="NUF99" s="108"/>
      <c r="NUG99" s="108"/>
      <c r="NUH99" s="108"/>
      <c r="NUI99" s="108"/>
      <c r="NUJ99" s="108"/>
      <c r="NUK99" s="108"/>
      <c r="NUL99" s="108"/>
      <c r="NUM99" s="108"/>
      <c r="NUN99" s="108"/>
      <c r="NUO99" s="108"/>
      <c r="NUP99" s="108"/>
      <c r="NUQ99" s="108"/>
      <c r="NUR99" s="108"/>
      <c r="NUS99" s="108"/>
      <c r="NUT99" s="108"/>
      <c r="NUU99" s="108"/>
      <c r="NUV99" s="108"/>
      <c r="NUW99" s="108"/>
      <c r="NUX99" s="108"/>
      <c r="NUY99" s="108"/>
      <c r="NUZ99" s="108"/>
      <c r="NVA99" s="108"/>
      <c r="NVB99" s="108"/>
      <c r="NVC99" s="108"/>
      <c r="NVD99" s="108"/>
      <c r="NVE99" s="108"/>
      <c r="NVF99" s="108"/>
      <c r="NVG99" s="108"/>
      <c r="NVH99" s="108"/>
      <c r="NVI99" s="108"/>
      <c r="NVJ99" s="108"/>
      <c r="NVK99" s="108"/>
      <c r="NVL99" s="108"/>
      <c r="NVM99" s="108"/>
      <c r="NVN99" s="108"/>
      <c r="NVO99" s="108"/>
      <c r="NVP99" s="108"/>
      <c r="NVQ99" s="108"/>
      <c r="NVR99" s="108"/>
      <c r="NVS99" s="108"/>
      <c r="NVT99" s="108"/>
      <c r="NVU99" s="108"/>
      <c r="NVV99" s="108"/>
      <c r="NVW99" s="108"/>
      <c r="NVX99" s="108"/>
      <c r="NVY99" s="108"/>
      <c r="NVZ99" s="108"/>
      <c r="NWA99" s="108"/>
      <c r="NWB99" s="108"/>
      <c r="NWC99" s="108"/>
      <c r="NWD99" s="108"/>
      <c r="NWE99" s="108"/>
      <c r="NWF99" s="108"/>
      <c r="NWG99" s="108"/>
      <c r="NWH99" s="108"/>
      <c r="NWI99" s="108"/>
      <c r="NWJ99" s="108"/>
      <c r="NWK99" s="108"/>
      <c r="NWL99" s="108"/>
      <c r="NWM99" s="108"/>
      <c r="NWN99" s="108"/>
      <c r="NWO99" s="108"/>
      <c r="NWP99" s="108"/>
      <c r="NWQ99" s="108"/>
      <c r="NWR99" s="108"/>
      <c r="NWS99" s="108"/>
      <c r="NWT99" s="108"/>
      <c r="NWU99" s="108"/>
      <c r="NWV99" s="108"/>
      <c r="NWW99" s="108"/>
      <c r="NWX99" s="108"/>
      <c r="NWY99" s="108"/>
      <c r="NWZ99" s="108"/>
      <c r="NXA99" s="108"/>
      <c r="NXB99" s="108"/>
      <c r="NXC99" s="108"/>
      <c r="NXD99" s="108"/>
      <c r="NXE99" s="108"/>
      <c r="NXF99" s="108"/>
      <c r="NXG99" s="108"/>
      <c r="NXH99" s="108"/>
      <c r="NXI99" s="108"/>
      <c r="NXJ99" s="108"/>
      <c r="NXK99" s="108"/>
      <c r="NXL99" s="108"/>
      <c r="NXM99" s="108"/>
      <c r="NXN99" s="108"/>
      <c r="NXO99" s="108"/>
      <c r="NXP99" s="108"/>
      <c r="NXQ99" s="108"/>
      <c r="NXR99" s="108"/>
      <c r="NXS99" s="108"/>
      <c r="NXT99" s="108"/>
      <c r="NXU99" s="108"/>
      <c r="NXV99" s="108"/>
      <c r="NXW99" s="108"/>
      <c r="NXX99" s="108"/>
      <c r="NXY99" s="108"/>
      <c r="NXZ99" s="108"/>
      <c r="NYA99" s="108"/>
      <c r="NYB99" s="108"/>
      <c r="NYC99" s="108"/>
      <c r="NYD99" s="108"/>
      <c r="NYE99" s="108"/>
      <c r="NYF99" s="108"/>
      <c r="NYG99" s="108"/>
      <c r="NYH99" s="108"/>
      <c r="NYI99" s="108"/>
      <c r="NYJ99" s="108"/>
      <c r="NYK99" s="108"/>
      <c r="NYL99" s="108"/>
      <c r="NYM99" s="108"/>
      <c r="NYN99" s="108"/>
      <c r="NYO99" s="108"/>
      <c r="NYP99" s="108"/>
      <c r="NYQ99" s="108"/>
      <c r="NYR99" s="108"/>
      <c r="NYS99" s="108"/>
      <c r="NYT99" s="108"/>
      <c r="NYU99" s="108"/>
      <c r="NYV99" s="108"/>
      <c r="NYW99" s="108"/>
      <c r="NYX99" s="108"/>
      <c r="NYY99" s="108"/>
      <c r="NYZ99" s="108"/>
      <c r="NZA99" s="108"/>
      <c r="NZB99" s="108"/>
      <c r="NZC99" s="108"/>
      <c r="NZD99" s="108"/>
      <c r="NZE99" s="108"/>
      <c r="NZF99" s="108"/>
      <c r="NZG99" s="108"/>
      <c r="NZH99" s="108"/>
      <c r="NZI99" s="108"/>
      <c r="NZJ99" s="108"/>
      <c r="NZK99" s="108"/>
      <c r="NZL99" s="108"/>
      <c r="NZM99" s="108"/>
      <c r="NZN99" s="108"/>
      <c r="NZO99" s="108"/>
      <c r="NZP99" s="108"/>
      <c r="NZQ99" s="108"/>
      <c r="NZR99" s="108"/>
      <c r="NZS99" s="108"/>
      <c r="NZT99" s="108"/>
      <c r="NZU99" s="108"/>
      <c r="NZV99" s="108"/>
      <c r="NZW99" s="108"/>
      <c r="NZX99" s="108"/>
      <c r="NZY99" s="108"/>
      <c r="NZZ99" s="108"/>
      <c r="OAA99" s="108"/>
      <c r="OAB99" s="108"/>
      <c r="OAC99" s="108"/>
      <c r="OAD99" s="108"/>
      <c r="OAE99" s="108"/>
      <c r="OAF99" s="108"/>
      <c r="OAG99" s="108"/>
      <c r="OAH99" s="108"/>
      <c r="OAI99" s="108"/>
      <c r="OAJ99" s="108"/>
      <c r="OAK99" s="108"/>
      <c r="OAL99" s="108"/>
      <c r="OAM99" s="108"/>
      <c r="OAN99" s="108"/>
      <c r="OAO99" s="108"/>
      <c r="OAP99" s="108"/>
      <c r="OAQ99" s="108"/>
      <c r="OAR99" s="108"/>
      <c r="OAS99" s="108"/>
      <c r="OAT99" s="108"/>
      <c r="OAU99" s="108"/>
      <c r="OAV99" s="108"/>
      <c r="OAW99" s="108"/>
      <c r="OAX99" s="108"/>
      <c r="OAY99" s="108"/>
      <c r="OAZ99" s="108"/>
      <c r="OBA99" s="108"/>
      <c r="OBB99" s="108"/>
      <c r="OBC99" s="108"/>
      <c r="OBD99" s="108"/>
      <c r="OBE99" s="108"/>
      <c r="OBF99" s="108"/>
      <c r="OBG99" s="108"/>
      <c r="OBH99" s="108"/>
      <c r="OBI99" s="108"/>
      <c r="OBJ99" s="108"/>
      <c r="OBK99" s="108"/>
      <c r="OBL99" s="108"/>
      <c r="OBM99" s="108"/>
      <c r="OBN99" s="108"/>
      <c r="OBO99" s="108"/>
      <c r="OBP99" s="108"/>
      <c r="OBQ99" s="108"/>
      <c r="OBR99" s="108"/>
      <c r="OBS99" s="108"/>
      <c r="OBT99" s="108"/>
      <c r="OBU99" s="108"/>
      <c r="OBV99" s="108"/>
      <c r="OBW99" s="108"/>
      <c r="OBX99" s="108"/>
      <c r="OBY99" s="108"/>
      <c r="OBZ99" s="108"/>
      <c r="OCA99" s="108"/>
      <c r="OCB99" s="108"/>
      <c r="OCC99" s="108"/>
      <c r="OCD99" s="108"/>
      <c r="OCE99" s="108"/>
      <c r="OCF99" s="108"/>
      <c r="OCG99" s="108"/>
      <c r="OCH99" s="108"/>
      <c r="OCI99" s="108"/>
      <c r="OCJ99" s="108"/>
      <c r="OCK99" s="108"/>
      <c r="OCL99" s="108"/>
      <c r="OCM99" s="108"/>
      <c r="OCN99" s="108"/>
      <c r="OCO99" s="108"/>
      <c r="OCP99" s="108"/>
      <c r="OCQ99" s="108"/>
      <c r="OCR99" s="108"/>
      <c r="OCS99" s="108"/>
      <c r="OCT99" s="108"/>
      <c r="OCU99" s="108"/>
      <c r="OCV99" s="108"/>
      <c r="OCW99" s="108"/>
      <c r="OCX99" s="108"/>
      <c r="OCY99" s="108"/>
      <c r="OCZ99" s="108"/>
      <c r="ODA99" s="108"/>
      <c r="ODB99" s="108"/>
      <c r="ODC99" s="108"/>
      <c r="ODD99" s="108"/>
      <c r="ODE99" s="108"/>
      <c r="ODF99" s="108"/>
      <c r="ODG99" s="108"/>
      <c r="ODH99" s="108"/>
      <c r="ODI99" s="108"/>
      <c r="ODJ99" s="108"/>
      <c r="ODK99" s="108"/>
      <c r="ODL99" s="108"/>
      <c r="ODM99" s="108"/>
      <c r="ODN99" s="108"/>
      <c r="ODO99" s="108"/>
      <c r="ODP99" s="108"/>
      <c r="ODQ99" s="108"/>
      <c r="ODR99" s="108"/>
      <c r="ODS99" s="108"/>
      <c r="ODT99" s="108"/>
      <c r="ODU99" s="108"/>
      <c r="ODV99" s="108"/>
      <c r="ODW99" s="108"/>
      <c r="ODX99" s="108"/>
      <c r="ODY99" s="108"/>
      <c r="ODZ99" s="108"/>
      <c r="OEA99" s="108"/>
      <c r="OEB99" s="108"/>
      <c r="OEC99" s="108"/>
      <c r="OED99" s="108"/>
      <c r="OEE99" s="108"/>
      <c r="OEF99" s="108"/>
      <c r="OEG99" s="108"/>
      <c r="OEH99" s="108"/>
      <c r="OEI99" s="108"/>
      <c r="OEJ99" s="108"/>
      <c r="OEK99" s="108"/>
      <c r="OEL99" s="108"/>
      <c r="OEM99" s="108"/>
      <c r="OEN99" s="108"/>
      <c r="OEO99" s="108"/>
      <c r="OEP99" s="108"/>
      <c r="OEQ99" s="108"/>
      <c r="OER99" s="108"/>
      <c r="OES99" s="108"/>
      <c r="OET99" s="108"/>
      <c r="OEU99" s="108"/>
      <c r="OEV99" s="108"/>
      <c r="OEW99" s="108"/>
      <c r="OEX99" s="108"/>
      <c r="OEY99" s="108"/>
      <c r="OEZ99" s="108"/>
      <c r="OFA99" s="108"/>
      <c r="OFB99" s="108"/>
      <c r="OFC99" s="108"/>
      <c r="OFD99" s="108"/>
      <c r="OFE99" s="108"/>
      <c r="OFF99" s="108"/>
      <c r="OFG99" s="108"/>
      <c r="OFH99" s="108"/>
      <c r="OFI99" s="108"/>
      <c r="OFJ99" s="108"/>
      <c r="OFK99" s="108"/>
      <c r="OFL99" s="108"/>
      <c r="OFM99" s="108"/>
      <c r="OFN99" s="108"/>
      <c r="OFO99" s="108"/>
      <c r="OFP99" s="108"/>
      <c r="OFQ99" s="108"/>
      <c r="OFR99" s="108"/>
      <c r="OFS99" s="108"/>
      <c r="OFT99" s="108"/>
      <c r="OFU99" s="108"/>
      <c r="OFV99" s="108"/>
      <c r="OFW99" s="108"/>
      <c r="OFX99" s="108"/>
      <c r="OFY99" s="108"/>
      <c r="OFZ99" s="108"/>
      <c r="OGA99" s="108"/>
      <c r="OGB99" s="108"/>
      <c r="OGC99" s="108"/>
      <c r="OGD99" s="108"/>
      <c r="OGE99" s="108"/>
      <c r="OGF99" s="108"/>
      <c r="OGG99" s="108"/>
      <c r="OGH99" s="108"/>
      <c r="OGI99" s="108"/>
      <c r="OGJ99" s="108"/>
      <c r="OGK99" s="108"/>
      <c r="OGL99" s="108"/>
      <c r="OGM99" s="108"/>
      <c r="OGN99" s="108"/>
      <c r="OGO99" s="108"/>
      <c r="OGP99" s="108"/>
      <c r="OGQ99" s="108"/>
      <c r="OGR99" s="108"/>
      <c r="OGS99" s="108"/>
      <c r="OGT99" s="108"/>
      <c r="OGU99" s="108"/>
      <c r="OGV99" s="108"/>
      <c r="OGW99" s="108"/>
      <c r="OGX99" s="108"/>
      <c r="OGY99" s="108"/>
      <c r="OGZ99" s="108"/>
      <c r="OHA99" s="108"/>
      <c r="OHB99" s="108"/>
      <c r="OHC99" s="108"/>
      <c r="OHD99" s="108"/>
      <c r="OHE99" s="108"/>
      <c r="OHF99" s="108"/>
      <c r="OHG99" s="108"/>
      <c r="OHH99" s="108"/>
      <c r="OHI99" s="108"/>
      <c r="OHJ99" s="108"/>
      <c r="OHK99" s="108"/>
      <c r="OHL99" s="108"/>
      <c r="OHM99" s="108"/>
      <c r="OHN99" s="108"/>
      <c r="OHO99" s="108"/>
      <c r="OHP99" s="108"/>
      <c r="OHQ99" s="108"/>
      <c r="OHR99" s="108"/>
      <c r="OHS99" s="108"/>
      <c r="OHT99" s="108"/>
      <c r="OHU99" s="108"/>
      <c r="OHV99" s="108"/>
      <c r="OHW99" s="108"/>
      <c r="OHX99" s="108"/>
      <c r="OHY99" s="108"/>
      <c r="OHZ99" s="108"/>
      <c r="OIA99" s="108"/>
      <c r="OIB99" s="108"/>
      <c r="OIC99" s="108"/>
      <c r="OID99" s="108"/>
      <c r="OIE99" s="108"/>
      <c r="OIF99" s="108"/>
      <c r="OIG99" s="108"/>
      <c r="OIH99" s="108"/>
      <c r="OII99" s="108"/>
      <c r="OIJ99" s="108"/>
      <c r="OIK99" s="108"/>
      <c r="OIL99" s="108"/>
      <c r="OIM99" s="108"/>
      <c r="OIN99" s="108"/>
      <c r="OIO99" s="108"/>
      <c r="OIP99" s="108"/>
      <c r="OIQ99" s="108"/>
      <c r="OIR99" s="108"/>
      <c r="OIS99" s="108"/>
      <c r="OIT99" s="108"/>
      <c r="OIU99" s="108"/>
      <c r="OIV99" s="108"/>
      <c r="OIW99" s="108"/>
      <c r="OIX99" s="108"/>
      <c r="OIY99" s="108"/>
      <c r="OIZ99" s="108"/>
      <c r="OJA99" s="108"/>
      <c r="OJB99" s="108"/>
      <c r="OJC99" s="108"/>
      <c r="OJD99" s="108"/>
      <c r="OJE99" s="108"/>
      <c r="OJF99" s="108"/>
      <c r="OJG99" s="108"/>
      <c r="OJH99" s="108"/>
      <c r="OJI99" s="108"/>
      <c r="OJJ99" s="108"/>
      <c r="OJK99" s="108"/>
      <c r="OJL99" s="108"/>
      <c r="OJM99" s="108"/>
      <c r="OJN99" s="108"/>
      <c r="OJO99" s="108"/>
      <c r="OJP99" s="108"/>
      <c r="OJQ99" s="108"/>
      <c r="OJR99" s="108"/>
      <c r="OJS99" s="108"/>
      <c r="OJT99" s="108"/>
      <c r="OJU99" s="108"/>
      <c r="OJV99" s="108"/>
      <c r="OJW99" s="108"/>
      <c r="OJX99" s="108"/>
      <c r="OJY99" s="108"/>
      <c r="OJZ99" s="108"/>
      <c r="OKA99" s="108"/>
      <c r="OKB99" s="108"/>
      <c r="OKC99" s="108"/>
      <c r="OKD99" s="108"/>
      <c r="OKE99" s="108"/>
      <c r="OKF99" s="108"/>
      <c r="OKG99" s="108"/>
      <c r="OKH99" s="108"/>
      <c r="OKI99" s="108"/>
      <c r="OKJ99" s="108"/>
      <c r="OKK99" s="108"/>
      <c r="OKL99" s="108"/>
      <c r="OKM99" s="108"/>
      <c r="OKN99" s="108"/>
      <c r="OKO99" s="108"/>
      <c r="OKP99" s="108"/>
      <c r="OKQ99" s="108"/>
      <c r="OKR99" s="108"/>
      <c r="OKS99" s="108"/>
      <c r="OKT99" s="108"/>
      <c r="OKU99" s="108"/>
      <c r="OKV99" s="108"/>
      <c r="OKW99" s="108"/>
      <c r="OKX99" s="108"/>
      <c r="OKY99" s="108"/>
      <c r="OKZ99" s="108"/>
      <c r="OLA99" s="108"/>
      <c r="OLB99" s="108"/>
      <c r="OLC99" s="108"/>
      <c r="OLD99" s="108"/>
      <c r="OLE99" s="108"/>
      <c r="OLF99" s="108"/>
      <c r="OLG99" s="108"/>
      <c r="OLH99" s="108"/>
      <c r="OLI99" s="108"/>
      <c r="OLJ99" s="108"/>
      <c r="OLK99" s="108"/>
      <c r="OLL99" s="108"/>
      <c r="OLM99" s="108"/>
      <c r="OLN99" s="108"/>
      <c r="OLO99" s="108"/>
      <c r="OLP99" s="108"/>
      <c r="OLQ99" s="108"/>
      <c r="OLR99" s="108"/>
      <c r="OLS99" s="108"/>
      <c r="OLT99" s="108"/>
      <c r="OLU99" s="108"/>
      <c r="OLV99" s="108"/>
      <c r="OLW99" s="108"/>
      <c r="OLX99" s="108"/>
      <c r="OLY99" s="108"/>
      <c r="OLZ99" s="108"/>
      <c r="OMA99" s="108"/>
      <c r="OMB99" s="108"/>
      <c r="OMC99" s="108"/>
      <c r="OMD99" s="108"/>
      <c r="OME99" s="108"/>
      <c r="OMF99" s="108"/>
      <c r="OMG99" s="108"/>
      <c r="OMH99" s="108"/>
      <c r="OMI99" s="108"/>
      <c r="OMJ99" s="108"/>
      <c r="OMK99" s="108"/>
      <c r="OML99" s="108"/>
      <c r="OMM99" s="108"/>
      <c r="OMN99" s="108"/>
      <c r="OMO99" s="108"/>
      <c r="OMP99" s="108"/>
      <c r="OMQ99" s="108"/>
      <c r="OMR99" s="108"/>
      <c r="OMS99" s="108"/>
      <c r="OMT99" s="108"/>
      <c r="OMU99" s="108"/>
      <c r="OMV99" s="108"/>
      <c r="OMW99" s="108"/>
      <c r="OMX99" s="108"/>
      <c r="OMY99" s="108"/>
      <c r="OMZ99" s="108"/>
      <c r="ONA99" s="108"/>
      <c r="ONB99" s="108"/>
      <c r="ONC99" s="108"/>
      <c r="OND99" s="108"/>
      <c r="ONE99" s="108"/>
      <c r="ONF99" s="108"/>
      <c r="ONG99" s="108"/>
      <c r="ONH99" s="108"/>
      <c r="ONI99" s="108"/>
      <c r="ONJ99" s="108"/>
      <c r="ONK99" s="108"/>
      <c r="ONL99" s="108"/>
      <c r="ONM99" s="108"/>
      <c r="ONN99" s="108"/>
      <c r="ONO99" s="108"/>
      <c r="ONP99" s="108"/>
      <c r="ONQ99" s="108"/>
      <c r="ONR99" s="108"/>
      <c r="ONS99" s="108"/>
      <c r="ONT99" s="108"/>
      <c r="ONU99" s="108"/>
      <c r="ONV99" s="108"/>
      <c r="ONW99" s="108"/>
      <c r="ONX99" s="108"/>
      <c r="ONY99" s="108"/>
      <c r="ONZ99" s="108"/>
      <c r="OOA99" s="108"/>
      <c r="OOB99" s="108"/>
      <c r="OOC99" s="108"/>
      <c r="OOD99" s="108"/>
      <c r="OOE99" s="108"/>
      <c r="OOF99" s="108"/>
      <c r="OOG99" s="108"/>
      <c r="OOH99" s="108"/>
      <c r="OOI99" s="108"/>
      <c r="OOJ99" s="108"/>
      <c r="OOK99" s="108"/>
      <c r="OOL99" s="108"/>
      <c r="OOM99" s="108"/>
      <c r="OON99" s="108"/>
      <c r="OOO99" s="108"/>
      <c r="OOP99" s="108"/>
      <c r="OOQ99" s="108"/>
      <c r="OOR99" s="108"/>
      <c r="OOS99" s="108"/>
      <c r="OOT99" s="108"/>
      <c r="OOU99" s="108"/>
      <c r="OOV99" s="108"/>
      <c r="OOW99" s="108"/>
      <c r="OOX99" s="108"/>
      <c r="OOY99" s="108"/>
      <c r="OOZ99" s="108"/>
      <c r="OPA99" s="108"/>
      <c r="OPB99" s="108"/>
      <c r="OPC99" s="108"/>
      <c r="OPD99" s="108"/>
      <c r="OPE99" s="108"/>
      <c r="OPF99" s="108"/>
      <c r="OPG99" s="108"/>
      <c r="OPH99" s="108"/>
      <c r="OPI99" s="108"/>
      <c r="OPJ99" s="108"/>
      <c r="OPK99" s="108"/>
      <c r="OPL99" s="108"/>
      <c r="OPM99" s="108"/>
      <c r="OPN99" s="108"/>
      <c r="OPO99" s="108"/>
      <c r="OPP99" s="108"/>
      <c r="OPQ99" s="108"/>
      <c r="OPR99" s="108"/>
      <c r="OPS99" s="108"/>
      <c r="OPT99" s="108"/>
      <c r="OPU99" s="108"/>
      <c r="OPV99" s="108"/>
      <c r="OPW99" s="108"/>
      <c r="OPX99" s="108"/>
      <c r="OPY99" s="108"/>
      <c r="OPZ99" s="108"/>
      <c r="OQA99" s="108"/>
      <c r="OQB99" s="108"/>
      <c r="OQC99" s="108"/>
      <c r="OQD99" s="108"/>
      <c r="OQE99" s="108"/>
      <c r="OQF99" s="108"/>
      <c r="OQG99" s="108"/>
      <c r="OQH99" s="108"/>
      <c r="OQI99" s="108"/>
      <c r="OQJ99" s="108"/>
      <c r="OQK99" s="108"/>
      <c r="OQL99" s="108"/>
      <c r="OQM99" s="108"/>
      <c r="OQN99" s="108"/>
      <c r="OQO99" s="108"/>
      <c r="OQP99" s="108"/>
      <c r="OQQ99" s="108"/>
      <c r="OQR99" s="108"/>
      <c r="OQS99" s="108"/>
      <c r="OQT99" s="108"/>
      <c r="OQU99" s="108"/>
      <c r="OQV99" s="108"/>
      <c r="OQW99" s="108"/>
      <c r="OQX99" s="108"/>
      <c r="OQY99" s="108"/>
      <c r="OQZ99" s="108"/>
      <c r="ORA99" s="108"/>
      <c r="ORB99" s="108"/>
      <c r="ORC99" s="108"/>
      <c r="ORD99" s="108"/>
      <c r="ORE99" s="108"/>
      <c r="ORF99" s="108"/>
      <c r="ORG99" s="108"/>
      <c r="ORH99" s="108"/>
      <c r="ORI99" s="108"/>
      <c r="ORJ99" s="108"/>
      <c r="ORK99" s="108"/>
      <c r="ORL99" s="108"/>
      <c r="ORM99" s="108"/>
      <c r="ORN99" s="108"/>
      <c r="ORO99" s="108"/>
      <c r="ORP99" s="108"/>
      <c r="ORQ99" s="108"/>
      <c r="ORR99" s="108"/>
      <c r="ORS99" s="108"/>
      <c r="ORT99" s="108"/>
      <c r="ORU99" s="108"/>
      <c r="ORV99" s="108"/>
      <c r="ORW99" s="108"/>
      <c r="ORX99" s="108"/>
      <c r="ORY99" s="108"/>
      <c r="ORZ99" s="108"/>
      <c r="OSA99" s="108"/>
      <c r="OSB99" s="108"/>
      <c r="OSC99" s="108"/>
      <c r="OSD99" s="108"/>
      <c r="OSE99" s="108"/>
      <c r="OSF99" s="108"/>
      <c r="OSG99" s="108"/>
      <c r="OSH99" s="108"/>
      <c r="OSI99" s="108"/>
      <c r="OSJ99" s="108"/>
      <c r="OSK99" s="108"/>
      <c r="OSL99" s="108"/>
      <c r="OSM99" s="108"/>
      <c r="OSN99" s="108"/>
      <c r="OSO99" s="108"/>
      <c r="OSP99" s="108"/>
      <c r="OSQ99" s="108"/>
      <c r="OSR99" s="108"/>
      <c r="OSS99" s="108"/>
      <c r="OST99" s="108"/>
      <c r="OSU99" s="108"/>
      <c r="OSV99" s="108"/>
      <c r="OSW99" s="108"/>
      <c r="OSX99" s="108"/>
      <c r="OSY99" s="108"/>
      <c r="OSZ99" s="108"/>
      <c r="OTA99" s="108"/>
      <c r="OTB99" s="108"/>
      <c r="OTC99" s="108"/>
      <c r="OTD99" s="108"/>
      <c r="OTE99" s="108"/>
      <c r="OTF99" s="108"/>
      <c r="OTG99" s="108"/>
      <c r="OTH99" s="108"/>
      <c r="OTI99" s="108"/>
      <c r="OTJ99" s="108"/>
      <c r="OTK99" s="108"/>
      <c r="OTL99" s="108"/>
      <c r="OTM99" s="108"/>
      <c r="OTN99" s="108"/>
      <c r="OTO99" s="108"/>
      <c r="OTP99" s="108"/>
      <c r="OTQ99" s="108"/>
      <c r="OTR99" s="108"/>
      <c r="OTS99" s="108"/>
      <c r="OTT99" s="108"/>
      <c r="OTU99" s="108"/>
      <c r="OTV99" s="108"/>
      <c r="OTW99" s="108"/>
      <c r="OTX99" s="108"/>
      <c r="OTY99" s="108"/>
      <c r="OTZ99" s="108"/>
      <c r="OUA99" s="108"/>
      <c r="OUB99" s="108"/>
      <c r="OUC99" s="108"/>
      <c r="OUD99" s="108"/>
      <c r="OUE99" s="108"/>
      <c r="OUF99" s="108"/>
      <c r="OUG99" s="108"/>
      <c r="OUH99" s="108"/>
      <c r="OUI99" s="108"/>
      <c r="OUJ99" s="108"/>
      <c r="OUK99" s="108"/>
      <c r="OUL99" s="108"/>
      <c r="OUM99" s="108"/>
      <c r="OUN99" s="108"/>
      <c r="OUO99" s="108"/>
      <c r="OUP99" s="108"/>
      <c r="OUQ99" s="108"/>
      <c r="OUR99" s="108"/>
      <c r="OUS99" s="108"/>
      <c r="OUT99" s="108"/>
      <c r="OUU99" s="108"/>
      <c r="OUV99" s="108"/>
      <c r="OUW99" s="108"/>
      <c r="OUX99" s="108"/>
      <c r="OUY99" s="108"/>
      <c r="OUZ99" s="108"/>
      <c r="OVA99" s="108"/>
      <c r="OVB99" s="108"/>
      <c r="OVC99" s="108"/>
      <c r="OVD99" s="108"/>
      <c r="OVE99" s="108"/>
      <c r="OVF99" s="108"/>
      <c r="OVG99" s="108"/>
      <c r="OVH99" s="108"/>
      <c r="OVI99" s="108"/>
      <c r="OVJ99" s="108"/>
      <c r="OVK99" s="108"/>
      <c r="OVL99" s="108"/>
      <c r="OVM99" s="108"/>
      <c r="OVN99" s="108"/>
      <c r="OVO99" s="108"/>
      <c r="OVP99" s="108"/>
      <c r="OVQ99" s="108"/>
      <c r="OVR99" s="108"/>
      <c r="OVS99" s="108"/>
      <c r="OVT99" s="108"/>
      <c r="OVU99" s="108"/>
      <c r="OVV99" s="108"/>
      <c r="OVW99" s="108"/>
      <c r="OVX99" s="108"/>
      <c r="OVY99" s="108"/>
      <c r="OVZ99" s="108"/>
      <c r="OWA99" s="108"/>
      <c r="OWB99" s="108"/>
      <c r="OWC99" s="108"/>
      <c r="OWD99" s="108"/>
      <c r="OWE99" s="108"/>
      <c r="OWF99" s="108"/>
      <c r="OWG99" s="108"/>
      <c r="OWH99" s="108"/>
      <c r="OWI99" s="108"/>
      <c r="OWJ99" s="108"/>
      <c r="OWK99" s="108"/>
      <c r="OWL99" s="108"/>
      <c r="OWM99" s="108"/>
      <c r="OWN99" s="108"/>
      <c r="OWO99" s="108"/>
      <c r="OWP99" s="108"/>
      <c r="OWQ99" s="108"/>
      <c r="OWR99" s="108"/>
      <c r="OWS99" s="108"/>
      <c r="OWT99" s="108"/>
      <c r="OWU99" s="108"/>
      <c r="OWV99" s="108"/>
      <c r="OWW99" s="108"/>
      <c r="OWX99" s="108"/>
      <c r="OWY99" s="108"/>
      <c r="OWZ99" s="108"/>
      <c r="OXA99" s="108"/>
      <c r="OXB99" s="108"/>
      <c r="OXC99" s="108"/>
      <c r="OXD99" s="108"/>
      <c r="OXE99" s="108"/>
      <c r="OXF99" s="108"/>
      <c r="OXG99" s="108"/>
      <c r="OXH99" s="108"/>
      <c r="OXI99" s="108"/>
      <c r="OXJ99" s="108"/>
      <c r="OXK99" s="108"/>
      <c r="OXL99" s="108"/>
      <c r="OXM99" s="108"/>
      <c r="OXN99" s="108"/>
      <c r="OXO99" s="108"/>
      <c r="OXP99" s="108"/>
      <c r="OXQ99" s="108"/>
      <c r="OXR99" s="108"/>
      <c r="OXS99" s="108"/>
      <c r="OXT99" s="108"/>
      <c r="OXU99" s="108"/>
      <c r="OXV99" s="108"/>
      <c r="OXW99" s="108"/>
      <c r="OXX99" s="108"/>
      <c r="OXY99" s="108"/>
      <c r="OXZ99" s="108"/>
      <c r="OYA99" s="108"/>
      <c r="OYB99" s="108"/>
      <c r="OYC99" s="108"/>
      <c r="OYD99" s="108"/>
      <c r="OYE99" s="108"/>
      <c r="OYF99" s="108"/>
      <c r="OYG99" s="108"/>
      <c r="OYH99" s="108"/>
      <c r="OYI99" s="108"/>
      <c r="OYJ99" s="108"/>
      <c r="OYK99" s="108"/>
      <c r="OYL99" s="108"/>
      <c r="OYM99" s="108"/>
      <c r="OYN99" s="108"/>
      <c r="OYO99" s="108"/>
      <c r="OYP99" s="108"/>
      <c r="OYQ99" s="108"/>
      <c r="OYR99" s="108"/>
      <c r="OYS99" s="108"/>
      <c r="OYT99" s="108"/>
      <c r="OYU99" s="108"/>
      <c r="OYV99" s="108"/>
      <c r="OYW99" s="108"/>
      <c r="OYX99" s="108"/>
      <c r="OYY99" s="108"/>
      <c r="OYZ99" s="108"/>
      <c r="OZA99" s="108"/>
      <c r="OZB99" s="108"/>
      <c r="OZC99" s="108"/>
      <c r="OZD99" s="108"/>
      <c r="OZE99" s="108"/>
      <c r="OZF99" s="108"/>
      <c r="OZG99" s="108"/>
      <c r="OZH99" s="108"/>
      <c r="OZI99" s="108"/>
      <c r="OZJ99" s="108"/>
      <c r="OZK99" s="108"/>
      <c r="OZL99" s="108"/>
      <c r="OZM99" s="108"/>
      <c r="OZN99" s="108"/>
      <c r="OZO99" s="108"/>
      <c r="OZP99" s="108"/>
      <c r="OZQ99" s="108"/>
      <c r="OZR99" s="108"/>
      <c r="OZS99" s="108"/>
      <c r="OZT99" s="108"/>
      <c r="OZU99" s="108"/>
      <c r="OZV99" s="108"/>
      <c r="OZW99" s="108"/>
      <c r="OZX99" s="108"/>
      <c r="OZY99" s="108"/>
      <c r="OZZ99" s="108"/>
      <c r="PAA99" s="108"/>
      <c r="PAB99" s="108"/>
      <c r="PAC99" s="108"/>
      <c r="PAD99" s="108"/>
      <c r="PAE99" s="108"/>
      <c r="PAF99" s="108"/>
      <c r="PAG99" s="108"/>
      <c r="PAH99" s="108"/>
      <c r="PAI99" s="108"/>
      <c r="PAJ99" s="108"/>
      <c r="PAK99" s="108"/>
      <c r="PAL99" s="108"/>
      <c r="PAM99" s="108"/>
      <c r="PAN99" s="108"/>
      <c r="PAO99" s="108"/>
      <c r="PAP99" s="108"/>
      <c r="PAQ99" s="108"/>
      <c r="PAR99" s="108"/>
      <c r="PAS99" s="108"/>
      <c r="PAT99" s="108"/>
      <c r="PAU99" s="108"/>
      <c r="PAV99" s="108"/>
      <c r="PAW99" s="108"/>
      <c r="PAX99" s="108"/>
      <c r="PAY99" s="108"/>
      <c r="PAZ99" s="108"/>
      <c r="PBA99" s="108"/>
      <c r="PBB99" s="108"/>
      <c r="PBC99" s="108"/>
      <c r="PBD99" s="108"/>
      <c r="PBE99" s="108"/>
      <c r="PBF99" s="108"/>
      <c r="PBG99" s="108"/>
      <c r="PBH99" s="108"/>
      <c r="PBI99" s="108"/>
      <c r="PBJ99" s="108"/>
      <c r="PBK99" s="108"/>
      <c r="PBL99" s="108"/>
      <c r="PBM99" s="108"/>
      <c r="PBN99" s="108"/>
      <c r="PBO99" s="108"/>
      <c r="PBP99" s="108"/>
      <c r="PBQ99" s="108"/>
      <c r="PBR99" s="108"/>
      <c r="PBS99" s="108"/>
      <c r="PBT99" s="108"/>
      <c r="PBU99" s="108"/>
      <c r="PBV99" s="108"/>
      <c r="PBW99" s="108"/>
      <c r="PBX99" s="108"/>
      <c r="PBY99" s="108"/>
      <c r="PBZ99" s="108"/>
      <c r="PCA99" s="108"/>
      <c r="PCB99" s="108"/>
      <c r="PCC99" s="108"/>
      <c r="PCD99" s="108"/>
      <c r="PCE99" s="108"/>
      <c r="PCF99" s="108"/>
      <c r="PCG99" s="108"/>
      <c r="PCH99" s="108"/>
      <c r="PCI99" s="108"/>
      <c r="PCJ99" s="108"/>
      <c r="PCK99" s="108"/>
      <c r="PCL99" s="108"/>
      <c r="PCM99" s="108"/>
      <c r="PCN99" s="108"/>
      <c r="PCO99" s="108"/>
      <c r="PCP99" s="108"/>
      <c r="PCQ99" s="108"/>
      <c r="PCR99" s="108"/>
      <c r="PCS99" s="108"/>
      <c r="PCT99" s="108"/>
      <c r="PCU99" s="108"/>
      <c r="PCV99" s="108"/>
      <c r="PCW99" s="108"/>
      <c r="PCX99" s="108"/>
      <c r="PCY99" s="108"/>
      <c r="PCZ99" s="108"/>
      <c r="PDA99" s="108"/>
      <c r="PDB99" s="108"/>
      <c r="PDC99" s="108"/>
      <c r="PDD99" s="108"/>
      <c r="PDE99" s="108"/>
      <c r="PDF99" s="108"/>
      <c r="PDG99" s="108"/>
      <c r="PDH99" s="108"/>
      <c r="PDI99" s="108"/>
      <c r="PDJ99" s="108"/>
      <c r="PDK99" s="108"/>
      <c r="PDL99" s="108"/>
      <c r="PDM99" s="108"/>
      <c r="PDN99" s="108"/>
      <c r="PDO99" s="108"/>
      <c r="PDP99" s="108"/>
      <c r="PDQ99" s="108"/>
      <c r="PDR99" s="108"/>
      <c r="PDS99" s="108"/>
      <c r="PDT99" s="108"/>
      <c r="PDU99" s="108"/>
      <c r="PDV99" s="108"/>
      <c r="PDW99" s="108"/>
      <c r="PDX99" s="108"/>
      <c r="PDY99" s="108"/>
      <c r="PDZ99" s="108"/>
      <c r="PEA99" s="108"/>
      <c r="PEB99" s="108"/>
      <c r="PEC99" s="108"/>
      <c r="PED99" s="108"/>
      <c r="PEE99" s="108"/>
      <c r="PEF99" s="108"/>
      <c r="PEG99" s="108"/>
      <c r="PEH99" s="108"/>
      <c r="PEI99" s="108"/>
      <c r="PEJ99" s="108"/>
      <c r="PEK99" s="108"/>
      <c r="PEL99" s="108"/>
      <c r="PEM99" s="108"/>
      <c r="PEN99" s="108"/>
      <c r="PEO99" s="108"/>
      <c r="PEP99" s="108"/>
      <c r="PEQ99" s="108"/>
      <c r="PER99" s="108"/>
      <c r="PES99" s="108"/>
      <c r="PET99" s="108"/>
      <c r="PEU99" s="108"/>
      <c r="PEV99" s="108"/>
      <c r="PEW99" s="108"/>
      <c r="PEX99" s="108"/>
      <c r="PEY99" s="108"/>
      <c r="PEZ99" s="108"/>
      <c r="PFA99" s="108"/>
      <c r="PFB99" s="108"/>
      <c r="PFC99" s="108"/>
      <c r="PFD99" s="108"/>
      <c r="PFE99" s="108"/>
      <c r="PFF99" s="108"/>
      <c r="PFG99" s="108"/>
      <c r="PFH99" s="108"/>
      <c r="PFI99" s="108"/>
      <c r="PFJ99" s="108"/>
      <c r="PFK99" s="108"/>
      <c r="PFL99" s="108"/>
      <c r="PFM99" s="108"/>
      <c r="PFN99" s="108"/>
      <c r="PFO99" s="108"/>
      <c r="PFP99" s="108"/>
      <c r="PFQ99" s="108"/>
      <c r="PFR99" s="108"/>
      <c r="PFS99" s="108"/>
      <c r="PFT99" s="108"/>
      <c r="PFU99" s="108"/>
      <c r="PFV99" s="108"/>
      <c r="PFW99" s="108"/>
      <c r="PFX99" s="108"/>
      <c r="PFY99" s="108"/>
      <c r="PFZ99" s="108"/>
      <c r="PGA99" s="108"/>
      <c r="PGB99" s="108"/>
      <c r="PGC99" s="108"/>
      <c r="PGD99" s="108"/>
      <c r="PGE99" s="108"/>
      <c r="PGF99" s="108"/>
      <c r="PGG99" s="108"/>
      <c r="PGH99" s="108"/>
      <c r="PGI99" s="108"/>
      <c r="PGJ99" s="108"/>
      <c r="PGK99" s="108"/>
      <c r="PGL99" s="108"/>
      <c r="PGM99" s="108"/>
      <c r="PGN99" s="108"/>
      <c r="PGO99" s="108"/>
      <c r="PGP99" s="108"/>
      <c r="PGQ99" s="108"/>
      <c r="PGR99" s="108"/>
      <c r="PGS99" s="108"/>
      <c r="PGT99" s="108"/>
      <c r="PGU99" s="108"/>
      <c r="PGV99" s="108"/>
      <c r="PGW99" s="108"/>
      <c r="PGX99" s="108"/>
      <c r="PGY99" s="108"/>
      <c r="PGZ99" s="108"/>
      <c r="PHA99" s="108"/>
      <c r="PHB99" s="108"/>
      <c r="PHC99" s="108"/>
      <c r="PHD99" s="108"/>
      <c r="PHE99" s="108"/>
      <c r="PHF99" s="108"/>
      <c r="PHG99" s="108"/>
      <c r="PHH99" s="108"/>
      <c r="PHI99" s="108"/>
      <c r="PHJ99" s="108"/>
      <c r="PHK99" s="108"/>
      <c r="PHL99" s="108"/>
      <c r="PHM99" s="108"/>
      <c r="PHN99" s="108"/>
      <c r="PHO99" s="108"/>
      <c r="PHP99" s="108"/>
      <c r="PHQ99" s="108"/>
      <c r="PHR99" s="108"/>
      <c r="PHS99" s="108"/>
      <c r="PHT99" s="108"/>
      <c r="PHU99" s="108"/>
      <c r="PHV99" s="108"/>
      <c r="PHW99" s="108"/>
      <c r="PHX99" s="108"/>
      <c r="PHY99" s="108"/>
      <c r="PHZ99" s="108"/>
      <c r="PIA99" s="108"/>
      <c r="PIB99" s="108"/>
      <c r="PIC99" s="108"/>
      <c r="PID99" s="108"/>
      <c r="PIE99" s="108"/>
      <c r="PIF99" s="108"/>
      <c r="PIG99" s="108"/>
      <c r="PIH99" s="108"/>
      <c r="PII99" s="108"/>
      <c r="PIJ99" s="108"/>
      <c r="PIK99" s="108"/>
      <c r="PIL99" s="108"/>
      <c r="PIM99" s="108"/>
      <c r="PIN99" s="108"/>
      <c r="PIO99" s="108"/>
      <c r="PIP99" s="108"/>
      <c r="PIQ99" s="108"/>
      <c r="PIR99" s="108"/>
      <c r="PIS99" s="108"/>
      <c r="PIT99" s="108"/>
      <c r="PIU99" s="108"/>
      <c r="PIV99" s="108"/>
      <c r="PIW99" s="108"/>
      <c r="PIX99" s="108"/>
      <c r="PIY99" s="108"/>
      <c r="PIZ99" s="108"/>
      <c r="PJA99" s="108"/>
      <c r="PJB99" s="108"/>
      <c r="PJC99" s="108"/>
      <c r="PJD99" s="108"/>
      <c r="PJE99" s="108"/>
      <c r="PJF99" s="108"/>
      <c r="PJG99" s="108"/>
      <c r="PJH99" s="108"/>
      <c r="PJI99" s="108"/>
      <c r="PJJ99" s="108"/>
      <c r="PJK99" s="108"/>
      <c r="PJL99" s="108"/>
      <c r="PJM99" s="108"/>
      <c r="PJN99" s="108"/>
      <c r="PJO99" s="108"/>
      <c r="PJP99" s="108"/>
      <c r="PJQ99" s="108"/>
      <c r="PJR99" s="108"/>
      <c r="PJS99" s="108"/>
      <c r="PJT99" s="108"/>
      <c r="PJU99" s="108"/>
      <c r="PJV99" s="108"/>
      <c r="PJW99" s="108"/>
      <c r="PJX99" s="108"/>
      <c r="PJY99" s="108"/>
      <c r="PJZ99" s="108"/>
      <c r="PKA99" s="108"/>
      <c r="PKB99" s="108"/>
      <c r="PKC99" s="108"/>
      <c r="PKD99" s="108"/>
      <c r="PKE99" s="108"/>
      <c r="PKF99" s="108"/>
      <c r="PKG99" s="108"/>
      <c r="PKH99" s="108"/>
      <c r="PKI99" s="108"/>
      <c r="PKJ99" s="108"/>
      <c r="PKK99" s="108"/>
      <c r="PKL99" s="108"/>
      <c r="PKM99" s="108"/>
      <c r="PKN99" s="108"/>
      <c r="PKO99" s="108"/>
      <c r="PKP99" s="108"/>
      <c r="PKQ99" s="108"/>
      <c r="PKR99" s="108"/>
      <c r="PKS99" s="108"/>
      <c r="PKT99" s="108"/>
      <c r="PKU99" s="108"/>
      <c r="PKV99" s="108"/>
      <c r="PKW99" s="108"/>
      <c r="PKX99" s="108"/>
      <c r="PKY99" s="108"/>
      <c r="PKZ99" s="108"/>
      <c r="PLA99" s="108"/>
      <c r="PLB99" s="108"/>
      <c r="PLC99" s="108"/>
      <c r="PLD99" s="108"/>
      <c r="PLE99" s="108"/>
      <c r="PLF99" s="108"/>
      <c r="PLG99" s="108"/>
      <c r="PLH99" s="108"/>
      <c r="PLI99" s="108"/>
      <c r="PLJ99" s="108"/>
      <c r="PLK99" s="108"/>
      <c r="PLL99" s="108"/>
      <c r="PLM99" s="108"/>
      <c r="PLN99" s="108"/>
      <c r="PLO99" s="108"/>
      <c r="PLP99" s="108"/>
      <c r="PLQ99" s="108"/>
      <c r="PLR99" s="108"/>
      <c r="PLS99" s="108"/>
      <c r="PLT99" s="108"/>
      <c r="PLU99" s="108"/>
      <c r="PLV99" s="108"/>
      <c r="PLW99" s="108"/>
      <c r="PLX99" s="108"/>
      <c r="PLY99" s="108"/>
      <c r="PLZ99" s="108"/>
      <c r="PMA99" s="108"/>
      <c r="PMB99" s="108"/>
      <c r="PMC99" s="108"/>
      <c r="PMD99" s="108"/>
      <c r="PME99" s="108"/>
      <c r="PMF99" s="108"/>
      <c r="PMG99" s="108"/>
      <c r="PMH99" s="108"/>
      <c r="PMI99" s="108"/>
      <c r="PMJ99" s="108"/>
      <c r="PMK99" s="108"/>
      <c r="PML99" s="108"/>
      <c r="PMM99" s="108"/>
      <c r="PMN99" s="108"/>
      <c r="PMO99" s="108"/>
      <c r="PMP99" s="108"/>
      <c r="PMQ99" s="108"/>
      <c r="PMR99" s="108"/>
      <c r="PMS99" s="108"/>
      <c r="PMT99" s="108"/>
      <c r="PMU99" s="108"/>
      <c r="PMV99" s="108"/>
      <c r="PMW99" s="108"/>
      <c r="PMX99" s="108"/>
      <c r="PMY99" s="108"/>
      <c r="PMZ99" s="108"/>
      <c r="PNA99" s="108"/>
      <c r="PNB99" s="108"/>
      <c r="PNC99" s="108"/>
      <c r="PND99" s="108"/>
      <c r="PNE99" s="108"/>
      <c r="PNF99" s="108"/>
      <c r="PNG99" s="108"/>
      <c r="PNH99" s="108"/>
      <c r="PNI99" s="108"/>
      <c r="PNJ99" s="108"/>
      <c r="PNK99" s="108"/>
      <c r="PNL99" s="108"/>
      <c r="PNM99" s="108"/>
      <c r="PNN99" s="108"/>
      <c r="PNO99" s="108"/>
      <c r="PNP99" s="108"/>
      <c r="PNQ99" s="108"/>
      <c r="PNR99" s="108"/>
      <c r="PNS99" s="108"/>
      <c r="PNT99" s="108"/>
      <c r="PNU99" s="108"/>
      <c r="PNV99" s="108"/>
      <c r="PNW99" s="108"/>
      <c r="PNX99" s="108"/>
      <c r="PNY99" s="108"/>
      <c r="PNZ99" s="108"/>
      <c r="POA99" s="108"/>
      <c r="POB99" s="108"/>
      <c r="POC99" s="108"/>
      <c r="POD99" s="108"/>
      <c r="POE99" s="108"/>
      <c r="POF99" s="108"/>
      <c r="POG99" s="108"/>
      <c r="POH99" s="108"/>
      <c r="POI99" s="108"/>
      <c r="POJ99" s="108"/>
      <c r="POK99" s="108"/>
      <c r="POL99" s="108"/>
      <c r="POM99" s="108"/>
      <c r="PON99" s="108"/>
      <c r="POO99" s="108"/>
      <c r="POP99" s="108"/>
      <c r="POQ99" s="108"/>
      <c r="POR99" s="108"/>
      <c r="POS99" s="108"/>
      <c r="POT99" s="108"/>
      <c r="POU99" s="108"/>
      <c r="POV99" s="108"/>
      <c r="POW99" s="108"/>
      <c r="POX99" s="108"/>
      <c r="POY99" s="108"/>
      <c r="POZ99" s="108"/>
      <c r="PPA99" s="108"/>
      <c r="PPB99" s="108"/>
      <c r="PPC99" s="108"/>
      <c r="PPD99" s="108"/>
      <c r="PPE99" s="108"/>
      <c r="PPF99" s="108"/>
      <c r="PPG99" s="108"/>
      <c r="PPH99" s="108"/>
      <c r="PPI99" s="108"/>
      <c r="PPJ99" s="108"/>
      <c r="PPK99" s="108"/>
      <c r="PPL99" s="108"/>
      <c r="PPM99" s="108"/>
      <c r="PPN99" s="108"/>
      <c r="PPO99" s="108"/>
      <c r="PPP99" s="108"/>
      <c r="PPQ99" s="108"/>
      <c r="PPR99" s="108"/>
      <c r="PPS99" s="108"/>
      <c r="PPT99" s="108"/>
      <c r="PPU99" s="108"/>
      <c r="PPV99" s="108"/>
      <c r="PPW99" s="108"/>
      <c r="PPX99" s="108"/>
      <c r="PPY99" s="108"/>
      <c r="PPZ99" s="108"/>
      <c r="PQA99" s="108"/>
      <c r="PQB99" s="108"/>
      <c r="PQC99" s="108"/>
      <c r="PQD99" s="108"/>
      <c r="PQE99" s="108"/>
      <c r="PQF99" s="108"/>
      <c r="PQG99" s="108"/>
      <c r="PQH99" s="108"/>
      <c r="PQI99" s="108"/>
      <c r="PQJ99" s="108"/>
      <c r="PQK99" s="108"/>
      <c r="PQL99" s="108"/>
      <c r="PQM99" s="108"/>
      <c r="PQN99" s="108"/>
      <c r="PQO99" s="108"/>
      <c r="PQP99" s="108"/>
      <c r="PQQ99" s="108"/>
      <c r="PQR99" s="108"/>
      <c r="PQS99" s="108"/>
      <c r="PQT99" s="108"/>
      <c r="PQU99" s="108"/>
      <c r="PQV99" s="108"/>
      <c r="PQW99" s="108"/>
      <c r="PQX99" s="108"/>
      <c r="PQY99" s="108"/>
      <c r="PQZ99" s="108"/>
      <c r="PRA99" s="108"/>
      <c r="PRB99" s="108"/>
      <c r="PRC99" s="108"/>
      <c r="PRD99" s="108"/>
      <c r="PRE99" s="108"/>
      <c r="PRF99" s="108"/>
      <c r="PRG99" s="108"/>
      <c r="PRH99" s="108"/>
      <c r="PRI99" s="108"/>
      <c r="PRJ99" s="108"/>
      <c r="PRK99" s="108"/>
      <c r="PRL99" s="108"/>
      <c r="PRM99" s="108"/>
      <c r="PRN99" s="108"/>
      <c r="PRO99" s="108"/>
      <c r="PRP99" s="108"/>
      <c r="PRQ99" s="108"/>
      <c r="PRR99" s="108"/>
      <c r="PRS99" s="108"/>
      <c r="PRT99" s="108"/>
      <c r="PRU99" s="108"/>
      <c r="PRV99" s="108"/>
      <c r="PRW99" s="108"/>
      <c r="PRX99" s="108"/>
      <c r="PRY99" s="108"/>
      <c r="PRZ99" s="108"/>
      <c r="PSA99" s="108"/>
      <c r="PSB99" s="108"/>
      <c r="PSC99" s="108"/>
      <c r="PSD99" s="108"/>
      <c r="PSE99" s="108"/>
      <c r="PSF99" s="108"/>
      <c r="PSG99" s="108"/>
      <c r="PSH99" s="108"/>
      <c r="PSI99" s="108"/>
      <c r="PSJ99" s="108"/>
      <c r="PSK99" s="108"/>
      <c r="PSL99" s="108"/>
      <c r="PSM99" s="108"/>
      <c r="PSN99" s="108"/>
      <c r="PSO99" s="108"/>
      <c r="PSP99" s="108"/>
      <c r="PSQ99" s="108"/>
      <c r="PSR99" s="108"/>
      <c r="PSS99" s="108"/>
      <c r="PST99" s="108"/>
      <c r="PSU99" s="108"/>
      <c r="PSV99" s="108"/>
      <c r="PSW99" s="108"/>
      <c r="PSX99" s="108"/>
      <c r="PSY99" s="108"/>
      <c r="PSZ99" s="108"/>
      <c r="PTA99" s="108"/>
      <c r="PTB99" s="108"/>
      <c r="PTC99" s="108"/>
      <c r="PTD99" s="108"/>
      <c r="PTE99" s="108"/>
      <c r="PTF99" s="108"/>
      <c r="PTG99" s="108"/>
      <c r="PTH99" s="108"/>
      <c r="PTI99" s="108"/>
      <c r="PTJ99" s="108"/>
      <c r="PTK99" s="108"/>
      <c r="PTL99" s="108"/>
      <c r="PTM99" s="108"/>
      <c r="PTN99" s="108"/>
      <c r="PTO99" s="108"/>
      <c r="PTP99" s="108"/>
      <c r="PTQ99" s="108"/>
      <c r="PTR99" s="108"/>
      <c r="PTS99" s="108"/>
      <c r="PTT99" s="108"/>
      <c r="PTU99" s="108"/>
      <c r="PTV99" s="108"/>
      <c r="PTW99" s="108"/>
      <c r="PTX99" s="108"/>
      <c r="PTY99" s="108"/>
      <c r="PTZ99" s="108"/>
      <c r="PUA99" s="108"/>
      <c r="PUB99" s="108"/>
      <c r="PUC99" s="108"/>
      <c r="PUD99" s="108"/>
      <c r="PUE99" s="108"/>
      <c r="PUF99" s="108"/>
      <c r="PUG99" s="108"/>
      <c r="PUH99" s="108"/>
      <c r="PUI99" s="108"/>
      <c r="PUJ99" s="108"/>
      <c r="PUK99" s="108"/>
      <c r="PUL99" s="108"/>
      <c r="PUM99" s="108"/>
      <c r="PUN99" s="108"/>
      <c r="PUO99" s="108"/>
      <c r="PUP99" s="108"/>
      <c r="PUQ99" s="108"/>
      <c r="PUR99" s="108"/>
      <c r="PUS99" s="108"/>
      <c r="PUT99" s="108"/>
      <c r="PUU99" s="108"/>
      <c r="PUV99" s="108"/>
      <c r="PUW99" s="108"/>
      <c r="PUX99" s="108"/>
      <c r="PUY99" s="108"/>
      <c r="PUZ99" s="108"/>
      <c r="PVA99" s="108"/>
      <c r="PVB99" s="108"/>
      <c r="PVC99" s="108"/>
      <c r="PVD99" s="108"/>
      <c r="PVE99" s="108"/>
      <c r="PVF99" s="108"/>
      <c r="PVG99" s="108"/>
      <c r="PVH99" s="108"/>
      <c r="PVI99" s="108"/>
      <c r="PVJ99" s="108"/>
      <c r="PVK99" s="108"/>
      <c r="PVL99" s="108"/>
      <c r="PVM99" s="108"/>
      <c r="PVN99" s="108"/>
      <c r="PVO99" s="108"/>
      <c r="PVP99" s="108"/>
      <c r="PVQ99" s="108"/>
      <c r="PVR99" s="108"/>
      <c r="PVS99" s="108"/>
      <c r="PVT99" s="108"/>
      <c r="PVU99" s="108"/>
      <c r="PVV99" s="108"/>
      <c r="PVW99" s="108"/>
      <c r="PVX99" s="108"/>
      <c r="PVY99" s="108"/>
      <c r="PVZ99" s="108"/>
      <c r="PWA99" s="108"/>
      <c r="PWB99" s="108"/>
      <c r="PWC99" s="108"/>
      <c r="PWD99" s="108"/>
      <c r="PWE99" s="108"/>
      <c r="PWF99" s="108"/>
      <c r="PWG99" s="108"/>
      <c r="PWH99" s="108"/>
      <c r="PWI99" s="108"/>
      <c r="PWJ99" s="108"/>
      <c r="PWK99" s="108"/>
      <c r="PWL99" s="108"/>
      <c r="PWM99" s="108"/>
      <c r="PWN99" s="108"/>
      <c r="PWO99" s="108"/>
      <c r="PWP99" s="108"/>
      <c r="PWQ99" s="108"/>
      <c r="PWR99" s="108"/>
      <c r="PWS99" s="108"/>
      <c r="PWT99" s="108"/>
      <c r="PWU99" s="108"/>
      <c r="PWV99" s="108"/>
      <c r="PWW99" s="108"/>
      <c r="PWX99" s="108"/>
      <c r="PWY99" s="108"/>
      <c r="PWZ99" s="108"/>
      <c r="PXA99" s="108"/>
      <c r="PXB99" s="108"/>
      <c r="PXC99" s="108"/>
      <c r="PXD99" s="108"/>
      <c r="PXE99" s="108"/>
      <c r="PXF99" s="108"/>
      <c r="PXG99" s="108"/>
      <c r="PXH99" s="108"/>
      <c r="PXI99" s="108"/>
      <c r="PXJ99" s="108"/>
      <c r="PXK99" s="108"/>
      <c r="PXL99" s="108"/>
      <c r="PXM99" s="108"/>
      <c r="PXN99" s="108"/>
      <c r="PXO99" s="108"/>
      <c r="PXP99" s="108"/>
      <c r="PXQ99" s="108"/>
      <c r="PXR99" s="108"/>
      <c r="PXS99" s="108"/>
      <c r="PXT99" s="108"/>
      <c r="PXU99" s="108"/>
      <c r="PXV99" s="108"/>
      <c r="PXW99" s="108"/>
      <c r="PXX99" s="108"/>
      <c r="PXY99" s="108"/>
      <c r="PXZ99" s="108"/>
      <c r="PYA99" s="108"/>
      <c r="PYB99" s="108"/>
      <c r="PYC99" s="108"/>
      <c r="PYD99" s="108"/>
      <c r="PYE99" s="108"/>
      <c r="PYF99" s="108"/>
      <c r="PYG99" s="108"/>
      <c r="PYH99" s="108"/>
      <c r="PYI99" s="108"/>
      <c r="PYJ99" s="108"/>
      <c r="PYK99" s="108"/>
      <c r="PYL99" s="108"/>
      <c r="PYM99" s="108"/>
      <c r="PYN99" s="108"/>
      <c r="PYO99" s="108"/>
      <c r="PYP99" s="108"/>
      <c r="PYQ99" s="108"/>
      <c r="PYR99" s="108"/>
      <c r="PYS99" s="108"/>
      <c r="PYT99" s="108"/>
      <c r="PYU99" s="108"/>
      <c r="PYV99" s="108"/>
      <c r="PYW99" s="108"/>
      <c r="PYX99" s="108"/>
      <c r="PYY99" s="108"/>
      <c r="PYZ99" s="108"/>
      <c r="PZA99" s="108"/>
      <c r="PZB99" s="108"/>
      <c r="PZC99" s="108"/>
      <c r="PZD99" s="108"/>
      <c r="PZE99" s="108"/>
      <c r="PZF99" s="108"/>
      <c r="PZG99" s="108"/>
      <c r="PZH99" s="108"/>
      <c r="PZI99" s="108"/>
      <c r="PZJ99" s="108"/>
      <c r="PZK99" s="108"/>
      <c r="PZL99" s="108"/>
      <c r="PZM99" s="108"/>
      <c r="PZN99" s="108"/>
      <c r="PZO99" s="108"/>
      <c r="PZP99" s="108"/>
      <c r="PZQ99" s="108"/>
      <c r="PZR99" s="108"/>
      <c r="PZS99" s="108"/>
      <c r="PZT99" s="108"/>
      <c r="PZU99" s="108"/>
      <c r="PZV99" s="108"/>
      <c r="PZW99" s="108"/>
      <c r="PZX99" s="108"/>
      <c r="PZY99" s="108"/>
      <c r="PZZ99" s="108"/>
      <c r="QAA99" s="108"/>
      <c r="QAB99" s="108"/>
      <c r="QAC99" s="108"/>
      <c r="QAD99" s="108"/>
      <c r="QAE99" s="108"/>
      <c r="QAF99" s="108"/>
      <c r="QAG99" s="108"/>
      <c r="QAH99" s="108"/>
      <c r="QAI99" s="108"/>
      <c r="QAJ99" s="108"/>
      <c r="QAK99" s="108"/>
      <c r="QAL99" s="108"/>
      <c r="QAM99" s="108"/>
      <c r="QAN99" s="108"/>
      <c r="QAO99" s="108"/>
      <c r="QAP99" s="108"/>
      <c r="QAQ99" s="108"/>
      <c r="QAR99" s="108"/>
      <c r="QAS99" s="108"/>
      <c r="QAT99" s="108"/>
      <c r="QAU99" s="108"/>
      <c r="QAV99" s="108"/>
      <c r="QAW99" s="108"/>
      <c r="QAX99" s="108"/>
      <c r="QAY99" s="108"/>
      <c r="QAZ99" s="108"/>
      <c r="QBA99" s="108"/>
      <c r="QBB99" s="108"/>
      <c r="QBC99" s="108"/>
      <c r="QBD99" s="108"/>
      <c r="QBE99" s="108"/>
      <c r="QBF99" s="108"/>
      <c r="QBG99" s="108"/>
      <c r="QBH99" s="108"/>
      <c r="QBI99" s="108"/>
      <c r="QBJ99" s="108"/>
      <c r="QBK99" s="108"/>
      <c r="QBL99" s="108"/>
      <c r="QBM99" s="108"/>
      <c r="QBN99" s="108"/>
      <c r="QBO99" s="108"/>
      <c r="QBP99" s="108"/>
      <c r="QBQ99" s="108"/>
      <c r="QBR99" s="108"/>
      <c r="QBS99" s="108"/>
      <c r="QBT99" s="108"/>
      <c r="QBU99" s="108"/>
      <c r="QBV99" s="108"/>
      <c r="QBW99" s="108"/>
      <c r="QBX99" s="108"/>
      <c r="QBY99" s="108"/>
      <c r="QBZ99" s="108"/>
      <c r="QCA99" s="108"/>
      <c r="QCB99" s="108"/>
      <c r="QCC99" s="108"/>
      <c r="QCD99" s="108"/>
      <c r="QCE99" s="108"/>
      <c r="QCF99" s="108"/>
      <c r="QCG99" s="108"/>
      <c r="QCH99" s="108"/>
      <c r="QCI99" s="108"/>
      <c r="QCJ99" s="108"/>
      <c r="QCK99" s="108"/>
      <c r="QCL99" s="108"/>
      <c r="QCM99" s="108"/>
      <c r="QCN99" s="108"/>
      <c r="QCO99" s="108"/>
      <c r="QCP99" s="108"/>
      <c r="QCQ99" s="108"/>
      <c r="QCR99" s="108"/>
      <c r="QCS99" s="108"/>
      <c r="QCT99" s="108"/>
      <c r="QCU99" s="108"/>
      <c r="QCV99" s="108"/>
      <c r="QCW99" s="108"/>
      <c r="QCX99" s="108"/>
      <c r="QCY99" s="108"/>
      <c r="QCZ99" s="108"/>
      <c r="QDA99" s="108"/>
      <c r="QDB99" s="108"/>
      <c r="QDC99" s="108"/>
      <c r="QDD99" s="108"/>
      <c r="QDE99" s="108"/>
      <c r="QDF99" s="108"/>
      <c r="QDG99" s="108"/>
      <c r="QDH99" s="108"/>
      <c r="QDI99" s="108"/>
      <c r="QDJ99" s="108"/>
      <c r="QDK99" s="108"/>
      <c r="QDL99" s="108"/>
      <c r="QDM99" s="108"/>
      <c r="QDN99" s="108"/>
      <c r="QDO99" s="108"/>
      <c r="QDP99" s="108"/>
      <c r="QDQ99" s="108"/>
      <c r="QDR99" s="108"/>
      <c r="QDS99" s="108"/>
      <c r="QDT99" s="108"/>
      <c r="QDU99" s="108"/>
      <c r="QDV99" s="108"/>
      <c r="QDW99" s="108"/>
      <c r="QDX99" s="108"/>
      <c r="QDY99" s="108"/>
      <c r="QDZ99" s="108"/>
      <c r="QEA99" s="108"/>
      <c r="QEB99" s="108"/>
      <c r="QEC99" s="108"/>
      <c r="QED99" s="108"/>
      <c r="QEE99" s="108"/>
      <c r="QEF99" s="108"/>
      <c r="QEG99" s="108"/>
      <c r="QEH99" s="108"/>
      <c r="QEI99" s="108"/>
      <c r="QEJ99" s="108"/>
      <c r="QEK99" s="108"/>
      <c r="QEL99" s="108"/>
      <c r="QEM99" s="108"/>
      <c r="QEN99" s="108"/>
      <c r="QEO99" s="108"/>
      <c r="QEP99" s="108"/>
      <c r="QEQ99" s="108"/>
      <c r="QER99" s="108"/>
      <c r="QES99" s="108"/>
      <c r="QET99" s="108"/>
      <c r="QEU99" s="108"/>
      <c r="QEV99" s="108"/>
      <c r="QEW99" s="108"/>
      <c r="QEX99" s="108"/>
      <c r="QEY99" s="108"/>
      <c r="QEZ99" s="108"/>
      <c r="QFA99" s="108"/>
      <c r="QFB99" s="108"/>
      <c r="QFC99" s="108"/>
      <c r="QFD99" s="108"/>
      <c r="QFE99" s="108"/>
      <c r="QFF99" s="108"/>
      <c r="QFG99" s="108"/>
      <c r="QFH99" s="108"/>
      <c r="QFI99" s="108"/>
      <c r="QFJ99" s="108"/>
      <c r="QFK99" s="108"/>
      <c r="QFL99" s="108"/>
      <c r="QFM99" s="108"/>
      <c r="QFN99" s="108"/>
      <c r="QFO99" s="108"/>
      <c r="QFP99" s="108"/>
      <c r="QFQ99" s="108"/>
      <c r="QFR99" s="108"/>
      <c r="QFS99" s="108"/>
      <c r="QFT99" s="108"/>
      <c r="QFU99" s="108"/>
      <c r="QFV99" s="108"/>
      <c r="QFW99" s="108"/>
      <c r="QFX99" s="108"/>
      <c r="QFY99" s="108"/>
      <c r="QFZ99" s="108"/>
      <c r="QGA99" s="108"/>
      <c r="QGB99" s="108"/>
      <c r="QGC99" s="108"/>
      <c r="QGD99" s="108"/>
      <c r="QGE99" s="108"/>
      <c r="QGF99" s="108"/>
      <c r="QGG99" s="108"/>
      <c r="QGH99" s="108"/>
      <c r="QGI99" s="108"/>
      <c r="QGJ99" s="108"/>
      <c r="QGK99" s="108"/>
      <c r="QGL99" s="108"/>
      <c r="QGM99" s="108"/>
      <c r="QGN99" s="108"/>
      <c r="QGO99" s="108"/>
      <c r="QGP99" s="108"/>
      <c r="QGQ99" s="108"/>
      <c r="QGR99" s="108"/>
      <c r="QGS99" s="108"/>
      <c r="QGT99" s="108"/>
      <c r="QGU99" s="108"/>
      <c r="QGV99" s="108"/>
      <c r="QGW99" s="108"/>
      <c r="QGX99" s="108"/>
      <c r="QGY99" s="108"/>
      <c r="QGZ99" s="108"/>
      <c r="QHA99" s="108"/>
      <c r="QHB99" s="108"/>
      <c r="QHC99" s="108"/>
      <c r="QHD99" s="108"/>
      <c r="QHE99" s="108"/>
      <c r="QHF99" s="108"/>
      <c r="QHG99" s="108"/>
      <c r="QHH99" s="108"/>
      <c r="QHI99" s="108"/>
      <c r="QHJ99" s="108"/>
      <c r="QHK99" s="108"/>
      <c r="QHL99" s="108"/>
      <c r="QHM99" s="108"/>
      <c r="QHN99" s="108"/>
      <c r="QHO99" s="108"/>
      <c r="QHP99" s="108"/>
      <c r="QHQ99" s="108"/>
      <c r="QHR99" s="108"/>
      <c r="QHS99" s="108"/>
      <c r="QHT99" s="108"/>
      <c r="QHU99" s="108"/>
      <c r="QHV99" s="108"/>
      <c r="QHW99" s="108"/>
      <c r="QHX99" s="108"/>
      <c r="QHY99" s="108"/>
      <c r="QHZ99" s="108"/>
      <c r="QIA99" s="108"/>
      <c r="QIB99" s="108"/>
      <c r="QIC99" s="108"/>
      <c r="QID99" s="108"/>
      <c r="QIE99" s="108"/>
      <c r="QIF99" s="108"/>
      <c r="QIG99" s="108"/>
      <c r="QIH99" s="108"/>
      <c r="QII99" s="108"/>
      <c r="QIJ99" s="108"/>
      <c r="QIK99" s="108"/>
      <c r="QIL99" s="108"/>
      <c r="QIM99" s="108"/>
      <c r="QIN99" s="108"/>
      <c r="QIO99" s="108"/>
      <c r="QIP99" s="108"/>
      <c r="QIQ99" s="108"/>
      <c r="QIR99" s="108"/>
      <c r="QIS99" s="108"/>
      <c r="QIT99" s="108"/>
      <c r="QIU99" s="108"/>
      <c r="QIV99" s="108"/>
      <c r="QIW99" s="108"/>
      <c r="QIX99" s="108"/>
      <c r="QIY99" s="108"/>
      <c r="QIZ99" s="108"/>
      <c r="QJA99" s="108"/>
      <c r="QJB99" s="108"/>
      <c r="QJC99" s="108"/>
      <c r="QJD99" s="108"/>
      <c r="QJE99" s="108"/>
      <c r="QJF99" s="108"/>
      <c r="QJG99" s="108"/>
      <c r="QJH99" s="108"/>
      <c r="QJI99" s="108"/>
      <c r="QJJ99" s="108"/>
      <c r="QJK99" s="108"/>
      <c r="QJL99" s="108"/>
      <c r="QJM99" s="108"/>
      <c r="QJN99" s="108"/>
      <c r="QJO99" s="108"/>
      <c r="QJP99" s="108"/>
      <c r="QJQ99" s="108"/>
      <c r="QJR99" s="108"/>
      <c r="QJS99" s="108"/>
      <c r="QJT99" s="108"/>
      <c r="QJU99" s="108"/>
      <c r="QJV99" s="108"/>
      <c r="QJW99" s="108"/>
      <c r="QJX99" s="108"/>
      <c r="QJY99" s="108"/>
      <c r="QJZ99" s="108"/>
      <c r="QKA99" s="108"/>
      <c r="QKB99" s="108"/>
      <c r="QKC99" s="108"/>
      <c r="QKD99" s="108"/>
      <c r="QKE99" s="108"/>
      <c r="QKF99" s="108"/>
      <c r="QKG99" s="108"/>
      <c r="QKH99" s="108"/>
      <c r="QKI99" s="108"/>
      <c r="QKJ99" s="108"/>
      <c r="QKK99" s="108"/>
      <c r="QKL99" s="108"/>
      <c r="QKM99" s="108"/>
      <c r="QKN99" s="108"/>
      <c r="QKO99" s="108"/>
      <c r="QKP99" s="108"/>
      <c r="QKQ99" s="108"/>
      <c r="QKR99" s="108"/>
      <c r="QKS99" s="108"/>
      <c r="QKT99" s="108"/>
      <c r="QKU99" s="108"/>
      <c r="QKV99" s="108"/>
      <c r="QKW99" s="108"/>
      <c r="QKX99" s="108"/>
      <c r="QKY99" s="108"/>
      <c r="QKZ99" s="108"/>
      <c r="QLA99" s="108"/>
      <c r="QLB99" s="108"/>
      <c r="QLC99" s="108"/>
      <c r="QLD99" s="108"/>
      <c r="QLE99" s="108"/>
      <c r="QLF99" s="108"/>
      <c r="QLG99" s="108"/>
      <c r="QLH99" s="108"/>
      <c r="QLI99" s="108"/>
      <c r="QLJ99" s="108"/>
      <c r="QLK99" s="108"/>
      <c r="QLL99" s="108"/>
      <c r="QLM99" s="108"/>
      <c r="QLN99" s="108"/>
      <c r="QLO99" s="108"/>
      <c r="QLP99" s="108"/>
      <c r="QLQ99" s="108"/>
      <c r="QLR99" s="108"/>
      <c r="QLS99" s="108"/>
      <c r="QLT99" s="108"/>
      <c r="QLU99" s="108"/>
      <c r="QLV99" s="108"/>
      <c r="QLW99" s="108"/>
      <c r="QLX99" s="108"/>
      <c r="QLY99" s="108"/>
      <c r="QLZ99" s="108"/>
      <c r="QMA99" s="108"/>
      <c r="QMB99" s="108"/>
      <c r="QMC99" s="108"/>
      <c r="QMD99" s="108"/>
      <c r="QME99" s="108"/>
      <c r="QMF99" s="108"/>
      <c r="QMG99" s="108"/>
      <c r="QMH99" s="108"/>
      <c r="QMI99" s="108"/>
      <c r="QMJ99" s="108"/>
      <c r="QMK99" s="108"/>
      <c r="QML99" s="108"/>
      <c r="QMM99" s="108"/>
      <c r="QMN99" s="108"/>
      <c r="QMO99" s="108"/>
      <c r="QMP99" s="108"/>
      <c r="QMQ99" s="108"/>
      <c r="QMR99" s="108"/>
      <c r="QMS99" s="108"/>
      <c r="QMT99" s="108"/>
      <c r="QMU99" s="108"/>
      <c r="QMV99" s="108"/>
      <c r="QMW99" s="108"/>
      <c r="QMX99" s="108"/>
      <c r="QMY99" s="108"/>
      <c r="QMZ99" s="108"/>
      <c r="QNA99" s="108"/>
      <c r="QNB99" s="108"/>
      <c r="QNC99" s="108"/>
      <c r="QND99" s="108"/>
      <c r="QNE99" s="108"/>
      <c r="QNF99" s="108"/>
      <c r="QNG99" s="108"/>
      <c r="QNH99" s="108"/>
      <c r="QNI99" s="108"/>
      <c r="QNJ99" s="108"/>
      <c r="QNK99" s="108"/>
      <c r="QNL99" s="108"/>
      <c r="QNM99" s="108"/>
      <c r="QNN99" s="108"/>
      <c r="QNO99" s="108"/>
      <c r="QNP99" s="108"/>
      <c r="QNQ99" s="108"/>
      <c r="QNR99" s="108"/>
      <c r="QNS99" s="108"/>
      <c r="QNT99" s="108"/>
      <c r="QNU99" s="108"/>
      <c r="QNV99" s="108"/>
      <c r="QNW99" s="108"/>
      <c r="QNX99" s="108"/>
      <c r="QNY99" s="108"/>
      <c r="QNZ99" s="108"/>
      <c r="QOA99" s="108"/>
      <c r="QOB99" s="108"/>
      <c r="QOC99" s="108"/>
      <c r="QOD99" s="108"/>
      <c r="QOE99" s="108"/>
      <c r="QOF99" s="108"/>
      <c r="QOG99" s="108"/>
      <c r="QOH99" s="108"/>
      <c r="QOI99" s="108"/>
      <c r="QOJ99" s="108"/>
      <c r="QOK99" s="108"/>
      <c r="QOL99" s="108"/>
      <c r="QOM99" s="108"/>
      <c r="QON99" s="108"/>
      <c r="QOO99" s="108"/>
      <c r="QOP99" s="108"/>
      <c r="QOQ99" s="108"/>
      <c r="QOR99" s="108"/>
      <c r="QOS99" s="108"/>
      <c r="QOT99" s="108"/>
      <c r="QOU99" s="108"/>
      <c r="QOV99" s="108"/>
      <c r="QOW99" s="108"/>
      <c r="QOX99" s="108"/>
      <c r="QOY99" s="108"/>
      <c r="QOZ99" s="108"/>
      <c r="QPA99" s="108"/>
      <c r="QPB99" s="108"/>
      <c r="QPC99" s="108"/>
      <c r="QPD99" s="108"/>
      <c r="QPE99" s="108"/>
      <c r="QPF99" s="108"/>
      <c r="QPG99" s="108"/>
      <c r="QPH99" s="108"/>
      <c r="QPI99" s="108"/>
      <c r="QPJ99" s="108"/>
      <c r="QPK99" s="108"/>
      <c r="QPL99" s="108"/>
      <c r="QPM99" s="108"/>
      <c r="QPN99" s="108"/>
      <c r="QPO99" s="108"/>
      <c r="QPP99" s="108"/>
      <c r="QPQ99" s="108"/>
      <c r="QPR99" s="108"/>
      <c r="QPS99" s="108"/>
      <c r="QPT99" s="108"/>
      <c r="QPU99" s="108"/>
      <c r="QPV99" s="108"/>
      <c r="QPW99" s="108"/>
      <c r="QPX99" s="108"/>
      <c r="QPY99" s="108"/>
      <c r="QPZ99" s="108"/>
      <c r="QQA99" s="108"/>
      <c r="QQB99" s="108"/>
      <c r="QQC99" s="108"/>
      <c r="QQD99" s="108"/>
      <c r="QQE99" s="108"/>
      <c r="QQF99" s="108"/>
      <c r="QQG99" s="108"/>
      <c r="QQH99" s="108"/>
      <c r="QQI99" s="108"/>
      <c r="QQJ99" s="108"/>
      <c r="QQK99" s="108"/>
      <c r="QQL99" s="108"/>
      <c r="QQM99" s="108"/>
      <c r="QQN99" s="108"/>
      <c r="QQO99" s="108"/>
      <c r="QQP99" s="108"/>
      <c r="QQQ99" s="108"/>
      <c r="QQR99" s="108"/>
      <c r="QQS99" s="108"/>
      <c r="QQT99" s="108"/>
      <c r="QQU99" s="108"/>
      <c r="QQV99" s="108"/>
      <c r="QQW99" s="108"/>
      <c r="QQX99" s="108"/>
      <c r="QQY99" s="108"/>
      <c r="QQZ99" s="108"/>
      <c r="QRA99" s="108"/>
      <c r="QRB99" s="108"/>
      <c r="QRC99" s="108"/>
      <c r="QRD99" s="108"/>
      <c r="QRE99" s="108"/>
      <c r="QRF99" s="108"/>
      <c r="QRG99" s="108"/>
      <c r="QRH99" s="108"/>
      <c r="QRI99" s="108"/>
      <c r="QRJ99" s="108"/>
      <c r="QRK99" s="108"/>
      <c r="QRL99" s="108"/>
      <c r="QRM99" s="108"/>
      <c r="QRN99" s="108"/>
      <c r="QRO99" s="108"/>
      <c r="QRP99" s="108"/>
      <c r="QRQ99" s="108"/>
      <c r="QRR99" s="108"/>
      <c r="QRS99" s="108"/>
      <c r="QRT99" s="108"/>
      <c r="QRU99" s="108"/>
      <c r="QRV99" s="108"/>
      <c r="QRW99" s="108"/>
      <c r="QRX99" s="108"/>
      <c r="QRY99" s="108"/>
      <c r="QRZ99" s="108"/>
      <c r="QSA99" s="108"/>
      <c r="QSB99" s="108"/>
      <c r="QSC99" s="108"/>
      <c r="QSD99" s="108"/>
      <c r="QSE99" s="108"/>
      <c r="QSF99" s="108"/>
      <c r="QSG99" s="108"/>
      <c r="QSH99" s="108"/>
      <c r="QSI99" s="108"/>
      <c r="QSJ99" s="108"/>
      <c r="QSK99" s="108"/>
      <c r="QSL99" s="108"/>
      <c r="QSM99" s="108"/>
      <c r="QSN99" s="108"/>
      <c r="QSO99" s="108"/>
      <c r="QSP99" s="108"/>
      <c r="QSQ99" s="108"/>
      <c r="QSR99" s="108"/>
      <c r="QSS99" s="108"/>
      <c r="QST99" s="108"/>
      <c r="QSU99" s="108"/>
      <c r="QSV99" s="108"/>
      <c r="QSW99" s="108"/>
      <c r="QSX99" s="108"/>
      <c r="QSY99" s="108"/>
      <c r="QSZ99" s="108"/>
      <c r="QTA99" s="108"/>
      <c r="QTB99" s="108"/>
      <c r="QTC99" s="108"/>
      <c r="QTD99" s="108"/>
      <c r="QTE99" s="108"/>
      <c r="QTF99" s="108"/>
      <c r="QTG99" s="108"/>
      <c r="QTH99" s="108"/>
      <c r="QTI99" s="108"/>
      <c r="QTJ99" s="108"/>
      <c r="QTK99" s="108"/>
      <c r="QTL99" s="108"/>
      <c r="QTM99" s="108"/>
      <c r="QTN99" s="108"/>
      <c r="QTO99" s="108"/>
      <c r="QTP99" s="108"/>
      <c r="QTQ99" s="108"/>
      <c r="QTR99" s="108"/>
      <c r="QTS99" s="108"/>
      <c r="QTT99" s="108"/>
      <c r="QTU99" s="108"/>
      <c r="QTV99" s="108"/>
      <c r="QTW99" s="108"/>
      <c r="QTX99" s="108"/>
      <c r="QTY99" s="108"/>
      <c r="QTZ99" s="108"/>
      <c r="QUA99" s="108"/>
      <c r="QUB99" s="108"/>
      <c r="QUC99" s="108"/>
      <c r="QUD99" s="108"/>
      <c r="QUE99" s="108"/>
      <c r="QUF99" s="108"/>
      <c r="QUG99" s="108"/>
      <c r="QUH99" s="108"/>
      <c r="QUI99" s="108"/>
      <c r="QUJ99" s="108"/>
      <c r="QUK99" s="108"/>
      <c r="QUL99" s="108"/>
      <c r="QUM99" s="108"/>
      <c r="QUN99" s="108"/>
      <c r="QUO99" s="108"/>
      <c r="QUP99" s="108"/>
      <c r="QUQ99" s="108"/>
      <c r="QUR99" s="108"/>
      <c r="QUS99" s="108"/>
      <c r="QUT99" s="108"/>
      <c r="QUU99" s="108"/>
      <c r="QUV99" s="108"/>
      <c r="QUW99" s="108"/>
      <c r="QUX99" s="108"/>
      <c r="QUY99" s="108"/>
      <c r="QUZ99" s="108"/>
      <c r="QVA99" s="108"/>
      <c r="QVB99" s="108"/>
      <c r="QVC99" s="108"/>
      <c r="QVD99" s="108"/>
      <c r="QVE99" s="108"/>
      <c r="QVF99" s="108"/>
      <c r="QVG99" s="108"/>
      <c r="QVH99" s="108"/>
      <c r="QVI99" s="108"/>
      <c r="QVJ99" s="108"/>
      <c r="QVK99" s="108"/>
      <c r="QVL99" s="108"/>
      <c r="QVM99" s="108"/>
      <c r="QVN99" s="108"/>
      <c r="QVO99" s="108"/>
      <c r="QVP99" s="108"/>
      <c r="QVQ99" s="108"/>
      <c r="QVR99" s="108"/>
      <c r="QVS99" s="108"/>
      <c r="QVT99" s="108"/>
      <c r="QVU99" s="108"/>
      <c r="QVV99" s="108"/>
      <c r="QVW99" s="108"/>
      <c r="QVX99" s="108"/>
      <c r="QVY99" s="108"/>
      <c r="QVZ99" s="108"/>
      <c r="QWA99" s="108"/>
      <c r="QWB99" s="108"/>
      <c r="QWC99" s="108"/>
      <c r="QWD99" s="108"/>
      <c r="QWE99" s="108"/>
      <c r="QWF99" s="108"/>
      <c r="QWG99" s="108"/>
      <c r="QWH99" s="108"/>
      <c r="QWI99" s="108"/>
      <c r="QWJ99" s="108"/>
      <c r="QWK99" s="108"/>
      <c r="QWL99" s="108"/>
      <c r="QWM99" s="108"/>
      <c r="QWN99" s="108"/>
      <c r="QWO99" s="108"/>
      <c r="QWP99" s="108"/>
      <c r="QWQ99" s="108"/>
      <c r="QWR99" s="108"/>
      <c r="QWS99" s="108"/>
      <c r="QWT99" s="108"/>
      <c r="QWU99" s="108"/>
      <c r="QWV99" s="108"/>
      <c r="QWW99" s="108"/>
      <c r="QWX99" s="108"/>
      <c r="QWY99" s="108"/>
      <c r="QWZ99" s="108"/>
      <c r="QXA99" s="108"/>
      <c r="QXB99" s="108"/>
      <c r="QXC99" s="108"/>
      <c r="QXD99" s="108"/>
      <c r="QXE99" s="108"/>
      <c r="QXF99" s="108"/>
      <c r="QXG99" s="108"/>
      <c r="QXH99" s="108"/>
      <c r="QXI99" s="108"/>
      <c r="QXJ99" s="108"/>
      <c r="QXK99" s="108"/>
      <c r="QXL99" s="108"/>
      <c r="QXM99" s="108"/>
      <c r="QXN99" s="108"/>
      <c r="QXO99" s="108"/>
      <c r="QXP99" s="108"/>
      <c r="QXQ99" s="108"/>
      <c r="QXR99" s="108"/>
      <c r="QXS99" s="108"/>
      <c r="QXT99" s="108"/>
      <c r="QXU99" s="108"/>
      <c r="QXV99" s="108"/>
      <c r="QXW99" s="108"/>
      <c r="QXX99" s="108"/>
      <c r="QXY99" s="108"/>
      <c r="QXZ99" s="108"/>
      <c r="QYA99" s="108"/>
      <c r="QYB99" s="108"/>
      <c r="QYC99" s="108"/>
      <c r="QYD99" s="108"/>
      <c r="QYE99" s="108"/>
      <c r="QYF99" s="108"/>
      <c r="QYG99" s="108"/>
      <c r="QYH99" s="108"/>
      <c r="QYI99" s="108"/>
      <c r="QYJ99" s="108"/>
      <c r="QYK99" s="108"/>
      <c r="QYL99" s="108"/>
      <c r="QYM99" s="108"/>
      <c r="QYN99" s="108"/>
      <c r="QYO99" s="108"/>
      <c r="QYP99" s="108"/>
      <c r="QYQ99" s="108"/>
      <c r="QYR99" s="108"/>
      <c r="QYS99" s="108"/>
      <c r="QYT99" s="108"/>
      <c r="QYU99" s="108"/>
      <c r="QYV99" s="108"/>
      <c r="QYW99" s="108"/>
      <c r="QYX99" s="108"/>
      <c r="QYY99" s="108"/>
      <c r="QYZ99" s="108"/>
      <c r="QZA99" s="108"/>
      <c r="QZB99" s="108"/>
      <c r="QZC99" s="108"/>
      <c r="QZD99" s="108"/>
      <c r="QZE99" s="108"/>
      <c r="QZF99" s="108"/>
      <c r="QZG99" s="108"/>
      <c r="QZH99" s="108"/>
      <c r="QZI99" s="108"/>
      <c r="QZJ99" s="108"/>
      <c r="QZK99" s="108"/>
      <c r="QZL99" s="108"/>
      <c r="QZM99" s="108"/>
      <c r="QZN99" s="108"/>
      <c r="QZO99" s="108"/>
      <c r="QZP99" s="108"/>
      <c r="QZQ99" s="108"/>
      <c r="QZR99" s="108"/>
      <c r="QZS99" s="108"/>
      <c r="QZT99" s="108"/>
      <c r="QZU99" s="108"/>
      <c r="QZV99" s="108"/>
      <c r="QZW99" s="108"/>
      <c r="QZX99" s="108"/>
      <c r="QZY99" s="108"/>
      <c r="QZZ99" s="108"/>
      <c r="RAA99" s="108"/>
      <c r="RAB99" s="108"/>
      <c r="RAC99" s="108"/>
      <c r="RAD99" s="108"/>
      <c r="RAE99" s="108"/>
      <c r="RAF99" s="108"/>
      <c r="RAG99" s="108"/>
      <c r="RAH99" s="108"/>
      <c r="RAI99" s="108"/>
      <c r="RAJ99" s="108"/>
      <c r="RAK99" s="108"/>
      <c r="RAL99" s="108"/>
      <c r="RAM99" s="108"/>
      <c r="RAN99" s="108"/>
      <c r="RAO99" s="108"/>
      <c r="RAP99" s="108"/>
      <c r="RAQ99" s="108"/>
      <c r="RAR99" s="108"/>
      <c r="RAS99" s="108"/>
      <c r="RAT99" s="108"/>
      <c r="RAU99" s="108"/>
      <c r="RAV99" s="108"/>
      <c r="RAW99" s="108"/>
      <c r="RAX99" s="108"/>
      <c r="RAY99" s="108"/>
      <c r="RAZ99" s="108"/>
      <c r="RBA99" s="108"/>
      <c r="RBB99" s="108"/>
      <c r="RBC99" s="108"/>
      <c r="RBD99" s="108"/>
      <c r="RBE99" s="108"/>
      <c r="RBF99" s="108"/>
      <c r="RBG99" s="108"/>
      <c r="RBH99" s="108"/>
      <c r="RBI99" s="108"/>
      <c r="RBJ99" s="108"/>
      <c r="RBK99" s="108"/>
      <c r="RBL99" s="108"/>
      <c r="RBM99" s="108"/>
      <c r="RBN99" s="108"/>
      <c r="RBO99" s="108"/>
      <c r="RBP99" s="108"/>
      <c r="RBQ99" s="108"/>
      <c r="RBR99" s="108"/>
      <c r="RBS99" s="108"/>
      <c r="RBT99" s="108"/>
      <c r="RBU99" s="108"/>
      <c r="RBV99" s="108"/>
      <c r="RBW99" s="108"/>
      <c r="RBX99" s="108"/>
      <c r="RBY99" s="108"/>
      <c r="RBZ99" s="108"/>
      <c r="RCA99" s="108"/>
      <c r="RCB99" s="108"/>
      <c r="RCC99" s="108"/>
      <c r="RCD99" s="108"/>
      <c r="RCE99" s="108"/>
      <c r="RCF99" s="108"/>
      <c r="RCG99" s="108"/>
      <c r="RCH99" s="108"/>
      <c r="RCI99" s="108"/>
      <c r="RCJ99" s="108"/>
      <c r="RCK99" s="108"/>
      <c r="RCL99" s="108"/>
      <c r="RCM99" s="108"/>
      <c r="RCN99" s="108"/>
      <c r="RCO99" s="108"/>
      <c r="RCP99" s="108"/>
      <c r="RCQ99" s="108"/>
      <c r="RCR99" s="108"/>
      <c r="RCS99" s="108"/>
      <c r="RCT99" s="108"/>
      <c r="RCU99" s="108"/>
      <c r="RCV99" s="108"/>
      <c r="RCW99" s="108"/>
      <c r="RCX99" s="108"/>
      <c r="RCY99" s="108"/>
      <c r="RCZ99" s="108"/>
      <c r="RDA99" s="108"/>
      <c r="RDB99" s="108"/>
      <c r="RDC99" s="108"/>
      <c r="RDD99" s="108"/>
      <c r="RDE99" s="108"/>
      <c r="RDF99" s="108"/>
      <c r="RDG99" s="108"/>
      <c r="RDH99" s="108"/>
      <c r="RDI99" s="108"/>
      <c r="RDJ99" s="108"/>
      <c r="RDK99" s="108"/>
      <c r="RDL99" s="108"/>
      <c r="RDM99" s="108"/>
      <c r="RDN99" s="108"/>
      <c r="RDO99" s="108"/>
      <c r="RDP99" s="108"/>
      <c r="RDQ99" s="108"/>
      <c r="RDR99" s="108"/>
      <c r="RDS99" s="108"/>
      <c r="RDT99" s="108"/>
      <c r="RDU99" s="108"/>
      <c r="RDV99" s="108"/>
      <c r="RDW99" s="108"/>
      <c r="RDX99" s="108"/>
      <c r="RDY99" s="108"/>
      <c r="RDZ99" s="108"/>
      <c r="REA99" s="108"/>
      <c r="REB99" s="108"/>
      <c r="REC99" s="108"/>
      <c r="RED99" s="108"/>
      <c r="REE99" s="108"/>
      <c r="REF99" s="108"/>
      <c r="REG99" s="108"/>
      <c r="REH99" s="108"/>
      <c r="REI99" s="108"/>
      <c r="REJ99" s="108"/>
      <c r="REK99" s="108"/>
      <c r="REL99" s="108"/>
      <c r="REM99" s="108"/>
      <c r="REN99" s="108"/>
      <c r="REO99" s="108"/>
      <c r="REP99" s="108"/>
      <c r="REQ99" s="108"/>
      <c r="RER99" s="108"/>
      <c r="RES99" s="108"/>
      <c r="RET99" s="108"/>
      <c r="REU99" s="108"/>
      <c r="REV99" s="108"/>
      <c r="REW99" s="108"/>
      <c r="REX99" s="108"/>
      <c r="REY99" s="108"/>
      <c r="REZ99" s="108"/>
      <c r="RFA99" s="108"/>
      <c r="RFB99" s="108"/>
      <c r="RFC99" s="108"/>
      <c r="RFD99" s="108"/>
      <c r="RFE99" s="108"/>
      <c r="RFF99" s="108"/>
      <c r="RFG99" s="108"/>
      <c r="RFH99" s="108"/>
      <c r="RFI99" s="108"/>
      <c r="RFJ99" s="108"/>
      <c r="RFK99" s="108"/>
      <c r="RFL99" s="108"/>
      <c r="RFM99" s="108"/>
      <c r="RFN99" s="108"/>
      <c r="RFO99" s="108"/>
      <c r="RFP99" s="108"/>
      <c r="RFQ99" s="108"/>
      <c r="RFR99" s="108"/>
      <c r="RFS99" s="108"/>
      <c r="RFT99" s="108"/>
      <c r="RFU99" s="108"/>
      <c r="RFV99" s="108"/>
      <c r="RFW99" s="108"/>
      <c r="RFX99" s="108"/>
      <c r="RFY99" s="108"/>
      <c r="RFZ99" s="108"/>
      <c r="RGA99" s="108"/>
      <c r="RGB99" s="108"/>
      <c r="RGC99" s="108"/>
      <c r="RGD99" s="108"/>
      <c r="RGE99" s="108"/>
      <c r="RGF99" s="108"/>
      <c r="RGG99" s="108"/>
      <c r="RGH99" s="108"/>
      <c r="RGI99" s="108"/>
      <c r="RGJ99" s="108"/>
      <c r="RGK99" s="108"/>
      <c r="RGL99" s="108"/>
      <c r="RGM99" s="108"/>
      <c r="RGN99" s="108"/>
      <c r="RGO99" s="108"/>
      <c r="RGP99" s="108"/>
      <c r="RGQ99" s="108"/>
      <c r="RGR99" s="108"/>
      <c r="RGS99" s="108"/>
      <c r="RGT99" s="108"/>
      <c r="RGU99" s="108"/>
      <c r="RGV99" s="108"/>
      <c r="RGW99" s="108"/>
      <c r="RGX99" s="108"/>
      <c r="RGY99" s="108"/>
      <c r="RGZ99" s="108"/>
      <c r="RHA99" s="108"/>
      <c r="RHB99" s="108"/>
      <c r="RHC99" s="108"/>
      <c r="RHD99" s="108"/>
      <c r="RHE99" s="108"/>
      <c r="RHF99" s="108"/>
      <c r="RHG99" s="108"/>
      <c r="RHH99" s="108"/>
      <c r="RHI99" s="108"/>
      <c r="RHJ99" s="108"/>
      <c r="RHK99" s="108"/>
      <c r="RHL99" s="108"/>
      <c r="RHM99" s="108"/>
      <c r="RHN99" s="108"/>
      <c r="RHO99" s="108"/>
      <c r="RHP99" s="108"/>
      <c r="RHQ99" s="108"/>
      <c r="RHR99" s="108"/>
      <c r="RHS99" s="108"/>
      <c r="RHT99" s="108"/>
      <c r="RHU99" s="108"/>
      <c r="RHV99" s="108"/>
      <c r="RHW99" s="108"/>
      <c r="RHX99" s="108"/>
      <c r="RHY99" s="108"/>
      <c r="RHZ99" s="108"/>
      <c r="RIA99" s="108"/>
      <c r="RIB99" s="108"/>
      <c r="RIC99" s="108"/>
      <c r="RID99" s="108"/>
      <c r="RIE99" s="108"/>
      <c r="RIF99" s="108"/>
      <c r="RIG99" s="108"/>
      <c r="RIH99" s="108"/>
      <c r="RII99" s="108"/>
      <c r="RIJ99" s="108"/>
      <c r="RIK99" s="108"/>
      <c r="RIL99" s="108"/>
      <c r="RIM99" s="108"/>
      <c r="RIN99" s="108"/>
      <c r="RIO99" s="108"/>
      <c r="RIP99" s="108"/>
      <c r="RIQ99" s="108"/>
      <c r="RIR99" s="108"/>
      <c r="RIS99" s="108"/>
      <c r="RIT99" s="108"/>
      <c r="RIU99" s="108"/>
      <c r="RIV99" s="108"/>
      <c r="RIW99" s="108"/>
      <c r="RIX99" s="108"/>
      <c r="RIY99" s="108"/>
      <c r="RIZ99" s="108"/>
      <c r="RJA99" s="108"/>
      <c r="RJB99" s="108"/>
      <c r="RJC99" s="108"/>
      <c r="RJD99" s="108"/>
      <c r="RJE99" s="108"/>
      <c r="RJF99" s="108"/>
      <c r="RJG99" s="108"/>
      <c r="RJH99" s="108"/>
      <c r="RJI99" s="108"/>
      <c r="RJJ99" s="108"/>
      <c r="RJK99" s="108"/>
      <c r="RJL99" s="108"/>
      <c r="RJM99" s="108"/>
      <c r="RJN99" s="108"/>
      <c r="RJO99" s="108"/>
      <c r="RJP99" s="108"/>
      <c r="RJQ99" s="108"/>
      <c r="RJR99" s="108"/>
      <c r="RJS99" s="108"/>
      <c r="RJT99" s="108"/>
      <c r="RJU99" s="108"/>
      <c r="RJV99" s="108"/>
      <c r="RJW99" s="108"/>
      <c r="RJX99" s="108"/>
      <c r="RJY99" s="108"/>
      <c r="RJZ99" s="108"/>
      <c r="RKA99" s="108"/>
      <c r="RKB99" s="108"/>
      <c r="RKC99" s="108"/>
      <c r="RKD99" s="108"/>
      <c r="RKE99" s="108"/>
      <c r="RKF99" s="108"/>
      <c r="RKG99" s="108"/>
      <c r="RKH99" s="108"/>
      <c r="RKI99" s="108"/>
      <c r="RKJ99" s="108"/>
      <c r="RKK99" s="108"/>
      <c r="RKL99" s="108"/>
      <c r="RKM99" s="108"/>
      <c r="RKN99" s="108"/>
      <c r="RKO99" s="108"/>
      <c r="RKP99" s="108"/>
      <c r="RKQ99" s="108"/>
      <c r="RKR99" s="108"/>
      <c r="RKS99" s="108"/>
      <c r="RKT99" s="108"/>
      <c r="RKU99" s="108"/>
      <c r="RKV99" s="108"/>
      <c r="RKW99" s="108"/>
      <c r="RKX99" s="108"/>
      <c r="RKY99" s="108"/>
      <c r="RKZ99" s="108"/>
      <c r="RLA99" s="108"/>
      <c r="RLB99" s="108"/>
      <c r="RLC99" s="108"/>
      <c r="RLD99" s="108"/>
      <c r="RLE99" s="108"/>
      <c r="RLF99" s="108"/>
      <c r="RLG99" s="108"/>
      <c r="RLH99" s="108"/>
      <c r="RLI99" s="108"/>
      <c r="RLJ99" s="108"/>
      <c r="RLK99" s="108"/>
      <c r="RLL99" s="108"/>
      <c r="RLM99" s="108"/>
      <c r="RLN99" s="108"/>
      <c r="RLO99" s="108"/>
      <c r="RLP99" s="108"/>
      <c r="RLQ99" s="108"/>
      <c r="RLR99" s="108"/>
      <c r="RLS99" s="108"/>
      <c r="RLT99" s="108"/>
      <c r="RLU99" s="108"/>
      <c r="RLV99" s="108"/>
      <c r="RLW99" s="108"/>
      <c r="RLX99" s="108"/>
      <c r="RLY99" s="108"/>
      <c r="RLZ99" s="108"/>
      <c r="RMA99" s="108"/>
      <c r="RMB99" s="108"/>
      <c r="RMC99" s="108"/>
      <c r="RMD99" s="108"/>
      <c r="RME99" s="108"/>
      <c r="RMF99" s="108"/>
      <c r="RMG99" s="108"/>
      <c r="RMH99" s="108"/>
      <c r="RMI99" s="108"/>
      <c r="RMJ99" s="108"/>
      <c r="RMK99" s="108"/>
      <c r="RML99" s="108"/>
      <c r="RMM99" s="108"/>
      <c r="RMN99" s="108"/>
      <c r="RMO99" s="108"/>
      <c r="RMP99" s="108"/>
      <c r="RMQ99" s="108"/>
      <c r="RMR99" s="108"/>
      <c r="RMS99" s="108"/>
      <c r="RMT99" s="108"/>
      <c r="RMU99" s="108"/>
      <c r="RMV99" s="108"/>
      <c r="RMW99" s="108"/>
      <c r="RMX99" s="108"/>
      <c r="RMY99" s="108"/>
      <c r="RMZ99" s="108"/>
      <c r="RNA99" s="108"/>
      <c r="RNB99" s="108"/>
      <c r="RNC99" s="108"/>
      <c r="RND99" s="108"/>
      <c r="RNE99" s="108"/>
      <c r="RNF99" s="108"/>
      <c r="RNG99" s="108"/>
      <c r="RNH99" s="108"/>
      <c r="RNI99" s="108"/>
      <c r="RNJ99" s="108"/>
      <c r="RNK99" s="108"/>
      <c r="RNL99" s="108"/>
      <c r="RNM99" s="108"/>
      <c r="RNN99" s="108"/>
      <c r="RNO99" s="108"/>
      <c r="RNP99" s="108"/>
      <c r="RNQ99" s="108"/>
      <c r="RNR99" s="108"/>
      <c r="RNS99" s="108"/>
      <c r="RNT99" s="108"/>
      <c r="RNU99" s="108"/>
      <c r="RNV99" s="108"/>
      <c r="RNW99" s="108"/>
      <c r="RNX99" s="108"/>
      <c r="RNY99" s="108"/>
      <c r="RNZ99" s="108"/>
      <c r="ROA99" s="108"/>
      <c r="ROB99" s="108"/>
      <c r="ROC99" s="108"/>
      <c r="ROD99" s="108"/>
      <c r="ROE99" s="108"/>
      <c r="ROF99" s="108"/>
      <c r="ROG99" s="108"/>
      <c r="ROH99" s="108"/>
      <c r="ROI99" s="108"/>
      <c r="ROJ99" s="108"/>
      <c r="ROK99" s="108"/>
      <c r="ROL99" s="108"/>
      <c r="ROM99" s="108"/>
      <c r="RON99" s="108"/>
      <c r="ROO99" s="108"/>
      <c r="ROP99" s="108"/>
      <c r="ROQ99" s="108"/>
      <c r="ROR99" s="108"/>
      <c r="ROS99" s="108"/>
      <c r="ROT99" s="108"/>
      <c r="ROU99" s="108"/>
      <c r="ROV99" s="108"/>
      <c r="ROW99" s="108"/>
      <c r="ROX99" s="108"/>
      <c r="ROY99" s="108"/>
      <c r="ROZ99" s="108"/>
      <c r="RPA99" s="108"/>
      <c r="RPB99" s="108"/>
      <c r="RPC99" s="108"/>
      <c r="RPD99" s="108"/>
      <c r="RPE99" s="108"/>
      <c r="RPF99" s="108"/>
      <c r="RPG99" s="108"/>
      <c r="RPH99" s="108"/>
      <c r="RPI99" s="108"/>
      <c r="RPJ99" s="108"/>
      <c r="RPK99" s="108"/>
      <c r="RPL99" s="108"/>
      <c r="RPM99" s="108"/>
      <c r="RPN99" s="108"/>
      <c r="RPO99" s="108"/>
      <c r="RPP99" s="108"/>
      <c r="RPQ99" s="108"/>
      <c r="RPR99" s="108"/>
      <c r="RPS99" s="108"/>
      <c r="RPT99" s="108"/>
      <c r="RPU99" s="108"/>
      <c r="RPV99" s="108"/>
      <c r="RPW99" s="108"/>
      <c r="RPX99" s="108"/>
      <c r="RPY99" s="108"/>
      <c r="RPZ99" s="108"/>
      <c r="RQA99" s="108"/>
      <c r="RQB99" s="108"/>
      <c r="RQC99" s="108"/>
      <c r="RQD99" s="108"/>
      <c r="RQE99" s="108"/>
      <c r="RQF99" s="108"/>
      <c r="RQG99" s="108"/>
      <c r="RQH99" s="108"/>
      <c r="RQI99" s="108"/>
      <c r="RQJ99" s="108"/>
      <c r="RQK99" s="108"/>
      <c r="RQL99" s="108"/>
      <c r="RQM99" s="108"/>
      <c r="RQN99" s="108"/>
      <c r="RQO99" s="108"/>
      <c r="RQP99" s="108"/>
      <c r="RQQ99" s="108"/>
      <c r="RQR99" s="108"/>
      <c r="RQS99" s="108"/>
      <c r="RQT99" s="108"/>
      <c r="RQU99" s="108"/>
      <c r="RQV99" s="108"/>
      <c r="RQW99" s="108"/>
      <c r="RQX99" s="108"/>
      <c r="RQY99" s="108"/>
      <c r="RQZ99" s="108"/>
      <c r="RRA99" s="108"/>
      <c r="RRB99" s="108"/>
      <c r="RRC99" s="108"/>
      <c r="RRD99" s="108"/>
      <c r="RRE99" s="108"/>
      <c r="RRF99" s="108"/>
      <c r="RRG99" s="108"/>
      <c r="RRH99" s="108"/>
      <c r="RRI99" s="108"/>
      <c r="RRJ99" s="108"/>
      <c r="RRK99" s="108"/>
      <c r="RRL99" s="108"/>
      <c r="RRM99" s="108"/>
      <c r="RRN99" s="108"/>
      <c r="RRO99" s="108"/>
      <c r="RRP99" s="108"/>
      <c r="RRQ99" s="108"/>
      <c r="RRR99" s="108"/>
      <c r="RRS99" s="108"/>
      <c r="RRT99" s="108"/>
      <c r="RRU99" s="108"/>
      <c r="RRV99" s="108"/>
      <c r="RRW99" s="108"/>
      <c r="RRX99" s="108"/>
      <c r="RRY99" s="108"/>
      <c r="RRZ99" s="108"/>
      <c r="RSA99" s="108"/>
      <c r="RSB99" s="108"/>
      <c r="RSC99" s="108"/>
      <c r="RSD99" s="108"/>
      <c r="RSE99" s="108"/>
      <c r="RSF99" s="108"/>
      <c r="RSG99" s="108"/>
      <c r="RSH99" s="108"/>
      <c r="RSI99" s="108"/>
      <c r="RSJ99" s="108"/>
      <c r="RSK99" s="108"/>
      <c r="RSL99" s="108"/>
      <c r="RSM99" s="108"/>
      <c r="RSN99" s="108"/>
      <c r="RSO99" s="108"/>
      <c r="RSP99" s="108"/>
      <c r="RSQ99" s="108"/>
      <c r="RSR99" s="108"/>
      <c r="RSS99" s="108"/>
      <c r="RST99" s="108"/>
      <c r="RSU99" s="108"/>
      <c r="RSV99" s="108"/>
      <c r="RSW99" s="108"/>
      <c r="RSX99" s="108"/>
      <c r="RSY99" s="108"/>
      <c r="RSZ99" s="108"/>
      <c r="RTA99" s="108"/>
      <c r="RTB99" s="108"/>
      <c r="RTC99" s="108"/>
      <c r="RTD99" s="108"/>
      <c r="RTE99" s="108"/>
      <c r="RTF99" s="108"/>
      <c r="RTG99" s="108"/>
      <c r="RTH99" s="108"/>
      <c r="RTI99" s="108"/>
      <c r="RTJ99" s="108"/>
      <c r="RTK99" s="108"/>
      <c r="RTL99" s="108"/>
      <c r="RTM99" s="108"/>
      <c r="RTN99" s="108"/>
      <c r="RTO99" s="108"/>
      <c r="RTP99" s="108"/>
      <c r="RTQ99" s="108"/>
      <c r="RTR99" s="108"/>
      <c r="RTS99" s="108"/>
      <c r="RTT99" s="108"/>
      <c r="RTU99" s="108"/>
      <c r="RTV99" s="108"/>
      <c r="RTW99" s="108"/>
      <c r="RTX99" s="108"/>
      <c r="RTY99" s="108"/>
      <c r="RTZ99" s="108"/>
      <c r="RUA99" s="108"/>
      <c r="RUB99" s="108"/>
      <c r="RUC99" s="108"/>
      <c r="RUD99" s="108"/>
      <c r="RUE99" s="108"/>
      <c r="RUF99" s="108"/>
      <c r="RUG99" s="108"/>
      <c r="RUH99" s="108"/>
      <c r="RUI99" s="108"/>
      <c r="RUJ99" s="108"/>
      <c r="RUK99" s="108"/>
      <c r="RUL99" s="108"/>
      <c r="RUM99" s="108"/>
      <c r="RUN99" s="108"/>
      <c r="RUO99" s="108"/>
      <c r="RUP99" s="108"/>
      <c r="RUQ99" s="108"/>
      <c r="RUR99" s="108"/>
      <c r="RUS99" s="108"/>
      <c r="RUT99" s="108"/>
      <c r="RUU99" s="108"/>
      <c r="RUV99" s="108"/>
      <c r="RUW99" s="108"/>
      <c r="RUX99" s="108"/>
      <c r="RUY99" s="108"/>
      <c r="RUZ99" s="108"/>
      <c r="RVA99" s="108"/>
      <c r="RVB99" s="108"/>
      <c r="RVC99" s="108"/>
      <c r="RVD99" s="108"/>
      <c r="RVE99" s="108"/>
      <c r="RVF99" s="108"/>
      <c r="RVG99" s="108"/>
      <c r="RVH99" s="108"/>
      <c r="RVI99" s="108"/>
      <c r="RVJ99" s="108"/>
      <c r="RVK99" s="108"/>
      <c r="RVL99" s="108"/>
      <c r="RVM99" s="108"/>
      <c r="RVN99" s="108"/>
      <c r="RVO99" s="108"/>
      <c r="RVP99" s="108"/>
      <c r="RVQ99" s="108"/>
      <c r="RVR99" s="108"/>
      <c r="RVS99" s="108"/>
      <c r="RVT99" s="108"/>
      <c r="RVU99" s="108"/>
      <c r="RVV99" s="108"/>
      <c r="RVW99" s="108"/>
      <c r="RVX99" s="108"/>
      <c r="RVY99" s="108"/>
      <c r="RVZ99" s="108"/>
      <c r="RWA99" s="108"/>
      <c r="RWB99" s="108"/>
      <c r="RWC99" s="108"/>
      <c r="RWD99" s="108"/>
      <c r="RWE99" s="108"/>
      <c r="RWF99" s="108"/>
      <c r="RWG99" s="108"/>
      <c r="RWH99" s="108"/>
      <c r="RWI99" s="108"/>
      <c r="RWJ99" s="108"/>
      <c r="RWK99" s="108"/>
      <c r="RWL99" s="108"/>
      <c r="RWM99" s="108"/>
      <c r="RWN99" s="108"/>
      <c r="RWO99" s="108"/>
      <c r="RWP99" s="108"/>
      <c r="RWQ99" s="108"/>
      <c r="RWR99" s="108"/>
      <c r="RWS99" s="108"/>
      <c r="RWT99" s="108"/>
      <c r="RWU99" s="108"/>
      <c r="RWV99" s="108"/>
      <c r="RWW99" s="108"/>
      <c r="RWX99" s="108"/>
      <c r="RWY99" s="108"/>
      <c r="RWZ99" s="108"/>
      <c r="RXA99" s="108"/>
      <c r="RXB99" s="108"/>
      <c r="RXC99" s="108"/>
      <c r="RXD99" s="108"/>
      <c r="RXE99" s="108"/>
      <c r="RXF99" s="108"/>
      <c r="RXG99" s="108"/>
      <c r="RXH99" s="108"/>
      <c r="RXI99" s="108"/>
      <c r="RXJ99" s="108"/>
      <c r="RXK99" s="108"/>
      <c r="RXL99" s="108"/>
      <c r="RXM99" s="108"/>
      <c r="RXN99" s="108"/>
      <c r="RXO99" s="108"/>
      <c r="RXP99" s="108"/>
      <c r="RXQ99" s="108"/>
      <c r="RXR99" s="108"/>
      <c r="RXS99" s="108"/>
      <c r="RXT99" s="108"/>
      <c r="RXU99" s="108"/>
      <c r="RXV99" s="108"/>
      <c r="RXW99" s="108"/>
      <c r="RXX99" s="108"/>
      <c r="RXY99" s="108"/>
      <c r="RXZ99" s="108"/>
      <c r="RYA99" s="108"/>
      <c r="RYB99" s="108"/>
      <c r="RYC99" s="108"/>
      <c r="RYD99" s="108"/>
      <c r="RYE99" s="108"/>
      <c r="RYF99" s="108"/>
      <c r="RYG99" s="108"/>
      <c r="RYH99" s="108"/>
      <c r="RYI99" s="108"/>
      <c r="RYJ99" s="108"/>
      <c r="RYK99" s="108"/>
      <c r="RYL99" s="108"/>
      <c r="RYM99" s="108"/>
      <c r="RYN99" s="108"/>
      <c r="RYO99" s="108"/>
      <c r="RYP99" s="108"/>
      <c r="RYQ99" s="108"/>
      <c r="RYR99" s="108"/>
      <c r="RYS99" s="108"/>
      <c r="RYT99" s="108"/>
      <c r="RYU99" s="108"/>
      <c r="RYV99" s="108"/>
      <c r="RYW99" s="108"/>
      <c r="RYX99" s="108"/>
      <c r="RYY99" s="108"/>
      <c r="RYZ99" s="108"/>
      <c r="RZA99" s="108"/>
      <c r="RZB99" s="108"/>
      <c r="RZC99" s="108"/>
      <c r="RZD99" s="108"/>
      <c r="RZE99" s="108"/>
      <c r="RZF99" s="108"/>
      <c r="RZG99" s="108"/>
      <c r="RZH99" s="108"/>
      <c r="RZI99" s="108"/>
      <c r="RZJ99" s="108"/>
      <c r="RZK99" s="108"/>
      <c r="RZL99" s="108"/>
      <c r="RZM99" s="108"/>
      <c r="RZN99" s="108"/>
      <c r="RZO99" s="108"/>
      <c r="RZP99" s="108"/>
      <c r="RZQ99" s="108"/>
      <c r="RZR99" s="108"/>
      <c r="RZS99" s="108"/>
      <c r="RZT99" s="108"/>
      <c r="RZU99" s="108"/>
      <c r="RZV99" s="108"/>
      <c r="RZW99" s="108"/>
      <c r="RZX99" s="108"/>
      <c r="RZY99" s="108"/>
      <c r="RZZ99" s="108"/>
      <c r="SAA99" s="108"/>
      <c r="SAB99" s="108"/>
      <c r="SAC99" s="108"/>
      <c r="SAD99" s="108"/>
      <c r="SAE99" s="108"/>
      <c r="SAF99" s="108"/>
      <c r="SAG99" s="108"/>
      <c r="SAH99" s="108"/>
      <c r="SAI99" s="108"/>
      <c r="SAJ99" s="108"/>
      <c r="SAK99" s="108"/>
      <c r="SAL99" s="108"/>
      <c r="SAM99" s="108"/>
      <c r="SAN99" s="108"/>
      <c r="SAO99" s="108"/>
      <c r="SAP99" s="108"/>
      <c r="SAQ99" s="108"/>
      <c r="SAR99" s="108"/>
      <c r="SAS99" s="108"/>
      <c r="SAT99" s="108"/>
      <c r="SAU99" s="108"/>
      <c r="SAV99" s="108"/>
      <c r="SAW99" s="108"/>
      <c r="SAX99" s="108"/>
      <c r="SAY99" s="108"/>
      <c r="SAZ99" s="108"/>
      <c r="SBA99" s="108"/>
      <c r="SBB99" s="108"/>
      <c r="SBC99" s="108"/>
      <c r="SBD99" s="108"/>
      <c r="SBE99" s="108"/>
      <c r="SBF99" s="108"/>
      <c r="SBG99" s="108"/>
      <c r="SBH99" s="108"/>
      <c r="SBI99" s="108"/>
      <c r="SBJ99" s="108"/>
      <c r="SBK99" s="108"/>
      <c r="SBL99" s="108"/>
      <c r="SBM99" s="108"/>
      <c r="SBN99" s="108"/>
      <c r="SBO99" s="108"/>
      <c r="SBP99" s="108"/>
      <c r="SBQ99" s="108"/>
      <c r="SBR99" s="108"/>
      <c r="SBS99" s="108"/>
      <c r="SBT99" s="108"/>
      <c r="SBU99" s="108"/>
      <c r="SBV99" s="108"/>
      <c r="SBW99" s="108"/>
      <c r="SBX99" s="108"/>
      <c r="SBY99" s="108"/>
      <c r="SBZ99" s="108"/>
      <c r="SCA99" s="108"/>
      <c r="SCB99" s="108"/>
      <c r="SCC99" s="108"/>
      <c r="SCD99" s="108"/>
      <c r="SCE99" s="108"/>
      <c r="SCF99" s="108"/>
      <c r="SCG99" s="108"/>
      <c r="SCH99" s="108"/>
      <c r="SCI99" s="108"/>
      <c r="SCJ99" s="108"/>
      <c r="SCK99" s="108"/>
      <c r="SCL99" s="108"/>
      <c r="SCM99" s="108"/>
      <c r="SCN99" s="108"/>
      <c r="SCO99" s="108"/>
      <c r="SCP99" s="108"/>
      <c r="SCQ99" s="108"/>
      <c r="SCR99" s="108"/>
      <c r="SCS99" s="108"/>
      <c r="SCT99" s="108"/>
      <c r="SCU99" s="108"/>
      <c r="SCV99" s="108"/>
      <c r="SCW99" s="108"/>
      <c r="SCX99" s="108"/>
      <c r="SCY99" s="108"/>
      <c r="SCZ99" s="108"/>
      <c r="SDA99" s="108"/>
      <c r="SDB99" s="108"/>
      <c r="SDC99" s="108"/>
      <c r="SDD99" s="108"/>
      <c r="SDE99" s="108"/>
      <c r="SDF99" s="108"/>
      <c r="SDG99" s="108"/>
      <c r="SDH99" s="108"/>
      <c r="SDI99" s="108"/>
      <c r="SDJ99" s="108"/>
      <c r="SDK99" s="108"/>
      <c r="SDL99" s="108"/>
      <c r="SDM99" s="108"/>
      <c r="SDN99" s="108"/>
      <c r="SDO99" s="108"/>
      <c r="SDP99" s="108"/>
      <c r="SDQ99" s="108"/>
      <c r="SDR99" s="108"/>
      <c r="SDS99" s="108"/>
      <c r="SDT99" s="108"/>
      <c r="SDU99" s="108"/>
      <c r="SDV99" s="108"/>
      <c r="SDW99" s="108"/>
      <c r="SDX99" s="108"/>
      <c r="SDY99" s="108"/>
      <c r="SDZ99" s="108"/>
      <c r="SEA99" s="108"/>
      <c r="SEB99" s="108"/>
      <c r="SEC99" s="108"/>
      <c r="SED99" s="108"/>
      <c r="SEE99" s="108"/>
      <c r="SEF99" s="108"/>
      <c r="SEG99" s="108"/>
      <c r="SEH99" s="108"/>
      <c r="SEI99" s="108"/>
      <c r="SEJ99" s="108"/>
      <c r="SEK99" s="108"/>
      <c r="SEL99" s="108"/>
      <c r="SEM99" s="108"/>
      <c r="SEN99" s="108"/>
      <c r="SEO99" s="108"/>
      <c r="SEP99" s="108"/>
      <c r="SEQ99" s="108"/>
      <c r="SER99" s="108"/>
      <c r="SES99" s="108"/>
      <c r="SET99" s="108"/>
      <c r="SEU99" s="108"/>
      <c r="SEV99" s="108"/>
      <c r="SEW99" s="108"/>
      <c r="SEX99" s="108"/>
      <c r="SEY99" s="108"/>
      <c r="SEZ99" s="108"/>
      <c r="SFA99" s="108"/>
      <c r="SFB99" s="108"/>
      <c r="SFC99" s="108"/>
      <c r="SFD99" s="108"/>
      <c r="SFE99" s="108"/>
      <c r="SFF99" s="108"/>
      <c r="SFG99" s="108"/>
      <c r="SFH99" s="108"/>
      <c r="SFI99" s="108"/>
      <c r="SFJ99" s="108"/>
      <c r="SFK99" s="108"/>
      <c r="SFL99" s="108"/>
      <c r="SFM99" s="108"/>
      <c r="SFN99" s="108"/>
      <c r="SFO99" s="108"/>
      <c r="SFP99" s="108"/>
      <c r="SFQ99" s="108"/>
      <c r="SFR99" s="108"/>
      <c r="SFS99" s="108"/>
      <c r="SFT99" s="108"/>
      <c r="SFU99" s="108"/>
      <c r="SFV99" s="108"/>
      <c r="SFW99" s="108"/>
      <c r="SFX99" s="108"/>
      <c r="SFY99" s="108"/>
      <c r="SFZ99" s="108"/>
      <c r="SGA99" s="108"/>
      <c r="SGB99" s="108"/>
      <c r="SGC99" s="108"/>
      <c r="SGD99" s="108"/>
      <c r="SGE99" s="108"/>
      <c r="SGF99" s="108"/>
      <c r="SGG99" s="108"/>
      <c r="SGH99" s="108"/>
      <c r="SGI99" s="108"/>
      <c r="SGJ99" s="108"/>
      <c r="SGK99" s="108"/>
      <c r="SGL99" s="108"/>
      <c r="SGM99" s="108"/>
      <c r="SGN99" s="108"/>
      <c r="SGO99" s="108"/>
      <c r="SGP99" s="108"/>
      <c r="SGQ99" s="108"/>
      <c r="SGR99" s="108"/>
      <c r="SGS99" s="108"/>
      <c r="SGT99" s="108"/>
      <c r="SGU99" s="108"/>
      <c r="SGV99" s="108"/>
      <c r="SGW99" s="108"/>
      <c r="SGX99" s="108"/>
      <c r="SGY99" s="108"/>
      <c r="SGZ99" s="108"/>
      <c r="SHA99" s="108"/>
      <c r="SHB99" s="108"/>
      <c r="SHC99" s="108"/>
      <c r="SHD99" s="108"/>
      <c r="SHE99" s="108"/>
      <c r="SHF99" s="108"/>
      <c r="SHG99" s="108"/>
      <c r="SHH99" s="108"/>
      <c r="SHI99" s="108"/>
      <c r="SHJ99" s="108"/>
      <c r="SHK99" s="108"/>
      <c r="SHL99" s="108"/>
      <c r="SHM99" s="108"/>
      <c r="SHN99" s="108"/>
      <c r="SHO99" s="108"/>
      <c r="SHP99" s="108"/>
      <c r="SHQ99" s="108"/>
      <c r="SHR99" s="108"/>
      <c r="SHS99" s="108"/>
      <c r="SHT99" s="108"/>
      <c r="SHU99" s="108"/>
      <c r="SHV99" s="108"/>
      <c r="SHW99" s="108"/>
      <c r="SHX99" s="108"/>
      <c r="SHY99" s="108"/>
      <c r="SHZ99" s="108"/>
      <c r="SIA99" s="108"/>
      <c r="SIB99" s="108"/>
      <c r="SIC99" s="108"/>
      <c r="SID99" s="108"/>
      <c r="SIE99" s="108"/>
      <c r="SIF99" s="108"/>
      <c r="SIG99" s="108"/>
      <c r="SIH99" s="108"/>
      <c r="SII99" s="108"/>
      <c r="SIJ99" s="108"/>
      <c r="SIK99" s="108"/>
      <c r="SIL99" s="108"/>
      <c r="SIM99" s="108"/>
      <c r="SIN99" s="108"/>
      <c r="SIO99" s="108"/>
      <c r="SIP99" s="108"/>
      <c r="SIQ99" s="108"/>
      <c r="SIR99" s="108"/>
      <c r="SIS99" s="108"/>
      <c r="SIT99" s="108"/>
      <c r="SIU99" s="108"/>
      <c r="SIV99" s="108"/>
      <c r="SIW99" s="108"/>
      <c r="SIX99" s="108"/>
      <c r="SIY99" s="108"/>
      <c r="SIZ99" s="108"/>
      <c r="SJA99" s="108"/>
      <c r="SJB99" s="108"/>
      <c r="SJC99" s="108"/>
      <c r="SJD99" s="108"/>
      <c r="SJE99" s="108"/>
      <c r="SJF99" s="108"/>
      <c r="SJG99" s="108"/>
      <c r="SJH99" s="108"/>
      <c r="SJI99" s="108"/>
      <c r="SJJ99" s="108"/>
      <c r="SJK99" s="108"/>
      <c r="SJL99" s="108"/>
      <c r="SJM99" s="108"/>
      <c r="SJN99" s="108"/>
      <c r="SJO99" s="108"/>
      <c r="SJP99" s="108"/>
      <c r="SJQ99" s="108"/>
      <c r="SJR99" s="108"/>
      <c r="SJS99" s="108"/>
      <c r="SJT99" s="108"/>
      <c r="SJU99" s="108"/>
      <c r="SJV99" s="108"/>
      <c r="SJW99" s="108"/>
      <c r="SJX99" s="108"/>
      <c r="SJY99" s="108"/>
      <c r="SJZ99" s="108"/>
      <c r="SKA99" s="108"/>
      <c r="SKB99" s="108"/>
      <c r="SKC99" s="108"/>
      <c r="SKD99" s="108"/>
      <c r="SKE99" s="108"/>
      <c r="SKF99" s="108"/>
      <c r="SKG99" s="108"/>
      <c r="SKH99" s="108"/>
      <c r="SKI99" s="108"/>
      <c r="SKJ99" s="108"/>
      <c r="SKK99" s="108"/>
      <c r="SKL99" s="108"/>
      <c r="SKM99" s="108"/>
      <c r="SKN99" s="108"/>
      <c r="SKO99" s="108"/>
      <c r="SKP99" s="108"/>
      <c r="SKQ99" s="108"/>
      <c r="SKR99" s="108"/>
      <c r="SKS99" s="108"/>
      <c r="SKT99" s="108"/>
      <c r="SKU99" s="108"/>
      <c r="SKV99" s="108"/>
      <c r="SKW99" s="108"/>
      <c r="SKX99" s="108"/>
      <c r="SKY99" s="108"/>
      <c r="SKZ99" s="108"/>
      <c r="SLA99" s="108"/>
      <c r="SLB99" s="108"/>
      <c r="SLC99" s="108"/>
      <c r="SLD99" s="108"/>
      <c r="SLE99" s="108"/>
      <c r="SLF99" s="108"/>
      <c r="SLG99" s="108"/>
      <c r="SLH99" s="108"/>
      <c r="SLI99" s="108"/>
      <c r="SLJ99" s="108"/>
      <c r="SLK99" s="108"/>
      <c r="SLL99" s="108"/>
      <c r="SLM99" s="108"/>
      <c r="SLN99" s="108"/>
      <c r="SLO99" s="108"/>
      <c r="SLP99" s="108"/>
      <c r="SLQ99" s="108"/>
      <c r="SLR99" s="108"/>
      <c r="SLS99" s="108"/>
      <c r="SLT99" s="108"/>
      <c r="SLU99" s="108"/>
      <c r="SLV99" s="108"/>
      <c r="SLW99" s="108"/>
      <c r="SLX99" s="108"/>
      <c r="SLY99" s="108"/>
      <c r="SLZ99" s="108"/>
      <c r="SMA99" s="108"/>
      <c r="SMB99" s="108"/>
      <c r="SMC99" s="108"/>
      <c r="SMD99" s="108"/>
      <c r="SME99" s="108"/>
      <c r="SMF99" s="108"/>
      <c r="SMG99" s="108"/>
      <c r="SMH99" s="108"/>
      <c r="SMI99" s="108"/>
      <c r="SMJ99" s="108"/>
      <c r="SMK99" s="108"/>
      <c r="SML99" s="108"/>
      <c r="SMM99" s="108"/>
      <c r="SMN99" s="108"/>
      <c r="SMO99" s="108"/>
      <c r="SMP99" s="108"/>
      <c r="SMQ99" s="108"/>
      <c r="SMR99" s="108"/>
      <c r="SMS99" s="108"/>
      <c r="SMT99" s="108"/>
      <c r="SMU99" s="108"/>
      <c r="SMV99" s="108"/>
      <c r="SMW99" s="108"/>
      <c r="SMX99" s="108"/>
      <c r="SMY99" s="108"/>
      <c r="SMZ99" s="108"/>
      <c r="SNA99" s="108"/>
      <c r="SNB99" s="108"/>
      <c r="SNC99" s="108"/>
      <c r="SND99" s="108"/>
      <c r="SNE99" s="108"/>
      <c r="SNF99" s="108"/>
      <c r="SNG99" s="108"/>
      <c r="SNH99" s="108"/>
      <c r="SNI99" s="108"/>
      <c r="SNJ99" s="108"/>
      <c r="SNK99" s="108"/>
      <c r="SNL99" s="108"/>
      <c r="SNM99" s="108"/>
      <c r="SNN99" s="108"/>
      <c r="SNO99" s="108"/>
      <c r="SNP99" s="108"/>
      <c r="SNQ99" s="108"/>
      <c r="SNR99" s="108"/>
      <c r="SNS99" s="108"/>
      <c r="SNT99" s="108"/>
      <c r="SNU99" s="108"/>
      <c r="SNV99" s="108"/>
      <c r="SNW99" s="108"/>
      <c r="SNX99" s="108"/>
      <c r="SNY99" s="108"/>
      <c r="SNZ99" s="108"/>
      <c r="SOA99" s="108"/>
      <c r="SOB99" s="108"/>
      <c r="SOC99" s="108"/>
      <c r="SOD99" s="108"/>
      <c r="SOE99" s="108"/>
      <c r="SOF99" s="108"/>
      <c r="SOG99" s="108"/>
      <c r="SOH99" s="108"/>
      <c r="SOI99" s="108"/>
      <c r="SOJ99" s="108"/>
      <c r="SOK99" s="108"/>
      <c r="SOL99" s="108"/>
      <c r="SOM99" s="108"/>
      <c r="SON99" s="108"/>
      <c r="SOO99" s="108"/>
      <c r="SOP99" s="108"/>
      <c r="SOQ99" s="108"/>
      <c r="SOR99" s="108"/>
      <c r="SOS99" s="108"/>
      <c r="SOT99" s="108"/>
      <c r="SOU99" s="108"/>
      <c r="SOV99" s="108"/>
      <c r="SOW99" s="108"/>
      <c r="SOX99" s="108"/>
      <c r="SOY99" s="108"/>
      <c r="SOZ99" s="108"/>
      <c r="SPA99" s="108"/>
      <c r="SPB99" s="108"/>
      <c r="SPC99" s="108"/>
      <c r="SPD99" s="108"/>
      <c r="SPE99" s="108"/>
      <c r="SPF99" s="108"/>
      <c r="SPG99" s="108"/>
      <c r="SPH99" s="108"/>
      <c r="SPI99" s="108"/>
      <c r="SPJ99" s="108"/>
      <c r="SPK99" s="108"/>
      <c r="SPL99" s="108"/>
      <c r="SPM99" s="108"/>
      <c r="SPN99" s="108"/>
      <c r="SPO99" s="108"/>
      <c r="SPP99" s="108"/>
      <c r="SPQ99" s="108"/>
      <c r="SPR99" s="108"/>
      <c r="SPS99" s="108"/>
      <c r="SPT99" s="108"/>
      <c r="SPU99" s="108"/>
      <c r="SPV99" s="108"/>
      <c r="SPW99" s="108"/>
      <c r="SPX99" s="108"/>
      <c r="SPY99" s="108"/>
      <c r="SPZ99" s="108"/>
      <c r="SQA99" s="108"/>
      <c r="SQB99" s="108"/>
      <c r="SQC99" s="108"/>
      <c r="SQD99" s="108"/>
      <c r="SQE99" s="108"/>
      <c r="SQF99" s="108"/>
      <c r="SQG99" s="108"/>
      <c r="SQH99" s="108"/>
      <c r="SQI99" s="108"/>
      <c r="SQJ99" s="108"/>
      <c r="SQK99" s="108"/>
      <c r="SQL99" s="108"/>
      <c r="SQM99" s="108"/>
      <c r="SQN99" s="108"/>
      <c r="SQO99" s="108"/>
      <c r="SQP99" s="108"/>
      <c r="SQQ99" s="108"/>
      <c r="SQR99" s="108"/>
      <c r="SQS99" s="108"/>
      <c r="SQT99" s="108"/>
      <c r="SQU99" s="108"/>
      <c r="SQV99" s="108"/>
      <c r="SQW99" s="108"/>
      <c r="SQX99" s="108"/>
      <c r="SQY99" s="108"/>
      <c r="SQZ99" s="108"/>
      <c r="SRA99" s="108"/>
      <c r="SRB99" s="108"/>
      <c r="SRC99" s="108"/>
      <c r="SRD99" s="108"/>
      <c r="SRE99" s="108"/>
      <c r="SRF99" s="108"/>
      <c r="SRG99" s="108"/>
      <c r="SRH99" s="108"/>
      <c r="SRI99" s="108"/>
      <c r="SRJ99" s="108"/>
      <c r="SRK99" s="108"/>
      <c r="SRL99" s="108"/>
      <c r="SRM99" s="108"/>
      <c r="SRN99" s="108"/>
      <c r="SRO99" s="108"/>
      <c r="SRP99" s="108"/>
      <c r="SRQ99" s="108"/>
      <c r="SRR99" s="108"/>
      <c r="SRS99" s="108"/>
      <c r="SRT99" s="108"/>
      <c r="SRU99" s="108"/>
      <c r="SRV99" s="108"/>
      <c r="SRW99" s="108"/>
      <c r="SRX99" s="108"/>
      <c r="SRY99" s="108"/>
      <c r="SRZ99" s="108"/>
      <c r="SSA99" s="108"/>
      <c r="SSB99" s="108"/>
      <c r="SSC99" s="108"/>
      <c r="SSD99" s="108"/>
      <c r="SSE99" s="108"/>
      <c r="SSF99" s="108"/>
      <c r="SSG99" s="108"/>
      <c r="SSH99" s="108"/>
      <c r="SSI99" s="108"/>
      <c r="SSJ99" s="108"/>
      <c r="SSK99" s="108"/>
      <c r="SSL99" s="108"/>
      <c r="SSM99" s="108"/>
      <c r="SSN99" s="108"/>
      <c r="SSO99" s="108"/>
      <c r="SSP99" s="108"/>
      <c r="SSQ99" s="108"/>
      <c r="SSR99" s="108"/>
      <c r="SSS99" s="108"/>
      <c r="SST99" s="108"/>
      <c r="SSU99" s="108"/>
      <c r="SSV99" s="108"/>
      <c r="SSW99" s="108"/>
      <c r="SSX99" s="108"/>
      <c r="SSY99" s="108"/>
      <c r="SSZ99" s="108"/>
      <c r="STA99" s="108"/>
      <c r="STB99" s="108"/>
      <c r="STC99" s="108"/>
      <c r="STD99" s="108"/>
      <c r="STE99" s="108"/>
      <c r="STF99" s="108"/>
      <c r="STG99" s="108"/>
      <c r="STH99" s="108"/>
      <c r="STI99" s="108"/>
      <c r="STJ99" s="108"/>
      <c r="STK99" s="108"/>
      <c r="STL99" s="108"/>
      <c r="STM99" s="108"/>
      <c r="STN99" s="108"/>
      <c r="STO99" s="108"/>
      <c r="STP99" s="108"/>
      <c r="STQ99" s="108"/>
      <c r="STR99" s="108"/>
      <c r="STS99" s="108"/>
      <c r="STT99" s="108"/>
      <c r="STU99" s="108"/>
      <c r="STV99" s="108"/>
      <c r="STW99" s="108"/>
      <c r="STX99" s="108"/>
      <c r="STY99" s="108"/>
      <c r="STZ99" s="108"/>
      <c r="SUA99" s="108"/>
      <c r="SUB99" s="108"/>
      <c r="SUC99" s="108"/>
      <c r="SUD99" s="108"/>
      <c r="SUE99" s="108"/>
      <c r="SUF99" s="108"/>
      <c r="SUG99" s="108"/>
      <c r="SUH99" s="108"/>
      <c r="SUI99" s="108"/>
      <c r="SUJ99" s="108"/>
      <c r="SUK99" s="108"/>
      <c r="SUL99" s="108"/>
      <c r="SUM99" s="108"/>
      <c r="SUN99" s="108"/>
      <c r="SUO99" s="108"/>
      <c r="SUP99" s="108"/>
      <c r="SUQ99" s="108"/>
      <c r="SUR99" s="108"/>
      <c r="SUS99" s="108"/>
      <c r="SUT99" s="108"/>
      <c r="SUU99" s="108"/>
      <c r="SUV99" s="108"/>
      <c r="SUW99" s="108"/>
      <c r="SUX99" s="108"/>
      <c r="SUY99" s="108"/>
      <c r="SUZ99" s="108"/>
      <c r="SVA99" s="108"/>
      <c r="SVB99" s="108"/>
      <c r="SVC99" s="108"/>
      <c r="SVD99" s="108"/>
      <c r="SVE99" s="108"/>
      <c r="SVF99" s="108"/>
      <c r="SVG99" s="108"/>
      <c r="SVH99" s="108"/>
      <c r="SVI99" s="108"/>
      <c r="SVJ99" s="108"/>
      <c r="SVK99" s="108"/>
      <c r="SVL99" s="108"/>
      <c r="SVM99" s="108"/>
      <c r="SVN99" s="108"/>
      <c r="SVO99" s="108"/>
      <c r="SVP99" s="108"/>
      <c r="SVQ99" s="108"/>
      <c r="SVR99" s="108"/>
      <c r="SVS99" s="108"/>
      <c r="SVT99" s="108"/>
      <c r="SVU99" s="108"/>
      <c r="SVV99" s="108"/>
      <c r="SVW99" s="108"/>
      <c r="SVX99" s="108"/>
      <c r="SVY99" s="108"/>
      <c r="SVZ99" s="108"/>
      <c r="SWA99" s="108"/>
      <c r="SWB99" s="108"/>
      <c r="SWC99" s="108"/>
      <c r="SWD99" s="108"/>
      <c r="SWE99" s="108"/>
      <c r="SWF99" s="108"/>
      <c r="SWG99" s="108"/>
      <c r="SWH99" s="108"/>
      <c r="SWI99" s="108"/>
      <c r="SWJ99" s="108"/>
      <c r="SWK99" s="108"/>
      <c r="SWL99" s="108"/>
      <c r="SWM99" s="108"/>
      <c r="SWN99" s="108"/>
      <c r="SWO99" s="108"/>
      <c r="SWP99" s="108"/>
      <c r="SWQ99" s="108"/>
      <c r="SWR99" s="108"/>
      <c r="SWS99" s="108"/>
      <c r="SWT99" s="108"/>
      <c r="SWU99" s="108"/>
      <c r="SWV99" s="108"/>
      <c r="SWW99" s="108"/>
      <c r="SWX99" s="108"/>
      <c r="SWY99" s="108"/>
      <c r="SWZ99" s="108"/>
      <c r="SXA99" s="108"/>
      <c r="SXB99" s="108"/>
      <c r="SXC99" s="108"/>
      <c r="SXD99" s="108"/>
      <c r="SXE99" s="108"/>
      <c r="SXF99" s="108"/>
      <c r="SXG99" s="108"/>
      <c r="SXH99" s="108"/>
      <c r="SXI99" s="108"/>
      <c r="SXJ99" s="108"/>
      <c r="SXK99" s="108"/>
      <c r="SXL99" s="108"/>
      <c r="SXM99" s="108"/>
      <c r="SXN99" s="108"/>
      <c r="SXO99" s="108"/>
      <c r="SXP99" s="108"/>
      <c r="SXQ99" s="108"/>
      <c r="SXR99" s="108"/>
      <c r="SXS99" s="108"/>
      <c r="SXT99" s="108"/>
      <c r="SXU99" s="108"/>
      <c r="SXV99" s="108"/>
      <c r="SXW99" s="108"/>
      <c r="SXX99" s="108"/>
      <c r="SXY99" s="108"/>
      <c r="SXZ99" s="108"/>
      <c r="SYA99" s="108"/>
      <c r="SYB99" s="108"/>
      <c r="SYC99" s="108"/>
      <c r="SYD99" s="108"/>
      <c r="SYE99" s="108"/>
      <c r="SYF99" s="108"/>
      <c r="SYG99" s="108"/>
      <c r="SYH99" s="108"/>
      <c r="SYI99" s="108"/>
      <c r="SYJ99" s="108"/>
      <c r="SYK99" s="108"/>
      <c r="SYL99" s="108"/>
      <c r="SYM99" s="108"/>
      <c r="SYN99" s="108"/>
      <c r="SYO99" s="108"/>
      <c r="SYP99" s="108"/>
      <c r="SYQ99" s="108"/>
      <c r="SYR99" s="108"/>
      <c r="SYS99" s="108"/>
      <c r="SYT99" s="108"/>
      <c r="SYU99" s="108"/>
      <c r="SYV99" s="108"/>
      <c r="SYW99" s="108"/>
      <c r="SYX99" s="108"/>
      <c r="SYY99" s="108"/>
      <c r="SYZ99" s="108"/>
      <c r="SZA99" s="108"/>
      <c r="SZB99" s="108"/>
      <c r="SZC99" s="108"/>
      <c r="SZD99" s="108"/>
      <c r="SZE99" s="108"/>
      <c r="SZF99" s="108"/>
      <c r="SZG99" s="108"/>
      <c r="SZH99" s="108"/>
      <c r="SZI99" s="108"/>
      <c r="SZJ99" s="108"/>
      <c r="SZK99" s="108"/>
      <c r="SZL99" s="108"/>
      <c r="SZM99" s="108"/>
      <c r="SZN99" s="108"/>
      <c r="SZO99" s="108"/>
      <c r="SZP99" s="108"/>
      <c r="SZQ99" s="108"/>
      <c r="SZR99" s="108"/>
      <c r="SZS99" s="108"/>
      <c r="SZT99" s="108"/>
      <c r="SZU99" s="108"/>
      <c r="SZV99" s="108"/>
      <c r="SZW99" s="108"/>
      <c r="SZX99" s="108"/>
      <c r="SZY99" s="108"/>
      <c r="SZZ99" s="108"/>
      <c r="TAA99" s="108"/>
      <c r="TAB99" s="108"/>
      <c r="TAC99" s="108"/>
      <c r="TAD99" s="108"/>
      <c r="TAE99" s="108"/>
      <c r="TAF99" s="108"/>
      <c r="TAG99" s="108"/>
      <c r="TAH99" s="108"/>
      <c r="TAI99" s="108"/>
      <c r="TAJ99" s="108"/>
      <c r="TAK99" s="108"/>
      <c r="TAL99" s="108"/>
      <c r="TAM99" s="108"/>
      <c r="TAN99" s="108"/>
      <c r="TAO99" s="108"/>
      <c r="TAP99" s="108"/>
      <c r="TAQ99" s="108"/>
      <c r="TAR99" s="108"/>
      <c r="TAS99" s="108"/>
      <c r="TAT99" s="108"/>
      <c r="TAU99" s="108"/>
      <c r="TAV99" s="108"/>
      <c r="TAW99" s="108"/>
      <c r="TAX99" s="108"/>
      <c r="TAY99" s="108"/>
      <c r="TAZ99" s="108"/>
      <c r="TBA99" s="108"/>
      <c r="TBB99" s="108"/>
      <c r="TBC99" s="108"/>
      <c r="TBD99" s="108"/>
      <c r="TBE99" s="108"/>
      <c r="TBF99" s="108"/>
      <c r="TBG99" s="108"/>
      <c r="TBH99" s="108"/>
      <c r="TBI99" s="108"/>
      <c r="TBJ99" s="108"/>
      <c r="TBK99" s="108"/>
      <c r="TBL99" s="108"/>
      <c r="TBM99" s="108"/>
      <c r="TBN99" s="108"/>
      <c r="TBO99" s="108"/>
      <c r="TBP99" s="108"/>
      <c r="TBQ99" s="108"/>
      <c r="TBR99" s="108"/>
      <c r="TBS99" s="108"/>
      <c r="TBT99" s="108"/>
      <c r="TBU99" s="108"/>
      <c r="TBV99" s="108"/>
      <c r="TBW99" s="108"/>
      <c r="TBX99" s="108"/>
      <c r="TBY99" s="108"/>
      <c r="TBZ99" s="108"/>
      <c r="TCA99" s="108"/>
      <c r="TCB99" s="108"/>
      <c r="TCC99" s="108"/>
      <c r="TCD99" s="108"/>
      <c r="TCE99" s="108"/>
      <c r="TCF99" s="108"/>
      <c r="TCG99" s="108"/>
      <c r="TCH99" s="108"/>
      <c r="TCI99" s="108"/>
      <c r="TCJ99" s="108"/>
      <c r="TCK99" s="108"/>
      <c r="TCL99" s="108"/>
      <c r="TCM99" s="108"/>
      <c r="TCN99" s="108"/>
      <c r="TCO99" s="108"/>
      <c r="TCP99" s="108"/>
      <c r="TCQ99" s="108"/>
      <c r="TCR99" s="108"/>
      <c r="TCS99" s="108"/>
      <c r="TCT99" s="108"/>
      <c r="TCU99" s="108"/>
      <c r="TCV99" s="108"/>
      <c r="TCW99" s="108"/>
      <c r="TCX99" s="108"/>
      <c r="TCY99" s="108"/>
      <c r="TCZ99" s="108"/>
      <c r="TDA99" s="108"/>
      <c r="TDB99" s="108"/>
      <c r="TDC99" s="108"/>
      <c r="TDD99" s="108"/>
      <c r="TDE99" s="108"/>
      <c r="TDF99" s="108"/>
      <c r="TDG99" s="108"/>
      <c r="TDH99" s="108"/>
      <c r="TDI99" s="108"/>
      <c r="TDJ99" s="108"/>
      <c r="TDK99" s="108"/>
      <c r="TDL99" s="108"/>
      <c r="TDM99" s="108"/>
      <c r="TDN99" s="108"/>
      <c r="TDO99" s="108"/>
      <c r="TDP99" s="108"/>
      <c r="TDQ99" s="108"/>
      <c r="TDR99" s="108"/>
      <c r="TDS99" s="108"/>
      <c r="TDT99" s="108"/>
      <c r="TDU99" s="108"/>
      <c r="TDV99" s="108"/>
      <c r="TDW99" s="108"/>
      <c r="TDX99" s="108"/>
      <c r="TDY99" s="108"/>
      <c r="TDZ99" s="108"/>
      <c r="TEA99" s="108"/>
      <c r="TEB99" s="108"/>
      <c r="TEC99" s="108"/>
      <c r="TED99" s="108"/>
      <c r="TEE99" s="108"/>
      <c r="TEF99" s="108"/>
      <c r="TEG99" s="108"/>
      <c r="TEH99" s="108"/>
      <c r="TEI99" s="108"/>
      <c r="TEJ99" s="108"/>
      <c r="TEK99" s="108"/>
      <c r="TEL99" s="108"/>
      <c r="TEM99" s="108"/>
      <c r="TEN99" s="108"/>
      <c r="TEO99" s="108"/>
      <c r="TEP99" s="108"/>
      <c r="TEQ99" s="108"/>
      <c r="TER99" s="108"/>
      <c r="TES99" s="108"/>
      <c r="TET99" s="108"/>
      <c r="TEU99" s="108"/>
      <c r="TEV99" s="108"/>
      <c r="TEW99" s="108"/>
      <c r="TEX99" s="108"/>
      <c r="TEY99" s="108"/>
      <c r="TEZ99" s="108"/>
      <c r="TFA99" s="108"/>
      <c r="TFB99" s="108"/>
      <c r="TFC99" s="108"/>
      <c r="TFD99" s="108"/>
      <c r="TFE99" s="108"/>
      <c r="TFF99" s="108"/>
      <c r="TFG99" s="108"/>
      <c r="TFH99" s="108"/>
      <c r="TFI99" s="108"/>
      <c r="TFJ99" s="108"/>
      <c r="TFK99" s="108"/>
      <c r="TFL99" s="108"/>
      <c r="TFM99" s="108"/>
      <c r="TFN99" s="108"/>
      <c r="TFO99" s="108"/>
      <c r="TFP99" s="108"/>
      <c r="TFQ99" s="108"/>
      <c r="TFR99" s="108"/>
      <c r="TFS99" s="108"/>
      <c r="TFT99" s="108"/>
      <c r="TFU99" s="108"/>
      <c r="TFV99" s="108"/>
      <c r="TFW99" s="108"/>
      <c r="TFX99" s="108"/>
      <c r="TFY99" s="108"/>
      <c r="TFZ99" s="108"/>
      <c r="TGA99" s="108"/>
      <c r="TGB99" s="108"/>
      <c r="TGC99" s="108"/>
      <c r="TGD99" s="108"/>
      <c r="TGE99" s="108"/>
      <c r="TGF99" s="108"/>
      <c r="TGG99" s="108"/>
      <c r="TGH99" s="108"/>
      <c r="TGI99" s="108"/>
      <c r="TGJ99" s="108"/>
      <c r="TGK99" s="108"/>
      <c r="TGL99" s="108"/>
      <c r="TGM99" s="108"/>
      <c r="TGN99" s="108"/>
      <c r="TGO99" s="108"/>
      <c r="TGP99" s="108"/>
      <c r="TGQ99" s="108"/>
      <c r="TGR99" s="108"/>
      <c r="TGS99" s="108"/>
      <c r="TGT99" s="108"/>
      <c r="TGU99" s="108"/>
      <c r="TGV99" s="108"/>
      <c r="TGW99" s="108"/>
      <c r="TGX99" s="108"/>
      <c r="TGY99" s="108"/>
      <c r="TGZ99" s="108"/>
      <c r="THA99" s="108"/>
      <c r="THB99" s="108"/>
      <c r="THC99" s="108"/>
      <c r="THD99" s="108"/>
      <c r="THE99" s="108"/>
      <c r="THF99" s="108"/>
      <c r="THG99" s="108"/>
      <c r="THH99" s="108"/>
      <c r="THI99" s="108"/>
      <c r="THJ99" s="108"/>
      <c r="THK99" s="108"/>
      <c r="THL99" s="108"/>
      <c r="THM99" s="108"/>
      <c r="THN99" s="108"/>
      <c r="THO99" s="108"/>
      <c r="THP99" s="108"/>
      <c r="THQ99" s="108"/>
      <c r="THR99" s="108"/>
      <c r="THS99" s="108"/>
      <c r="THT99" s="108"/>
      <c r="THU99" s="108"/>
      <c r="THV99" s="108"/>
      <c r="THW99" s="108"/>
      <c r="THX99" s="108"/>
      <c r="THY99" s="108"/>
      <c r="THZ99" s="108"/>
      <c r="TIA99" s="108"/>
      <c r="TIB99" s="108"/>
      <c r="TIC99" s="108"/>
      <c r="TID99" s="108"/>
      <c r="TIE99" s="108"/>
      <c r="TIF99" s="108"/>
      <c r="TIG99" s="108"/>
      <c r="TIH99" s="108"/>
      <c r="TII99" s="108"/>
      <c r="TIJ99" s="108"/>
      <c r="TIK99" s="108"/>
      <c r="TIL99" s="108"/>
      <c r="TIM99" s="108"/>
      <c r="TIN99" s="108"/>
      <c r="TIO99" s="108"/>
      <c r="TIP99" s="108"/>
      <c r="TIQ99" s="108"/>
      <c r="TIR99" s="108"/>
      <c r="TIS99" s="108"/>
      <c r="TIT99" s="108"/>
      <c r="TIU99" s="108"/>
      <c r="TIV99" s="108"/>
      <c r="TIW99" s="108"/>
      <c r="TIX99" s="108"/>
      <c r="TIY99" s="108"/>
      <c r="TIZ99" s="108"/>
      <c r="TJA99" s="108"/>
      <c r="TJB99" s="108"/>
      <c r="TJC99" s="108"/>
      <c r="TJD99" s="108"/>
      <c r="TJE99" s="108"/>
      <c r="TJF99" s="108"/>
      <c r="TJG99" s="108"/>
      <c r="TJH99" s="108"/>
      <c r="TJI99" s="108"/>
      <c r="TJJ99" s="108"/>
      <c r="TJK99" s="108"/>
      <c r="TJL99" s="108"/>
      <c r="TJM99" s="108"/>
      <c r="TJN99" s="108"/>
      <c r="TJO99" s="108"/>
      <c r="TJP99" s="108"/>
      <c r="TJQ99" s="108"/>
      <c r="TJR99" s="108"/>
      <c r="TJS99" s="108"/>
      <c r="TJT99" s="108"/>
      <c r="TJU99" s="108"/>
      <c r="TJV99" s="108"/>
      <c r="TJW99" s="108"/>
      <c r="TJX99" s="108"/>
      <c r="TJY99" s="108"/>
      <c r="TJZ99" s="108"/>
      <c r="TKA99" s="108"/>
      <c r="TKB99" s="108"/>
      <c r="TKC99" s="108"/>
      <c r="TKD99" s="108"/>
      <c r="TKE99" s="108"/>
      <c r="TKF99" s="108"/>
      <c r="TKG99" s="108"/>
      <c r="TKH99" s="108"/>
      <c r="TKI99" s="108"/>
      <c r="TKJ99" s="108"/>
      <c r="TKK99" s="108"/>
      <c r="TKL99" s="108"/>
      <c r="TKM99" s="108"/>
      <c r="TKN99" s="108"/>
      <c r="TKO99" s="108"/>
      <c r="TKP99" s="108"/>
      <c r="TKQ99" s="108"/>
      <c r="TKR99" s="108"/>
      <c r="TKS99" s="108"/>
      <c r="TKT99" s="108"/>
      <c r="TKU99" s="108"/>
      <c r="TKV99" s="108"/>
      <c r="TKW99" s="108"/>
      <c r="TKX99" s="108"/>
      <c r="TKY99" s="108"/>
      <c r="TKZ99" s="108"/>
      <c r="TLA99" s="108"/>
      <c r="TLB99" s="108"/>
      <c r="TLC99" s="108"/>
      <c r="TLD99" s="108"/>
      <c r="TLE99" s="108"/>
      <c r="TLF99" s="108"/>
      <c r="TLG99" s="108"/>
      <c r="TLH99" s="108"/>
      <c r="TLI99" s="108"/>
      <c r="TLJ99" s="108"/>
      <c r="TLK99" s="108"/>
      <c r="TLL99" s="108"/>
      <c r="TLM99" s="108"/>
      <c r="TLN99" s="108"/>
      <c r="TLO99" s="108"/>
      <c r="TLP99" s="108"/>
      <c r="TLQ99" s="108"/>
      <c r="TLR99" s="108"/>
      <c r="TLS99" s="108"/>
      <c r="TLT99" s="108"/>
      <c r="TLU99" s="108"/>
      <c r="TLV99" s="108"/>
      <c r="TLW99" s="108"/>
      <c r="TLX99" s="108"/>
      <c r="TLY99" s="108"/>
      <c r="TLZ99" s="108"/>
      <c r="TMA99" s="108"/>
      <c r="TMB99" s="108"/>
      <c r="TMC99" s="108"/>
      <c r="TMD99" s="108"/>
      <c r="TME99" s="108"/>
      <c r="TMF99" s="108"/>
      <c r="TMG99" s="108"/>
      <c r="TMH99" s="108"/>
      <c r="TMI99" s="108"/>
      <c r="TMJ99" s="108"/>
      <c r="TMK99" s="108"/>
      <c r="TML99" s="108"/>
      <c r="TMM99" s="108"/>
      <c r="TMN99" s="108"/>
      <c r="TMO99" s="108"/>
      <c r="TMP99" s="108"/>
      <c r="TMQ99" s="108"/>
      <c r="TMR99" s="108"/>
      <c r="TMS99" s="108"/>
      <c r="TMT99" s="108"/>
      <c r="TMU99" s="108"/>
      <c r="TMV99" s="108"/>
      <c r="TMW99" s="108"/>
      <c r="TMX99" s="108"/>
      <c r="TMY99" s="108"/>
      <c r="TMZ99" s="108"/>
      <c r="TNA99" s="108"/>
      <c r="TNB99" s="108"/>
      <c r="TNC99" s="108"/>
      <c r="TND99" s="108"/>
      <c r="TNE99" s="108"/>
      <c r="TNF99" s="108"/>
      <c r="TNG99" s="108"/>
      <c r="TNH99" s="108"/>
      <c r="TNI99" s="108"/>
      <c r="TNJ99" s="108"/>
      <c r="TNK99" s="108"/>
      <c r="TNL99" s="108"/>
      <c r="TNM99" s="108"/>
      <c r="TNN99" s="108"/>
      <c r="TNO99" s="108"/>
      <c r="TNP99" s="108"/>
      <c r="TNQ99" s="108"/>
      <c r="TNR99" s="108"/>
      <c r="TNS99" s="108"/>
      <c r="TNT99" s="108"/>
      <c r="TNU99" s="108"/>
      <c r="TNV99" s="108"/>
      <c r="TNW99" s="108"/>
      <c r="TNX99" s="108"/>
      <c r="TNY99" s="108"/>
      <c r="TNZ99" s="108"/>
      <c r="TOA99" s="108"/>
      <c r="TOB99" s="108"/>
      <c r="TOC99" s="108"/>
      <c r="TOD99" s="108"/>
      <c r="TOE99" s="108"/>
      <c r="TOF99" s="108"/>
      <c r="TOG99" s="108"/>
      <c r="TOH99" s="108"/>
      <c r="TOI99" s="108"/>
      <c r="TOJ99" s="108"/>
      <c r="TOK99" s="108"/>
      <c r="TOL99" s="108"/>
      <c r="TOM99" s="108"/>
      <c r="TON99" s="108"/>
      <c r="TOO99" s="108"/>
      <c r="TOP99" s="108"/>
      <c r="TOQ99" s="108"/>
      <c r="TOR99" s="108"/>
      <c r="TOS99" s="108"/>
      <c r="TOT99" s="108"/>
      <c r="TOU99" s="108"/>
      <c r="TOV99" s="108"/>
      <c r="TOW99" s="108"/>
      <c r="TOX99" s="108"/>
      <c r="TOY99" s="108"/>
      <c r="TOZ99" s="108"/>
      <c r="TPA99" s="108"/>
      <c r="TPB99" s="108"/>
      <c r="TPC99" s="108"/>
      <c r="TPD99" s="108"/>
      <c r="TPE99" s="108"/>
      <c r="TPF99" s="108"/>
      <c r="TPG99" s="108"/>
      <c r="TPH99" s="108"/>
      <c r="TPI99" s="108"/>
      <c r="TPJ99" s="108"/>
      <c r="TPK99" s="108"/>
      <c r="TPL99" s="108"/>
      <c r="TPM99" s="108"/>
      <c r="TPN99" s="108"/>
      <c r="TPO99" s="108"/>
      <c r="TPP99" s="108"/>
      <c r="TPQ99" s="108"/>
      <c r="TPR99" s="108"/>
      <c r="TPS99" s="108"/>
      <c r="TPT99" s="108"/>
      <c r="TPU99" s="108"/>
      <c r="TPV99" s="108"/>
      <c r="TPW99" s="108"/>
      <c r="TPX99" s="108"/>
      <c r="TPY99" s="108"/>
      <c r="TPZ99" s="108"/>
      <c r="TQA99" s="108"/>
      <c r="TQB99" s="108"/>
      <c r="TQC99" s="108"/>
      <c r="TQD99" s="108"/>
      <c r="TQE99" s="108"/>
      <c r="TQF99" s="108"/>
      <c r="TQG99" s="108"/>
      <c r="TQH99" s="108"/>
      <c r="TQI99" s="108"/>
      <c r="TQJ99" s="108"/>
      <c r="TQK99" s="108"/>
      <c r="TQL99" s="108"/>
      <c r="TQM99" s="108"/>
      <c r="TQN99" s="108"/>
      <c r="TQO99" s="108"/>
      <c r="TQP99" s="108"/>
      <c r="TQQ99" s="108"/>
      <c r="TQR99" s="108"/>
      <c r="TQS99" s="108"/>
      <c r="TQT99" s="108"/>
      <c r="TQU99" s="108"/>
      <c r="TQV99" s="108"/>
      <c r="TQW99" s="108"/>
      <c r="TQX99" s="108"/>
      <c r="TQY99" s="108"/>
      <c r="TQZ99" s="108"/>
      <c r="TRA99" s="108"/>
      <c r="TRB99" s="108"/>
      <c r="TRC99" s="108"/>
      <c r="TRD99" s="108"/>
      <c r="TRE99" s="108"/>
      <c r="TRF99" s="108"/>
      <c r="TRG99" s="108"/>
      <c r="TRH99" s="108"/>
      <c r="TRI99" s="108"/>
      <c r="TRJ99" s="108"/>
      <c r="TRK99" s="108"/>
      <c r="TRL99" s="108"/>
      <c r="TRM99" s="108"/>
      <c r="TRN99" s="108"/>
      <c r="TRO99" s="108"/>
      <c r="TRP99" s="108"/>
      <c r="TRQ99" s="108"/>
      <c r="TRR99" s="108"/>
      <c r="TRS99" s="108"/>
      <c r="TRT99" s="108"/>
      <c r="TRU99" s="108"/>
      <c r="TRV99" s="108"/>
      <c r="TRW99" s="108"/>
      <c r="TRX99" s="108"/>
      <c r="TRY99" s="108"/>
      <c r="TRZ99" s="108"/>
      <c r="TSA99" s="108"/>
      <c r="TSB99" s="108"/>
      <c r="TSC99" s="108"/>
      <c r="TSD99" s="108"/>
      <c r="TSE99" s="108"/>
      <c r="TSF99" s="108"/>
      <c r="TSG99" s="108"/>
      <c r="TSH99" s="108"/>
      <c r="TSI99" s="108"/>
      <c r="TSJ99" s="108"/>
      <c r="TSK99" s="108"/>
      <c r="TSL99" s="108"/>
      <c r="TSM99" s="108"/>
      <c r="TSN99" s="108"/>
      <c r="TSO99" s="108"/>
      <c r="TSP99" s="108"/>
      <c r="TSQ99" s="108"/>
      <c r="TSR99" s="108"/>
      <c r="TSS99" s="108"/>
      <c r="TST99" s="108"/>
      <c r="TSU99" s="108"/>
      <c r="TSV99" s="108"/>
      <c r="TSW99" s="108"/>
      <c r="TSX99" s="108"/>
      <c r="TSY99" s="108"/>
      <c r="TSZ99" s="108"/>
      <c r="TTA99" s="108"/>
      <c r="TTB99" s="108"/>
      <c r="TTC99" s="108"/>
      <c r="TTD99" s="108"/>
      <c r="TTE99" s="108"/>
      <c r="TTF99" s="108"/>
      <c r="TTG99" s="108"/>
      <c r="TTH99" s="108"/>
      <c r="TTI99" s="108"/>
      <c r="TTJ99" s="108"/>
      <c r="TTK99" s="108"/>
      <c r="TTL99" s="108"/>
      <c r="TTM99" s="108"/>
      <c r="TTN99" s="108"/>
      <c r="TTO99" s="108"/>
      <c r="TTP99" s="108"/>
      <c r="TTQ99" s="108"/>
      <c r="TTR99" s="108"/>
      <c r="TTS99" s="108"/>
      <c r="TTT99" s="108"/>
      <c r="TTU99" s="108"/>
      <c r="TTV99" s="108"/>
      <c r="TTW99" s="108"/>
      <c r="TTX99" s="108"/>
      <c r="TTY99" s="108"/>
      <c r="TTZ99" s="108"/>
      <c r="TUA99" s="108"/>
      <c r="TUB99" s="108"/>
      <c r="TUC99" s="108"/>
      <c r="TUD99" s="108"/>
      <c r="TUE99" s="108"/>
      <c r="TUF99" s="108"/>
      <c r="TUG99" s="108"/>
      <c r="TUH99" s="108"/>
      <c r="TUI99" s="108"/>
      <c r="TUJ99" s="108"/>
      <c r="TUK99" s="108"/>
      <c r="TUL99" s="108"/>
      <c r="TUM99" s="108"/>
      <c r="TUN99" s="108"/>
      <c r="TUO99" s="108"/>
      <c r="TUP99" s="108"/>
      <c r="TUQ99" s="108"/>
      <c r="TUR99" s="108"/>
      <c r="TUS99" s="108"/>
      <c r="TUT99" s="108"/>
      <c r="TUU99" s="108"/>
      <c r="TUV99" s="108"/>
      <c r="TUW99" s="108"/>
      <c r="TUX99" s="108"/>
      <c r="TUY99" s="108"/>
      <c r="TUZ99" s="108"/>
      <c r="TVA99" s="108"/>
      <c r="TVB99" s="108"/>
      <c r="TVC99" s="108"/>
      <c r="TVD99" s="108"/>
      <c r="TVE99" s="108"/>
      <c r="TVF99" s="108"/>
      <c r="TVG99" s="108"/>
      <c r="TVH99" s="108"/>
      <c r="TVI99" s="108"/>
      <c r="TVJ99" s="108"/>
      <c r="TVK99" s="108"/>
      <c r="TVL99" s="108"/>
      <c r="TVM99" s="108"/>
      <c r="TVN99" s="108"/>
      <c r="TVO99" s="108"/>
      <c r="TVP99" s="108"/>
      <c r="TVQ99" s="108"/>
      <c r="TVR99" s="108"/>
      <c r="TVS99" s="108"/>
      <c r="TVT99" s="108"/>
      <c r="TVU99" s="108"/>
      <c r="TVV99" s="108"/>
      <c r="TVW99" s="108"/>
      <c r="TVX99" s="108"/>
      <c r="TVY99" s="108"/>
      <c r="TVZ99" s="108"/>
      <c r="TWA99" s="108"/>
      <c r="TWB99" s="108"/>
      <c r="TWC99" s="108"/>
      <c r="TWD99" s="108"/>
      <c r="TWE99" s="108"/>
      <c r="TWF99" s="108"/>
      <c r="TWG99" s="108"/>
      <c r="TWH99" s="108"/>
      <c r="TWI99" s="108"/>
      <c r="TWJ99" s="108"/>
      <c r="TWK99" s="108"/>
      <c r="TWL99" s="108"/>
      <c r="TWM99" s="108"/>
      <c r="TWN99" s="108"/>
      <c r="TWO99" s="108"/>
      <c r="TWP99" s="108"/>
      <c r="TWQ99" s="108"/>
      <c r="TWR99" s="108"/>
      <c r="TWS99" s="108"/>
      <c r="TWT99" s="108"/>
      <c r="TWU99" s="108"/>
      <c r="TWV99" s="108"/>
      <c r="TWW99" s="108"/>
      <c r="TWX99" s="108"/>
      <c r="TWY99" s="108"/>
      <c r="TWZ99" s="108"/>
      <c r="TXA99" s="108"/>
      <c r="TXB99" s="108"/>
      <c r="TXC99" s="108"/>
      <c r="TXD99" s="108"/>
      <c r="TXE99" s="108"/>
      <c r="TXF99" s="108"/>
      <c r="TXG99" s="108"/>
      <c r="TXH99" s="108"/>
      <c r="TXI99" s="108"/>
      <c r="TXJ99" s="108"/>
      <c r="TXK99" s="108"/>
      <c r="TXL99" s="108"/>
      <c r="TXM99" s="108"/>
      <c r="TXN99" s="108"/>
      <c r="TXO99" s="108"/>
      <c r="TXP99" s="108"/>
      <c r="TXQ99" s="108"/>
      <c r="TXR99" s="108"/>
      <c r="TXS99" s="108"/>
      <c r="TXT99" s="108"/>
      <c r="TXU99" s="108"/>
      <c r="TXV99" s="108"/>
      <c r="TXW99" s="108"/>
      <c r="TXX99" s="108"/>
      <c r="TXY99" s="108"/>
      <c r="TXZ99" s="108"/>
      <c r="TYA99" s="108"/>
      <c r="TYB99" s="108"/>
      <c r="TYC99" s="108"/>
      <c r="TYD99" s="108"/>
      <c r="TYE99" s="108"/>
      <c r="TYF99" s="108"/>
      <c r="TYG99" s="108"/>
      <c r="TYH99" s="108"/>
      <c r="TYI99" s="108"/>
      <c r="TYJ99" s="108"/>
      <c r="TYK99" s="108"/>
      <c r="TYL99" s="108"/>
      <c r="TYM99" s="108"/>
      <c r="TYN99" s="108"/>
      <c r="TYO99" s="108"/>
      <c r="TYP99" s="108"/>
      <c r="TYQ99" s="108"/>
      <c r="TYR99" s="108"/>
      <c r="TYS99" s="108"/>
      <c r="TYT99" s="108"/>
      <c r="TYU99" s="108"/>
      <c r="TYV99" s="108"/>
      <c r="TYW99" s="108"/>
      <c r="TYX99" s="108"/>
      <c r="TYY99" s="108"/>
      <c r="TYZ99" s="108"/>
      <c r="TZA99" s="108"/>
      <c r="TZB99" s="108"/>
      <c r="TZC99" s="108"/>
      <c r="TZD99" s="108"/>
      <c r="TZE99" s="108"/>
      <c r="TZF99" s="108"/>
      <c r="TZG99" s="108"/>
      <c r="TZH99" s="108"/>
      <c r="TZI99" s="108"/>
      <c r="TZJ99" s="108"/>
      <c r="TZK99" s="108"/>
      <c r="TZL99" s="108"/>
      <c r="TZM99" s="108"/>
      <c r="TZN99" s="108"/>
      <c r="TZO99" s="108"/>
      <c r="TZP99" s="108"/>
      <c r="TZQ99" s="108"/>
      <c r="TZR99" s="108"/>
      <c r="TZS99" s="108"/>
      <c r="TZT99" s="108"/>
      <c r="TZU99" s="108"/>
      <c r="TZV99" s="108"/>
      <c r="TZW99" s="108"/>
      <c r="TZX99" s="108"/>
      <c r="TZY99" s="108"/>
      <c r="TZZ99" s="108"/>
      <c r="UAA99" s="108"/>
      <c r="UAB99" s="108"/>
      <c r="UAC99" s="108"/>
      <c r="UAD99" s="108"/>
      <c r="UAE99" s="108"/>
      <c r="UAF99" s="108"/>
      <c r="UAG99" s="108"/>
      <c r="UAH99" s="108"/>
      <c r="UAI99" s="108"/>
      <c r="UAJ99" s="108"/>
      <c r="UAK99" s="108"/>
      <c r="UAL99" s="108"/>
      <c r="UAM99" s="108"/>
      <c r="UAN99" s="108"/>
      <c r="UAO99" s="108"/>
      <c r="UAP99" s="108"/>
      <c r="UAQ99" s="108"/>
      <c r="UAR99" s="108"/>
      <c r="UAS99" s="108"/>
      <c r="UAT99" s="108"/>
      <c r="UAU99" s="108"/>
      <c r="UAV99" s="108"/>
      <c r="UAW99" s="108"/>
      <c r="UAX99" s="108"/>
      <c r="UAY99" s="108"/>
      <c r="UAZ99" s="108"/>
      <c r="UBA99" s="108"/>
      <c r="UBB99" s="108"/>
      <c r="UBC99" s="108"/>
      <c r="UBD99" s="108"/>
      <c r="UBE99" s="108"/>
      <c r="UBF99" s="108"/>
      <c r="UBG99" s="108"/>
      <c r="UBH99" s="108"/>
      <c r="UBI99" s="108"/>
      <c r="UBJ99" s="108"/>
      <c r="UBK99" s="108"/>
      <c r="UBL99" s="108"/>
      <c r="UBM99" s="108"/>
      <c r="UBN99" s="108"/>
      <c r="UBO99" s="108"/>
      <c r="UBP99" s="108"/>
      <c r="UBQ99" s="108"/>
      <c r="UBR99" s="108"/>
      <c r="UBS99" s="108"/>
      <c r="UBT99" s="108"/>
      <c r="UBU99" s="108"/>
      <c r="UBV99" s="108"/>
      <c r="UBW99" s="108"/>
      <c r="UBX99" s="108"/>
      <c r="UBY99" s="108"/>
      <c r="UBZ99" s="108"/>
      <c r="UCA99" s="108"/>
      <c r="UCB99" s="108"/>
      <c r="UCC99" s="108"/>
      <c r="UCD99" s="108"/>
      <c r="UCE99" s="108"/>
      <c r="UCF99" s="108"/>
      <c r="UCG99" s="108"/>
      <c r="UCH99" s="108"/>
      <c r="UCI99" s="108"/>
      <c r="UCJ99" s="108"/>
      <c r="UCK99" s="108"/>
      <c r="UCL99" s="108"/>
      <c r="UCM99" s="108"/>
      <c r="UCN99" s="108"/>
      <c r="UCO99" s="108"/>
      <c r="UCP99" s="108"/>
      <c r="UCQ99" s="108"/>
      <c r="UCR99" s="108"/>
      <c r="UCS99" s="108"/>
      <c r="UCT99" s="108"/>
      <c r="UCU99" s="108"/>
      <c r="UCV99" s="108"/>
      <c r="UCW99" s="108"/>
      <c r="UCX99" s="108"/>
      <c r="UCY99" s="108"/>
      <c r="UCZ99" s="108"/>
      <c r="UDA99" s="108"/>
      <c r="UDB99" s="108"/>
      <c r="UDC99" s="108"/>
      <c r="UDD99" s="108"/>
      <c r="UDE99" s="108"/>
      <c r="UDF99" s="108"/>
      <c r="UDG99" s="108"/>
      <c r="UDH99" s="108"/>
      <c r="UDI99" s="108"/>
      <c r="UDJ99" s="108"/>
      <c r="UDK99" s="108"/>
      <c r="UDL99" s="108"/>
      <c r="UDM99" s="108"/>
      <c r="UDN99" s="108"/>
      <c r="UDO99" s="108"/>
      <c r="UDP99" s="108"/>
      <c r="UDQ99" s="108"/>
      <c r="UDR99" s="108"/>
      <c r="UDS99" s="108"/>
      <c r="UDT99" s="108"/>
      <c r="UDU99" s="108"/>
      <c r="UDV99" s="108"/>
      <c r="UDW99" s="108"/>
      <c r="UDX99" s="108"/>
      <c r="UDY99" s="108"/>
      <c r="UDZ99" s="108"/>
      <c r="UEA99" s="108"/>
      <c r="UEB99" s="108"/>
      <c r="UEC99" s="108"/>
      <c r="UED99" s="108"/>
      <c r="UEE99" s="108"/>
      <c r="UEF99" s="108"/>
      <c r="UEG99" s="108"/>
      <c r="UEH99" s="108"/>
      <c r="UEI99" s="108"/>
      <c r="UEJ99" s="108"/>
      <c r="UEK99" s="108"/>
      <c r="UEL99" s="108"/>
      <c r="UEM99" s="108"/>
      <c r="UEN99" s="108"/>
      <c r="UEO99" s="108"/>
      <c r="UEP99" s="108"/>
      <c r="UEQ99" s="108"/>
      <c r="UER99" s="108"/>
      <c r="UES99" s="108"/>
      <c r="UET99" s="108"/>
      <c r="UEU99" s="108"/>
      <c r="UEV99" s="108"/>
      <c r="UEW99" s="108"/>
      <c r="UEX99" s="108"/>
      <c r="UEY99" s="108"/>
      <c r="UEZ99" s="108"/>
      <c r="UFA99" s="108"/>
      <c r="UFB99" s="108"/>
      <c r="UFC99" s="108"/>
      <c r="UFD99" s="108"/>
      <c r="UFE99" s="108"/>
      <c r="UFF99" s="108"/>
      <c r="UFG99" s="108"/>
      <c r="UFH99" s="108"/>
      <c r="UFI99" s="108"/>
      <c r="UFJ99" s="108"/>
      <c r="UFK99" s="108"/>
      <c r="UFL99" s="108"/>
      <c r="UFM99" s="108"/>
      <c r="UFN99" s="108"/>
      <c r="UFO99" s="108"/>
      <c r="UFP99" s="108"/>
      <c r="UFQ99" s="108"/>
      <c r="UFR99" s="108"/>
      <c r="UFS99" s="108"/>
      <c r="UFT99" s="108"/>
      <c r="UFU99" s="108"/>
      <c r="UFV99" s="108"/>
      <c r="UFW99" s="108"/>
      <c r="UFX99" s="108"/>
      <c r="UFY99" s="108"/>
      <c r="UFZ99" s="108"/>
      <c r="UGA99" s="108"/>
      <c r="UGB99" s="108"/>
      <c r="UGC99" s="108"/>
      <c r="UGD99" s="108"/>
      <c r="UGE99" s="108"/>
      <c r="UGF99" s="108"/>
      <c r="UGG99" s="108"/>
      <c r="UGH99" s="108"/>
      <c r="UGI99" s="108"/>
      <c r="UGJ99" s="108"/>
      <c r="UGK99" s="108"/>
      <c r="UGL99" s="108"/>
      <c r="UGM99" s="108"/>
      <c r="UGN99" s="108"/>
      <c r="UGO99" s="108"/>
      <c r="UGP99" s="108"/>
      <c r="UGQ99" s="108"/>
      <c r="UGR99" s="108"/>
      <c r="UGS99" s="108"/>
      <c r="UGT99" s="108"/>
      <c r="UGU99" s="108"/>
      <c r="UGV99" s="108"/>
      <c r="UGW99" s="108"/>
      <c r="UGX99" s="108"/>
      <c r="UGY99" s="108"/>
      <c r="UGZ99" s="108"/>
      <c r="UHA99" s="108"/>
      <c r="UHB99" s="108"/>
      <c r="UHC99" s="108"/>
      <c r="UHD99" s="108"/>
      <c r="UHE99" s="108"/>
      <c r="UHF99" s="108"/>
      <c r="UHG99" s="108"/>
      <c r="UHH99" s="108"/>
      <c r="UHI99" s="108"/>
      <c r="UHJ99" s="108"/>
      <c r="UHK99" s="108"/>
      <c r="UHL99" s="108"/>
      <c r="UHM99" s="108"/>
      <c r="UHN99" s="108"/>
      <c r="UHO99" s="108"/>
      <c r="UHP99" s="108"/>
      <c r="UHQ99" s="108"/>
      <c r="UHR99" s="108"/>
      <c r="UHS99" s="108"/>
      <c r="UHT99" s="108"/>
      <c r="UHU99" s="108"/>
      <c r="UHV99" s="108"/>
      <c r="UHW99" s="108"/>
      <c r="UHX99" s="108"/>
      <c r="UHY99" s="108"/>
      <c r="UHZ99" s="108"/>
      <c r="UIA99" s="108"/>
      <c r="UIB99" s="108"/>
      <c r="UIC99" s="108"/>
      <c r="UID99" s="108"/>
      <c r="UIE99" s="108"/>
      <c r="UIF99" s="108"/>
      <c r="UIG99" s="108"/>
      <c r="UIH99" s="108"/>
      <c r="UII99" s="108"/>
      <c r="UIJ99" s="108"/>
      <c r="UIK99" s="108"/>
      <c r="UIL99" s="108"/>
      <c r="UIM99" s="108"/>
      <c r="UIN99" s="108"/>
      <c r="UIO99" s="108"/>
      <c r="UIP99" s="108"/>
      <c r="UIQ99" s="108"/>
      <c r="UIR99" s="108"/>
      <c r="UIS99" s="108"/>
      <c r="UIT99" s="108"/>
      <c r="UIU99" s="108"/>
      <c r="UIV99" s="108"/>
      <c r="UIW99" s="108"/>
      <c r="UIX99" s="108"/>
      <c r="UIY99" s="108"/>
      <c r="UIZ99" s="108"/>
      <c r="UJA99" s="108"/>
      <c r="UJB99" s="108"/>
      <c r="UJC99" s="108"/>
      <c r="UJD99" s="108"/>
      <c r="UJE99" s="108"/>
      <c r="UJF99" s="108"/>
      <c r="UJG99" s="108"/>
      <c r="UJH99" s="108"/>
      <c r="UJI99" s="108"/>
      <c r="UJJ99" s="108"/>
      <c r="UJK99" s="108"/>
      <c r="UJL99" s="108"/>
      <c r="UJM99" s="108"/>
      <c r="UJN99" s="108"/>
      <c r="UJO99" s="108"/>
      <c r="UJP99" s="108"/>
      <c r="UJQ99" s="108"/>
      <c r="UJR99" s="108"/>
      <c r="UJS99" s="108"/>
      <c r="UJT99" s="108"/>
      <c r="UJU99" s="108"/>
      <c r="UJV99" s="108"/>
      <c r="UJW99" s="108"/>
      <c r="UJX99" s="108"/>
      <c r="UJY99" s="108"/>
      <c r="UJZ99" s="108"/>
      <c r="UKA99" s="108"/>
      <c r="UKB99" s="108"/>
      <c r="UKC99" s="108"/>
      <c r="UKD99" s="108"/>
      <c r="UKE99" s="108"/>
      <c r="UKF99" s="108"/>
      <c r="UKG99" s="108"/>
      <c r="UKH99" s="108"/>
      <c r="UKI99" s="108"/>
      <c r="UKJ99" s="108"/>
      <c r="UKK99" s="108"/>
      <c r="UKL99" s="108"/>
      <c r="UKM99" s="108"/>
      <c r="UKN99" s="108"/>
      <c r="UKO99" s="108"/>
      <c r="UKP99" s="108"/>
      <c r="UKQ99" s="108"/>
      <c r="UKR99" s="108"/>
      <c r="UKS99" s="108"/>
      <c r="UKT99" s="108"/>
      <c r="UKU99" s="108"/>
      <c r="UKV99" s="108"/>
      <c r="UKW99" s="108"/>
      <c r="UKX99" s="108"/>
      <c r="UKY99" s="108"/>
      <c r="UKZ99" s="108"/>
      <c r="ULA99" s="108"/>
      <c r="ULB99" s="108"/>
      <c r="ULC99" s="108"/>
      <c r="ULD99" s="108"/>
      <c r="ULE99" s="108"/>
      <c r="ULF99" s="108"/>
      <c r="ULG99" s="108"/>
      <c r="ULH99" s="108"/>
      <c r="ULI99" s="108"/>
      <c r="ULJ99" s="108"/>
      <c r="ULK99" s="108"/>
      <c r="ULL99" s="108"/>
      <c r="ULM99" s="108"/>
      <c r="ULN99" s="108"/>
      <c r="ULO99" s="108"/>
      <c r="ULP99" s="108"/>
      <c r="ULQ99" s="108"/>
      <c r="ULR99" s="108"/>
      <c r="ULS99" s="108"/>
      <c r="ULT99" s="108"/>
      <c r="ULU99" s="108"/>
      <c r="ULV99" s="108"/>
      <c r="ULW99" s="108"/>
      <c r="ULX99" s="108"/>
      <c r="ULY99" s="108"/>
      <c r="ULZ99" s="108"/>
      <c r="UMA99" s="108"/>
      <c r="UMB99" s="108"/>
      <c r="UMC99" s="108"/>
      <c r="UMD99" s="108"/>
      <c r="UME99" s="108"/>
      <c r="UMF99" s="108"/>
      <c r="UMG99" s="108"/>
      <c r="UMH99" s="108"/>
      <c r="UMI99" s="108"/>
      <c r="UMJ99" s="108"/>
      <c r="UMK99" s="108"/>
      <c r="UML99" s="108"/>
      <c r="UMM99" s="108"/>
      <c r="UMN99" s="108"/>
      <c r="UMO99" s="108"/>
      <c r="UMP99" s="108"/>
      <c r="UMQ99" s="108"/>
      <c r="UMR99" s="108"/>
      <c r="UMS99" s="108"/>
      <c r="UMT99" s="108"/>
      <c r="UMU99" s="108"/>
      <c r="UMV99" s="108"/>
      <c r="UMW99" s="108"/>
      <c r="UMX99" s="108"/>
      <c r="UMY99" s="108"/>
      <c r="UMZ99" s="108"/>
      <c r="UNA99" s="108"/>
      <c r="UNB99" s="108"/>
      <c r="UNC99" s="108"/>
      <c r="UND99" s="108"/>
      <c r="UNE99" s="108"/>
      <c r="UNF99" s="108"/>
      <c r="UNG99" s="108"/>
      <c r="UNH99" s="108"/>
      <c r="UNI99" s="108"/>
      <c r="UNJ99" s="108"/>
      <c r="UNK99" s="108"/>
      <c r="UNL99" s="108"/>
      <c r="UNM99" s="108"/>
      <c r="UNN99" s="108"/>
      <c r="UNO99" s="108"/>
      <c r="UNP99" s="108"/>
      <c r="UNQ99" s="108"/>
      <c r="UNR99" s="108"/>
      <c r="UNS99" s="108"/>
      <c r="UNT99" s="108"/>
      <c r="UNU99" s="108"/>
      <c r="UNV99" s="108"/>
      <c r="UNW99" s="108"/>
      <c r="UNX99" s="108"/>
      <c r="UNY99" s="108"/>
      <c r="UNZ99" s="108"/>
      <c r="UOA99" s="108"/>
      <c r="UOB99" s="108"/>
      <c r="UOC99" s="108"/>
      <c r="UOD99" s="108"/>
      <c r="UOE99" s="108"/>
      <c r="UOF99" s="108"/>
      <c r="UOG99" s="108"/>
      <c r="UOH99" s="108"/>
      <c r="UOI99" s="108"/>
      <c r="UOJ99" s="108"/>
      <c r="UOK99" s="108"/>
      <c r="UOL99" s="108"/>
      <c r="UOM99" s="108"/>
      <c r="UON99" s="108"/>
      <c r="UOO99" s="108"/>
      <c r="UOP99" s="108"/>
      <c r="UOQ99" s="108"/>
      <c r="UOR99" s="108"/>
      <c r="UOS99" s="108"/>
      <c r="UOT99" s="108"/>
      <c r="UOU99" s="108"/>
      <c r="UOV99" s="108"/>
      <c r="UOW99" s="108"/>
      <c r="UOX99" s="108"/>
      <c r="UOY99" s="108"/>
      <c r="UOZ99" s="108"/>
      <c r="UPA99" s="108"/>
      <c r="UPB99" s="108"/>
      <c r="UPC99" s="108"/>
      <c r="UPD99" s="108"/>
      <c r="UPE99" s="108"/>
      <c r="UPF99" s="108"/>
      <c r="UPG99" s="108"/>
      <c r="UPH99" s="108"/>
      <c r="UPI99" s="108"/>
      <c r="UPJ99" s="108"/>
      <c r="UPK99" s="108"/>
      <c r="UPL99" s="108"/>
      <c r="UPM99" s="108"/>
      <c r="UPN99" s="108"/>
      <c r="UPO99" s="108"/>
      <c r="UPP99" s="108"/>
      <c r="UPQ99" s="108"/>
      <c r="UPR99" s="108"/>
      <c r="UPS99" s="108"/>
      <c r="UPT99" s="108"/>
      <c r="UPU99" s="108"/>
      <c r="UPV99" s="108"/>
      <c r="UPW99" s="108"/>
      <c r="UPX99" s="108"/>
      <c r="UPY99" s="108"/>
      <c r="UPZ99" s="108"/>
      <c r="UQA99" s="108"/>
      <c r="UQB99" s="108"/>
      <c r="UQC99" s="108"/>
      <c r="UQD99" s="108"/>
      <c r="UQE99" s="108"/>
      <c r="UQF99" s="108"/>
      <c r="UQG99" s="108"/>
      <c r="UQH99" s="108"/>
      <c r="UQI99" s="108"/>
      <c r="UQJ99" s="108"/>
      <c r="UQK99" s="108"/>
      <c r="UQL99" s="108"/>
      <c r="UQM99" s="108"/>
      <c r="UQN99" s="108"/>
      <c r="UQO99" s="108"/>
      <c r="UQP99" s="108"/>
      <c r="UQQ99" s="108"/>
      <c r="UQR99" s="108"/>
      <c r="UQS99" s="108"/>
      <c r="UQT99" s="108"/>
      <c r="UQU99" s="108"/>
      <c r="UQV99" s="108"/>
      <c r="UQW99" s="108"/>
      <c r="UQX99" s="108"/>
      <c r="UQY99" s="108"/>
      <c r="UQZ99" s="108"/>
      <c r="URA99" s="108"/>
      <c r="URB99" s="108"/>
      <c r="URC99" s="108"/>
      <c r="URD99" s="108"/>
      <c r="URE99" s="108"/>
      <c r="URF99" s="108"/>
      <c r="URG99" s="108"/>
      <c r="URH99" s="108"/>
      <c r="URI99" s="108"/>
      <c r="URJ99" s="108"/>
      <c r="URK99" s="108"/>
      <c r="URL99" s="108"/>
      <c r="URM99" s="108"/>
      <c r="URN99" s="108"/>
      <c r="URO99" s="108"/>
      <c r="URP99" s="108"/>
      <c r="URQ99" s="108"/>
      <c r="URR99" s="108"/>
      <c r="URS99" s="108"/>
      <c r="URT99" s="108"/>
      <c r="URU99" s="108"/>
      <c r="URV99" s="108"/>
      <c r="URW99" s="108"/>
      <c r="URX99" s="108"/>
      <c r="URY99" s="108"/>
      <c r="URZ99" s="108"/>
      <c r="USA99" s="108"/>
      <c r="USB99" s="108"/>
      <c r="USC99" s="108"/>
      <c r="USD99" s="108"/>
      <c r="USE99" s="108"/>
      <c r="USF99" s="108"/>
      <c r="USG99" s="108"/>
      <c r="USH99" s="108"/>
      <c r="USI99" s="108"/>
      <c r="USJ99" s="108"/>
      <c r="USK99" s="108"/>
      <c r="USL99" s="108"/>
      <c r="USM99" s="108"/>
      <c r="USN99" s="108"/>
      <c r="USO99" s="108"/>
      <c r="USP99" s="108"/>
      <c r="USQ99" s="108"/>
      <c r="USR99" s="108"/>
      <c r="USS99" s="108"/>
      <c r="UST99" s="108"/>
      <c r="USU99" s="108"/>
      <c r="USV99" s="108"/>
      <c r="USW99" s="108"/>
      <c r="USX99" s="108"/>
      <c r="USY99" s="108"/>
      <c r="USZ99" s="108"/>
      <c r="UTA99" s="108"/>
      <c r="UTB99" s="108"/>
      <c r="UTC99" s="108"/>
      <c r="UTD99" s="108"/>
      <c r="UTE99" s="108"/>
      <c r="UTF99" s="108"/>
      <c r="UTG99" s="108"/>
      <c r="UTH99" s="108"/>
      <c r="UTI99" s="108"/>
      <c r="UTJ99" s="108"/>
      <c r="UTK99" s="108"/>
      <c r="UTL99" s="108"/>
      <c r="UTM99" s="108"/>
      <c r="UTN99" s="108"/>
      <c r="UTO99" s="108"/>
      <c r="UTP99" s="108"/>
      <c r="UTQ99" s="108"/>
      <c r="UTR99" s="108"/>
      <c r="UTS99" s="108"/>
      <c r="UTT99" s="108"/>
      <c r="UTU99" s="108"/>
      <c r="UTV99" s="108"/>
      <c r="UTW99" s="108"/>
      <c r="UTX99" s="108"/>
      <c r="UTY99" s="108"/>
      <c r="UTZ99" s="108"/>
      <c r="UUA99" s="108"/>
      <c r="UUB99" s="108"/>
      <c r="UUC99" s="108"/>
      <c r="UUD99" s="108"/>
      <c r="UUE99" s="108"/>
      <c r="UUF99" s="108"/>
      <c r="UUG99" s="108"/>
      <c r="UUH99" s="108"/>
      <c r="UUI99" s="108"/>
      <c r="UUJ99" s="108"/>
      <c r="UUK99" s="108"/>
      <c r="UUL99" s="108"/>
      <c r="UUM99" s="108"/>
      <c r="UUN99" s="108"/>
      <c r="UUO99" s="108"/>
      <c r="UUP99" s="108"/>
      <c r="UUQ99" s="108"/>
      <c r="UUR99" s="108"/>
      <c r="UUS99" s="108"/>
      <c r="UUT99" s="108"/>
      <c r="UUU99" s="108"/>
      <c r="UUV99" s="108"/>
      <c r="UUW99" s="108"/>
      <c r="UUX99" s="108"/>
      <c r="UUY99" s="108"/>
      <c r="UUZ99" s="108"/>
      <c r="UVA99" s="108"/>
      <c r="UVB99" s="108"/>
      <c r="UVC99" s="108"/>
      <c r="UVD99" s="108"/>
      <c r="UVE99" s="108"/>
      <c r="UVF99" s="108"/>
      <c r="UVG99" s="108"/>
      <c r="UVH99" s="108"/>
      <c r="UVI99" s="108"/>
      <c r="UVJ99" s="108"/>
      <c r="UVK99" s="108"/>
      <c r="UVL99" s="108"/>
      <c r="UVM99" s="108"/>
      <c r="UVN99" s="108"/>
      <c r="UVO99" s="108"/>
      <c r="UVP99" s="108"/>
      <c r="UVQ99" s="108"/>
      <c r="UVR99" s="108"/>
      <c r="UVS99" s="108"/>
      <c r="UVT99" s="108"/>
      <c r="UVU99" s="108"/>
      <c r="UVV99" s="108"/>
      <c r="UVW99" s="108"/>
      <c r="UVX99" s="108"/>
      <c r="UVY99" s="108"/>
      <c r="UVZ99" s="108"/>
      <c r="UWA99" s="108"/>
      <c r="UWB99" s="108"/>
      <c r="UWC99" s="108"/>
      <c r="UWD99" s="108"/>
      <c r="UWE99" s="108"/>
      <c r="UWF99" s="108"/>
      <c r="UWG99" s="108"/>
      <c r="UWH99" s="108"/>
      <c r="UWI99" s="108"/>
      <c r="UWJ99" s="108"/>
      <c r="UWK99" s="108"/>
      <c r="UWL99" s="108"/>
      <c r="UWM99" s="108"/>
      <c r="UWN99" s="108"/>
      <c r="UWO99" s="108"/>
      <c r="UWP99" s="108"/>
      <c r="UWQ99" s="108"/>
      <c r="UWR99" s="108"/>
      <c r="UWS99" s="108"/>
      <c r="UWT99" s="108"/>
      <c r="UWU99" s="108"/>
      <c r="UWV99" s="108"/>
      <c r="UWW99" s="108"/>
      <c r="UWX99" s="108"/>
      <c r="UWY99" s="108"/>
      <c r="UWZ99" s="108"/>
      <c r="UXA99" s="108"/>
      <c r="UXB99" s="108"/>
      <c r="UXC99" s="108"/>
      <c r="UXD99" s="108"/>
      <c r="UXE99" s="108"/>
      <c r="UXF99" s="108"/>
      <c r="UXG99" s="108"/>
      <c r="UXH99" s="108"/>
      <c r="UXI99" s="108"/>
      <c r="UXJ99" s="108"/>
      <c r="UXK99" s="108"/>
      <c r="UXL99" s="108"/>
      <c r="UXM99" s="108"/>
      <c r="UXN99" s="108"/>
      <c r="UXO99" s="108"/>
      <c r="UXP99" s="108"/>
      <c r="UXQ99" s="108"/>
      <c r="UXR99" s="108"/>
      <c r="UXS99" s="108"/>
      <c r="UXT99" s="108"/>
      <c r="UXU99" s="108"/>
      <c r="UXV99" s="108"/>
      <c r="UXW99" s="108"/>
      <c r="UXX99" s="108"/>
      <c r="UXY99" s="108"/>
      <c r="UXZ99" s="108"/>
      <c r="UYA99" s="108"/>
      <c r="UYB99" s="108"/>
      <c r="UYC99" s="108"/>
      <c r="UYD99" s="108"/>
      <c r="UYE99" s="108"/>
      <c r="UYF99" s="108"/>
      <c r="UYG99" s="108"/>
      <c r="UYH99" s="108"/>
      <c r="UYI99" s="108"/>
      <c r="UYJ99" s="108"/>
      <c r="UYK99" s="108"/>
      <c r="UYL99" s="108"/>
      <c r="UYM99" s="108"/>
      <c r="UYN99" s="108"/>
      <c r="UYO99" s="108"/>
      <c r="UYP99" s="108"/>
      <c r="UYQ99" s="108"/>
      <c r="UYR99" s="108"/>
      <c r="UYS99" s="108"/>
      <c r="UYT99" s="108"/>
      <c r="UYU99" s="108"/>
      <c r="UYV99" s="108"/>
      <c r="UYW99" s="108"/>
      <c r="UYX99" s="108"/>
      <c r="UYY99" s="108"/>
      <c r="UYZ99" s="108"/>
      <c r="UZA99" s="108"/>
      <c r="UZB99" s="108"/>
      <c r="UZC99" s="108"/>
      <c r="UZD99" s="108"/>
      <c r="UZE99" s="108"/>
      <c r="UZF99" s="108"/>
      <c r="UZG99" s="108"/>
      <c r="UZH99" s="108"/>
      <c r="UZI99" s="108"/>
      <c r="UZJ99" s="108"/>
      <c r="UZK99" s="108"/>
      <c r="UZL99" s="108"/>
      <c r="UZM99" s="108"/>
      <c r="UZN99" s="108"/>
      <c r="UZO99" s="108"/>
      <c r="UZP99" s="108"/>
      <c r="UZQ99" s="108"/>
      <c r="UZR99" s="108"/>
      <c r="UZS99" s="108"/>
      <c r="UZT99" s="108"/>
      <c r="UZU99" s="108"/>
      <c r="UZV99" s="108"/>
      <c r="UZW99" s="108"/>
      <c r="UZX99" s="108"/>
      <c r="UZY99" s="108"/>
      <c r="UZZ99" s="108"/>
      <c r="VAA99" s="108"/>
      <c r="VAB99" s="108"/>
      <c r="VAC99" s="108"/>
      <c r="VAD99" s="108"/>
      <c r="VAE99" s="108"/>
      <c r="VAF99" s="108"/>
      <c r="VAG99" s="108"/>
      <c r="VAH99" s="108"/>
      <c r="VAI99" s="108"/>
      <c r="VAJ99" s="108"/>
      <c r="VAK99" s="108"/>
      <c r="VAL99" s="108"/>
      <c r="VAM99" s="108"/>
      <c r="VAN99" s="108"/>
      <c r="VAO99" s="108"/>
      <c r="VAP99" s="108"/>
      <c r="VAQ99" s="108"/>
      <c r="VAR99" s="108"/>
      <c r="VAS99" s="108"/>
      <c r="VAT99" s="108"/>
      <c r="VAU99" s="108"/>
      <c r="VAV99" s="108"/>
      <c r="VAW99" s="108"/>
      <c r="VAX99" s="108"/>
      <c r="VAY99" s="108"/>
      <c r="VAZ99" s="108"/>
      <c r="VBA99" s="108"/>
      <c r="VBB99" s="108"/>
      <c r="VBC99" s="108"/>
      <c r="VBD99" s="108"/>
      <c r="VBE99" s="108"/>
      <c r="VBF99" s="108"/>
      <c r="VBG99" s="108"/>
      <c r="VBH99" s="108"/>
      <c r="VBI99" s="108"/>
      <c r="VBJ99" s="108"/>
      <c r="VBK99" s="108"/>
      <c r="VBL99" s="108"/>
      <c r="VBM99" s="108"/>
      <c r="VBN99" s="108"/>
      <c r="VBO99" s="108"/>
      <c r="VBP99" s="108"/>
      <c r="VBQ99" s="108"/>
      <c r="VBR99" s="108"/>
      <c r="VBS99" s="108"/>
      <c r="VBT99" s="108"/>
      <c r="VBU99" s="108"/>
      <c r="VBV99" s="108"/>
      <c r="VBW99" s="108"/>
      <c r="VBX99" s="108"/>
      <c r="VBY99" s="108"/>
      <c r="VBZ99" s="108"/>
      <c r="VCA99" s="108"/>
      <c r="VCB99" s="108"/>
      <c r="VCC99" s="108"/>
      <c r="VCD99" s="108"/>
      <c r="VCE99" s="108"/>
      <c r="VCF99" s="108"/>
      <c r="VCG99" s="108"/>
      <c r="VCH99" s="108"/>
      <c r="VCI99" s="108"/>
      <c r="VCJ99" s="108"/>
      <c r="VCK99" s="108"/>
      <c r="VCL99" s="108"/>
      <c r="VCM99" s="108"/>
      <c r="VCN99" s="108"/>
      <c r="VCO99" s="108"/>
      <c r="VCP99" s="108"/>
      <c r="VCQ99" s="108"/>
      <c r="VCR99" s="108"/>
      <c r="VCS99" s="108"/>
      <c r="VCT99" s="108"/>
      <c r="VCU99" s="108"/>
      <c r="VCV99" s="108"/>
      <c r="VCW99" s="108"/>
      <c r="VCX99" s="108"/>
      <c r="VCY99" s="108"/>
      <c r="VCZ99" s="108"/>
      <c r="VDA99" s="108"/>
      <c r="VDB99" s="108"/>
      <c r="VDC99" s="108"/>
      <c r="VDD99" s="108"/>
      <c r="VDE99" s="108"/>
      <c r="VDF99" s="108"/>
      <c r="VDG99" s="108"/>
      <c r="VDH99" s="108"/>
      <c r="VDI99" s="108"/>
      <c r="VDJ99" s="108"/>
      <c r="VDK99" s="108"/>
      <c r="VDL99" s="108"/>
      <c r="VDM99" s="108"/>
      <c r="VDN99" s="108"/>
      <c r="VDO99" s="108"/>
      <c r="VDP99" s="108"/>
      <c r="VDQ99" s="108"/>
      <c r="VDR99" s="108"/>
      <c r="VDS99" s="108"/>
      <c r="VDT99" s="108"/>
      <c r="VDU99" s="108"/>
      <c r="VDV99" s="108"/>
      <c r="VDW99" s="108"/>
      <c r="VDX99" s="108"/>
      <c r="VDY99" s="108"/>
      <c r="VDZ99" s="108"/>
      <c r="VEA99" s="108"/>
      <c r="VEB99" s="108"/>
      <c r="VEC99" s="108"/>
      <c r="VED99" s="108"/>
      <c r="VEE99" s="108"/>
      <c r="VEF99" s="108"/>
      <c r="VEG99" s="108"/>
      <c r="VEH99" s="108"/>
      <c r="VEI99" s="108"/>
      <c r="VEJ99" s="108"/>
      <c r="VEK99" s="108"/>
      <c r="VEL99" s="108"/>
      <c r="VEM99" s="108"/>
      <c r="VEN99" s="108"/>
      <c r="VEO99" s="108"/>
      <c r="VEP99" s="108"/>
      <c r="VEQ99" s="108"/>
      <c r="VER99" s="108"/>
      <c r="VES99" s="108"/>
      <c r="VET99" s="108"/>
      <c r="VEU99" s="108"/>
      <c r="VEV99" s="108"/>
      <c r="VEW99" s="108"/>
      <c r="VEX99" s="108"/>
      <c r="VEY99" s="108"/>
      <c r="VEZ99" s="108"/>
      <c r="VFA99" s="108"/>
      <c r="VFB99" s="108"/>
      <c r="VFC99" s="108"/>
      <c r="VFD99" s="108"/>
      <c r="VFE99" s="108"/>
      <c r="VFF99" s="108"/>
      <c r="VFG99" s="108"/>
      <c r="VFH99" s="108"/>
      <c r="VFI99" s="108"/>
      <c r="VFJ99" s="108"/>
      <c r="VFK99" s="108"/>
      <c r="VFL99" s="108"/>
      <c r="VFM99" s="108"/>
      <c r="VFN99" s="108"/>
      <c r="VFO99" s="108"/>
      <c r="VFP99" s="108"/>
      <c r="VFQ99" s="108"/>
      <c r="VFR99" s="108"/>
      <c r="VFS99" s="108"/>
      <c r="VFT99" s="108"/>
      <c r="VFU99" s="108"/>
      <c r="VFV99" s="108"/>
      <c r="VFW99" s="108"/>
      <c r="VFX99" s="108"/>
      <c r="VFY99" s="108"/>
      <c r="VFZ99" s="108"/>
      <c r="VGA99" s="108"/>
      <c r="VGB99" s="108"/>
      <c r="VGC99" s="108"/>
      <c r="VGD99" s="108"/>
      <c r="VGE99" s="108"/>
      <c r="VGF99" s="108"/>
      <c r="VGG99" s="108"/>
      <c r="VGH99" s="108"/>
      <c r="VGI99" s="108"/>
      <c r="VGJ99" s="108"/>
      <c r="VGK99" s="108"/>
      <c r="VGL99" s="108"/>
      <c r="VGM99" s="108"/>
      <c r="VGN99" s="108"/>
      <c r="VGO99" s="108"/>
      <c r="VGP99" s="108"/>
      <c r="VGQ99" s="108"/>
      <c r="VGR99" s="108"/>
      <c r="VGS99" s="108"/>
      <c r="VGT99" s="108"/>
      <c r="VGU99" s="108"/>
      <c r="VGV99" s="108"/>
      <c r="VGW99" s="108"/>
      <c r="VGX99" s="108"/>
      <c r="VGY99" s="108"/>
      <c r="VGZ99" s="108"/>
      <c r="VHA99" s="108"/>
      <c r="VHB99" s="108"/>
      <c r="VHC99" s="108"/>
      <c r="VHD99" s="108"/>
      <c r="VHE99" s="108"/>
      <c r="VHF99" s="108"/>
      <c r="VHG99" s="108"/>
      <c r="VHH99" s="108"/>
      <c r="VHI99" s="108"/>
      <c r="VHJ99" s="108"/>
      <c r="VHK99" s="108"/>
      <c r="VHL99" s="108"/>
      <c r="VHM99" s="108"/>
      <c r="VHN99" s="108"/>
      <c r="VHO99" s="108"/>
      <c r="VHP99" s="108"/>
      <c r="VHQ99" s="108"/>
      <c r="VHR99" s="108"/>
      <c r="VHS99" s="108"/>
      <c r="VHT99" s="108"/>
      <c r="VHU99" s="108"/>
      <c r="VHV99" s="108"/>
      <c r="VHW99" s="108"/>
      <c r="VHX99" s="108"/>
      <c r="VHY99" s="108"/>
      <c r="VHZ99" s="108"/>
      <c r="VIA99" s="108"/>
      <c r="VIB99" s="108"/>
      <c r="VIC99" s="108"/>
      <c r="VID99" s="108"/>
      <c r="VIE99" s="108"/>
      <c r="VIF99" s="108"/>
      <c r="VIG99" s="108"/>
      <c r="VIH99" s="108"/>
      <c r="VII99" s="108"/>
      <c r="VIJ99" s="108"/>
      <c r="VIK99" s="108"/>
      <c r="VIL99" s="108"/>
      <c r="VIM99" s="108"/>
      <c r="VIN99" s="108"/>
      <c r="VIO99" s="108"/>
      <c r="VIP99" s="108"/>
      <c r="VIQ99" s="108"/>
      <c r="VIR99" s="108"/>
      <c r="VIS99" s="108"/>
      <c r="VIT99" s="108"/>
      <c r="VIU99" s="108"/>
      <c r="VIV99" s="108"/>
      <c r="VIW99" s="108"/>
      <c r="VIX99" s="108"/>
      <c r="VIY99" s="108"/>
      <c r="VIZ99" s="108"/>
      <c r="VJA99" s="108"/>
      <c r="VJB99" s="108"/>
      <c r="VJC99" s="108"/>
      <c r="VJD99" s="108"/>
      <c r="VJE99" s="108"/>
      <c r="VJF99" s="108"/>
      <c r="VJG99" s="108"/>
      <c r="VJH99" s="108"/>
      <c r="VJI99" s="108"/>
      <c r="VJJ99" s="108"/>
      <c r="VJK99" s="108"/>
      <c r="VJL99" s="108"/>
      <c r="VJM99" s="108"/>
      <c r="VJN99" s="108"/>
      <c r="VJO99" s="108"/>
      <c r="VJP99" s="108"/>
      <c r="VJQ99" s="108"/>
      <c r="VJR99" s="108"/>
      <c r="VJS99" s="108"/>
      <c r="VJT99" s="108"/>
      <c r="VJU99" s="108"/>
      <c r="VJV99" s="108"/>
      <c r="VJW99" s="108"/>
      <c r="VJX99" s="108"/>
      <c r="VJY99" s="108"/>
      <c r="VJZ99" s="108"/>
      <c r="VKA99" s="108"/>
      <c r="VKB99" s="108"/>
      <c r="VKC99" s="108"/>
      <c r="VKD99" s="108"/>
      <c r="VKE99" s="108"/>
      <c r="VKF99" s="108"/>
      <c r="VKG99" s="108"/>
      <c r="VKH99" s="108"/>
      <c r="VKI99" s="108"/>
      <c r="VKJ99" s="108"/>
      <c r="VKK99" s="108"/>
      <c r="VKL99" s="108"/>
      <c r="VKM99" s="108"/>
      <c r="VKN99" s="108"/>
      <c r="VKO99" s="108"/>
      <c r="VKP99" s="108"/>
      <c r="VKQ99" s="108"/>
      <c r="VKR99" s="108"/>
      <c r="VKS99" s="108"/>
      <c r="VKT99" s="108"/>
      <c r="VKU99" s="108"/>
      <c r="VKV99" s="108"/>
      <c r="VKW99" s="108"/>
      <c r="VKX99" s="108"/>
      <c r="VKY99" s="108"/>
      <c r="VKZ99" s="108"/>
      <c r="VLA99" s="108"/>
      <c r="VLB99" s="108"/>
      <c r="VLC99" s="108"/>
      <c r="VLD99" s="108"/>
      <c r="VLE99" s="108"/>
      <c r="VLF99" s="108"/>
      <c r="VLG99" s="108"/>
      <c r="VLH99" s="108"/>
      <c r="VLI99" s="108"/>
      <c r="VLJ99" s="108"/>
      <c r="VLK99" s="108"/>
      <c r="VLL99" s="108"/>
      <c r="VLM99" s="108"/>
      <c r="VLN99" s="108"/>
      <c r="VLO99" s="108"/>
      <c r="VLP99" s="108"/>
      <c r="VLQ99" s="108"/>
      <c r="VLR99" s="108"/>
      <c r="VLS99" s="108"/>
      <c r="VLT99" s="108"/>
      <c r="VLU99" s="108"/>
      <c r="VLV99" s="108"/>
      <c r="VLW99" s="108"/>
      <c r="VLX99" s="108"/>
      <c r="VLY99" s="108"/>
      <c r="VLZ99" s="108"/>
      <c r="VMA99" s="108"/>
      <c r="VMB99" s="108"/>
      <c r="VMC99" s="108"/>
      <c r="VMD99" s="108"/>
      <c r="VME99" s="108"/>
      <c r="VMF99" s="108"/>
      <c r="VMG99" s="108"/>
      <c r="VMH99" s="108"/>
      <c r="VMI99" s="108"/>
      <c r="VMJ99" s="108"/>
      <c r="VMK99" s="108"/>
      <c r="VML99" s="108"/>
      <c r="VMM99" s="108"/>
      <c r="VMN99" s="108"/>
      <c r="VMO99" s="108"/>
      <c r="VMP99" s="108"/>
      <c r="VMQ99" s="108"/>
      <c r="VMR99" s="108"/>
      <c r="VMS99" s="108"/>
      <c r="VMT99" s="108"/>
      <c r="VMU99" s="108"/>
      <c r="VMV99" s="108"/>
      <c r="VMW99" s="108"/>
      <c r="VMX99" s="108"/>
      <c r="VMY99" s="108"/>
      <c r="VMZ99" s="108"/>
      <c r="VNA99" s="108"/>
      <c r="VNB99" s="108"/>
      <c r="VNC99" s="108"/>
      <c r="VND99" s="108"/>
      <c r="VNE99" s="108"/>
      <c r="VNF99" s="108"/>
      <c r="VNG99" s="108"/>
      <c r="VNH99" s="108"/>
      <c r="VNI99" s="108"/>
      <c r="VNJ99" s="108"/>
      <c r="VNK99" s="108"/>
      <c r="VNL99" s="108"/>
      <c r="VNM99" s="108"/>
      <c r="VNN99" s="108"/>
      <c r="VNO99" s="108"/>
      <c r="VNP99" s="108"/>
      <c r="VNQ99" s="108"/>
      <c r="VNR99" s="108"/>
      <c r="VNS99" s="108"/>
      <c r="VNT99" s="108"/>
      <c r="VNU99" s="108"/>
      <c r="VNV99" s="108"/>
      <c r="VNW99" s="108"/>
      <c r="VNX99" s="108"/>
      <c r="VNY99" s="108"/>
      <c r="VNZ99" s="108"/>
      <c r="VOA99" s="108"/>
      <c r="VOB99" s="108"/>
      <c r="VOC99" s="108"/>
      <c r="VOD99" s="108"/>
      <c r="VOE99" s="108"/>
      <c r="VOF99" s="108"/>
      <c r="VOG99" s="108"/>
      <c r="VOH99" s="108"/>
      <c r="VOI99" s="108"/>
      <c r="VOJ99" s="108"/>
      <c r="VOK99" s="108"/>
      <c r="VOL99" s="108"/>
      <c r="VOM99" s="108"/>
      <c r="VON99" s="108"/>
      <c r="VOO99" s="108"/>
      <c r="VOP99" s="108"/>
      <c r="VOQ99" s="108"/>
      <c r="VOR99" s="108"/>
      <c r="VOS99" s="108"/>
      <c r="VOT99" s="108"/>
      <c r="VOU99" s="108"/>
      <c r="VOV99" s="108"/>
      <c r="VOW99" s="108"/>
      <c r="VOX99" s="108"/>
      <c r="VOY99" s="108"/>
      <c r="VOZ99" s="108"/>
      <c r="VPA99" s="108"/>
      <c r="VPB99" s="108"/>
      <c r="VPC99" s="108"/>
      <c r="VPD99" s="108"/>
      <c r="VPE99" s="108"/>
      <c r="VPF99" s="108"/>
      <c r="VPG99" s="108"/>
      <c r="VPH99" s="108"/>
      <c r="VPI99" s="108"/>
      <c r="VPJ99" s="108"/>
      <c r="VPK99" s="108"/>
      <c r="VPL99" s="108"/>
      <c r="VPM99" s="108"/>
      <c r="VPN99" s="108"/>
      <c r="VPO99" s="108"/>
      <c r="VPP99" s="108"/>
      <c r="VPQ99" s="108"/>
      <c r="VPR99" s="108"/>
      <c r="VPS99" s="108"/>
      <c r="VPT99" s="108"/>
      <c r="VPU99" s="108"/>
      <c r="VPV99" s="108"/>
      <c r="VPW99" s="108"/>
      <c r="VPX99" s="108"/>
      <c r="VPY99" s="108"/>
      <c r="VPZ99" s="108"/>
      <c r="VQA99" s="108"/>
      <c r="VQB99" s="108"/>
      <c r="VQC99" s="108"/>
      <c r="VQD99" s="108"/>
      <c r="VQE99" s="108"/>
      <c r="VQF99" s="108"/>
      <c r="VQG99" s="108"/>
      <c r="VQH99" s="108"/>
      <c r="VQI99" s="108"/>
      <c r="VQJ99" s="108"/>
      <c r="VQK99" s="108"/>
      <c r="VQL99" s="108"/>
      <c r="VQM99" s="108"/>
      <c r="VQN99" s="108"/>
      <c r="VQO99" s="108"/>
      <c r="VQP99" s="108"/>
      <c r="VQQ99" s="108"/>
      <c r="VQR99" s="108"/>
      <c r="VQS99" s="108"/>
      <c r="VQT99" s="108"/>
      <c r="VQU99" s="108"/>
      <c r="VQV99" s="108"/>
      <c r="VQW99" s="108"/>
      <c r="VQX99" s="108"/>
      <c r="VQY99" s="108"/>
      <c r="VQZ99" s="108"/>
      <c r="VRA99" s="108"/>
      <c r="VRB99" s="108"/>
      <c r="VRC99" s="108"/>
      <c r="VRD99" s="108"/>
      <c r="VRE99" s="108"/>
      <c r="VRF99" s="108"/>
      <c r="VRG99" s="108"/>
      <c r="VRH99" s="108"/>
      <c r="VRI99" s="108"/>
      <c r="VRJ99" s="108"/>
      <c r="VRK99" s="108"/>
      <c r="VRL99" s="108"/>
      <c r="VRM99" s="108"/>
      <c r="VRN99" s="108"/>
      <c r="VRO99" s="108"/>
      <c r="VRP99" s="108"/>
      <c r="VRQ99" s="108"/>
      <c r="VRR99" s="108"/>
      <c r="VRS99" s="108"/>
      <c r="VRT99" s="108"/>
      <c r="VRU99" s="108"/>
      <c r="VRV99" s="108"/>
      <c r="VRW99" s="108"/>
      <c r="VRX99" s="108"/>
      <c r="VRY99" s="108"/>
      <c r="VRZ99" s="108"/>
      <c r="VSA99" s="108"/>
      <c r="VSB99" s="108"/>
      <c r="VSC99" s="108"/>
      <c r="VSD99" s="108"/>
      <c r="VSE99" s="108"/>
      <c r="VSF99" s="108"/>
      <c r="VSG99" s="108"/>
      <c r="VSH99" s="108"/>
      <c r="VSI99" s="108"/>
      <c r="VSJ99" s="108"/>
      <c r="VSK99" s="108"/>
      <c r="VSL99" s="108"/>
      <c r="VSM99" s="108"/>
      <c r="VSN99" s="108"/>
      <c r="VSO99" s="108"/>
      <c r="VSP99" s="108"/>
      <c r="VSQ99" s="108"/>
      <c r="VSR99" s="108"/>
      <c r="VSS99" s="108"/>
      <c r="VST99" s="108"/>
      <c r="VSU99" s="108"/>
      <c r="VSV99" s="108"/>
      <c r="VSW99" s="108"/>
      <c r="VSX99" s="108"/>
      <c r="VSY99" s="108"/>
      <c r="VSZ99" s="108"/>
      <c r="VTA99" s="108"/>
      <c r="VTB99" s="108"/>
      <c r="VTC99" s="108"/>
      <c r="VTD99" s="108"/>
      <c r="VTE99" s="108"/>
      <c r="VTF99" s="108"/>
      <c r="VTG99" s="108"/>
      <c r="VTH99" s="108"/>
      <c r="VTI99" s="108"/>
      <c r="VTJ99" s="108"/>
      <c r="VTK99" s="108"/>
      <c r="VTL99" s="108"/>
      <c r="VTM99" s="108"/>
      <c r="VTN99" s="108"/>
      <c r="VTO99" s="108"/>
      <c r="VTP99" s="108"/>
      <c r="VTQ99" s="108"/>
      <c r="VTR99" s="108"/>
      <c r="VTS99" s="108"/>
      <c r="VTT99" s="108"/>
      <c r="VTU99" s="108"/>
      <c r="VTV99" s="108"/>
      <c r="VTW99" s="108"/>
      <c r="VTX99" s="108"/>
      <c r="VTY99" s="108"/>
      <c r="VTZ99" s="108"/>
      <c r="VUA99" s="108"/>
      <c r="VUB99" s="108"/>
      <c r="VUC99" s="108"/>
      <c r="VUD99" s="108"/>
      <c r="VUE99" s="108"/>
      <c r="VUF99" s="108"/>
      <c r="VUG99" s="108"/>
      <c r="VUH99" s="108"/>
      <c r="VUI99" s="108"/>
      <c r="VUJ99" s="108"/>
      <c r="VUK99" s="108"/>
      <c r="VUL99" s="108"/>
      <c r="VUM99" s="108"/>
      <c r="VUN99" s="108"/>
      <c r="VUO99" s="108"/>
      <c r="VUP99" s="108"/>
      <c r="VUQ99" s="108"/>
      <c r="VUR99" s="108"/>
      <c r="VUS99" s="108"/>
      <c r="VUT99" s="108"/>
      <c r="VUU99" s="108"/>
      <c r="VUV99" s="108"/>
      <c r="VUW99" s="108"/>
      <c r="VUX99" s="108"/>
      <c r="VUY99" s="108"/>
      <c r="VUZ99" s="108"/>
      <c r="VVA99" s="108"/>
      <c r="VVB99" s="108"/>
      <c r="VVC99" s="108"/>
      <c r="VVD99" s="108"/>
      <c r="VVE99" s="108"/>
      <c r="VVF99" s="108"/>
      <c r="VVG99" s="108"/>
      <c r="VVH99" s="108"/>
      <c r="VVI99" s="108"/>
      <c r="VVJ99" s="108"/>
      <c r="VVK99" s="108"/>
      <c r="VVL99" s="108"/>
      <c r="VVM99" s="108"/>
      <c r="VVN99" s="108"/>
      <c r="VVO99" s="108"/>
      <c r="VVP99" s="108"/>
      <c r="VVQ99" s="108"/>
      <c r="VVR99" s="108"/>
      <c r="VVS99" s="108"/>
      <c r="VVT99" s="108"/>
      <c r="VVU99" s="108"/>
      <c r="VVV99" s="108"/>
      <c r="VVW99" s="108"/>
      <c r="VVX99" s="108"/>
      <c r="VVY99" s="108"/>
      <c r="VVZ99" s="108"/>
      <c r="VWA99" s="108"/>
      <c r="VWB99" s="108"/>
      <c r="VWC99" s="108"/>
      <c r="VWD99" s="108"/>
      <c r="VWE99" s="108"/>
      <c r="VWF99" s="108"/>
      <c r="VWG99" s="108"/>
      <c r="VWH99" s="108"/>
      <c r="VWI99" s="108"/>
      <c r="VWJ99" s="108"/>
      <c r="VWK99" s="108"/>
      <c r="VWL99" s="108"/>
      <c r="VWM99" s="108"/>
      <c r="VWN99" s="108"/>
      <c r="VWO99" s="108"/>
      <c r="VWP99" s="108"/>
      <c r="VWQ99" s="108"/>
      <c r="VWR99" s="108"/>
      <c r="VWS99" s="108"/>
      <c r="VWT99" s="108"/>
      <c r="VWU99" s="108"/>
      <c r="VWV99" s="108"/>
      <c r="VWW99" s="108"/>
      <c r="VWX99" s="108"/>
      <c r="VWY99" s="108"/>
      <c r="VWZ99" s="108"/>
      <c r="VXA99" s="108"/>
      <c r="VXB99" s="108"/>
      <c r="VXC99" s="108"/>
      <c r="VXD99" s="108"/>
      <c r="VXE99" s="108"/>
      <c r="VXF99" s="108"/>
      <c r="VXG99" s="108"/>
      <c r="VXH99" s="108"/>
      <c r="VXI99" s="108"/>
      <c r="VXJ99" s="108"/>
      <c r="VXK99" s="108"/>
      <c r="VXL99" s="108"/>
      <c r="VXM99" s="108"/>
      <c r="VXN99" s="108"/>
      <c r="VXO99" s="108"/>
      <c r="VXP99" s="108"/>
      <c r="VXQ99" s="108"/>
      <c r="VXR99" s="108"/>
      <c r="VXS99" s="108"/>
      <c r="VXT99" s="108"/>
      <c r="VXU99" s="108"/>
      <c r="VXV99" s="108"/>
      <c r="VXW99" s="108"/>
      <c r="VXX99" s="108"/>
      <c r="VXY99" s="108"/>
      <c r="VXZ99" s="108"/>
      <c r="VYA99" s="108"/>
      <c r="VYB99" s="108"/>
      <c r="VYC99" s="108"/>
      <c r="VYD99" s="108"/>
      <c r="VYE99" s="108"/>
      <c r="VYF99" s="108"/>
      <c r="VYG99" s="108"/>
      <c r="VYH99" s="108"/>
      <c r="VYI99" s="108"/>
      <c r="VYJ99" s="108"/>
      <c r="VYK99" s="108"/>
      <c r="VYL99" s="108"/>
      <c r="VYM99" s="108"/>
      <c r="VYN99" s="108"/>
      <c r="VYO99" s="108"/>
      <c r="VYP99" s="108"/>
      <c r="VYQ99" s="108"/>
      <c r="VYR99" s="108"/>
      <c r="VYS99" s="108"/>
      <c r="VYT99" s="108"/>
      <c r="VYU99" s="108"/>
      <c r="VYV99" s="108"/>
      <c r="VYW99" s="108"/>
      <c r="VYX99" s="108"/>
      <c r="VYY99" s="108"/>
      <c r="VYZ99" s="108"/>
      <c r="VZA99" s="108"/>
      <c r="VZB99" s="108"/>
      <c r="VZC99" s="108"/>
      <c r="VZD99" s="108"/>
      <c r="VZE99" s="108"/>
      <c r="VZF99" s="108"/>
      <c r="VZG99" s="108"/>
      <c r="VZH99" s="108"/>
      <c r="VZI99" s="108"/>
      <c r="VZJ99" s="108"/>
      <c r="VZK99" s="108"/>
      <c r="VZL99" s="108"/>
      <c r="VZM99" s="108"/>
      <c r="VZN99" s="108"/>
      <c r="VZO99" s="108"/>
      <c r="VZP99" s="108"/>
      <c r="VZQ99" s="108"/>
      <c r="VZR99" s="108"/>
      <c r="VZS99" s="108"/>
      <c r="VZT99" s="108"/>
      <c r="VZU99" s="108"/>
      <c r="VZV99" s="108"/>
      <c r="VZW99" s="108"/>
      <c r="VZX99" s="108"/>
      <c r="VZY99" s="108"/>
      <c r="VZZ99" s="108"/>
      <c r="WAA99" s="108"/>
      <c r="WAB99" s="108"/>
      <c r="WAC99" s="108"/>
      <c r="WAD99" s="108"/>
      <c r="WAE99" s="108"/>
      <c r="WAF99" s="108"/>
      <c r="WAG99" s="108"/>
      <c r="WAH99" s="108"/>
      <c r="WAI99" s="108"/>
      <c r="WAJ99" s="108"/>
      <c r="WAK99" s="108"/>
      <c r="WAL99" s="108"/>
      <c r="WAM99" s="108"/>
      <c r="WAN99" s="108"/>
      <c r="WAO99" s="108"/>
      <c r="WAP99" s="108"/>
      <c r="WAQ99" s="108"/>
      <c r="WAR99" s="108"/>
      <c r="WAS99" s="108"/>
      <c r="WAT99" s="108"/>
      <c r="WAU99" s="108"/>
      <c r="WAV99" s="108"/>
      <c r="WAW99" s="108"/>
      <c r="WAX99" s="108"/>
      <c r="WAY99" s="108"/>
      <c r="WAZ99" s="108"/>
      <c r="WBA99" s="108"/>
      <c r="WBB99" s="108"/>
      <c r="WBC99" s="108"/>
      <c r="WBD99" s="108"/>
      <c r="WBE99" s="108"/>
      <c r="WBF99" s="108"/>
      <c r="WBG99" s="108"/>
      <c r="WBH99" s="108"/>
      <c r="WBI99" s="108"/>
      <c r="WBJ99" s="108"/>
      <c r="WBK99" s="108"/>
      <c r="WBL99" s="108"/>
      <c r="WBM99" s="108"/>
      <c r="WBN99" s="108"/>
      <c r="WBO99" s="108"/>
      <c r="WBP99" s="108"/>
      <c r="WBQ99" s="108"/>
      <c r="WBR99" s="108"/>
      <c r="WBS99" s="108"/>
      <c r="WBT99" s="108"/>
      <c r="WBU99" s="108"/>
      <c r="WBV99" s="108"/>
      <c r="WBW99" s="108"/>
      <c r="WBX99" s="108"/>
      <c r="WBY99" s="108"/>
      <c r="WBZ99" s="108"/>
      <c r="WCA99" s="108"/>
      <c r="WCB99" s="108"/>
      <c r="WCC99" s="108"/>
      <c r="WCD99" s="108"/>
      <c r="WCE99" s="108"/>
      <c r="WCF99" s="108"/>
      <c r="WCG99" s="108"/>
      <c r="WCH99" s="108"/>
      <c r="WCI99" s="108"/>
      <c r="WCJ99" s="108"/>
      <c r="WCK99" s="108"/>
      <c r="WCL99" s="108"/>
      <c r="WCM99" s="108"/>
      <c r="WCN99" s="108"/>
      <c r="WCO99" s="108"/>
      <c r="WCP99" s="108"/>
      <c r="WCQ99" s="108"/>
      <c r="WCR99" s="108"/>
      <c r="WCS99" s="108"/>
      <c r="WCT99" s="108"/>
      <c r="WCU99" s="108"/>
      <c r="WCV99" s="108"/>
      <c r="WCW99" s="108"/>
      <c r="WCX99" s="108"/>
      <c r="WCY99" s="108"/>
      <c r="WCZ99" s="108"/>
      <c r="WDA99" s="108"/>
      <c r="WDB99" s="108"/>
      <c r="WDC99" s="108"/>
      <c r="WDD99" s="108"/>
      <c r="WDE99" s="108"/>
      <c r="WDF99" s="108"/>
      <c r="WDG99" s="108"/>
      <c r="WDH99" s="108"/>
      <c r="WDI99" s="108"/>
      <c r="WDJ99" s="108"/>
      <c r="WDK99" s="108"/>
      <c r="WDL99" s="108"/>
      <c r="WDM99" s="108"/>
      <c r="WDN99" s="108"/>
      <c r="WDO99" s="108"/>
      <c r="WDP99" s="108"/>
      <c r="WDQ99" s="108"/>
      <c r="WDR99" s="108"/>
      <c r="WDS99" s="108"/>
      <c r="WDT99" s="108"/>
      <c r="WDU99" s="108"/>
      <c r="WDV99" s="108"/>
      <c r="WDW99" s="108"/>
      <c r="WDX99" s="108"/>
      <c r="WDY99" s="108"/>
      <c r="WDZ99" s="108"/>
      <c r="WEA99" s="108"/>
      <c r="WEB99" s="108"/>
      <c r="WEC99" s="108"/>
      <c r="WED99" s="108"/>
      <c r="WEE99" s="108"/>
      <c r="WEF99" s="108"/>
      <c r="WEG99" s="108"/>
      <c r="WEH99" s="108"/>
      <c r="WEI99" s="108"/>
      <c r="WEJ99" s="108"/>
      <c r="WEK99" s="108"/>
      <c r="WEL99" s="108"/>
      <c r="WEM99" s="108"/>
      <c r="WEN99" s="108"/>
      <c r="WEO99" s="108"/>
      <c r="WEP99" s="108"/>
      <c r="WEQ99" s="108"/>
      <c r="WER99" s="108"/>
      <c r="WES99" s="108"/>
      <c r="WET99" s="108"/>
      <c r="WEU99" s="108"/>
      <c r="WEV99" s="108"/>
      <c r="WEW99" s="108"/>
      <c r="WEX99" s="108"/>
      <c r="WEY99" s="108"/>
      <c r="WEZ99" s="108"/>
      <c r="WFA99" s="108"/>
      <c r="WFB99" s="108"/>
      <c r="WFC99" s="108"/>
      <c r="WFD99" s="108"/>
      <c r="WFE99" s="108"/>
      <c r="WFF99" s="108"/>
      <c r="WFG99" s="108"/>
      <c r="WFH99" s="108"/>
      <c r="WFI99" s="108"/>
      <c r="WFJ99" s="108"/>
      <c r="WFK99" s="108"/>
      <c r="WFL99" s="108"/>
      <c r="WFM99" s="108"/>
      <c r="WFN99" s="108"/>
      <c r="WFO99" s="108"/>
      <c r="WFP99" s="108"/>
      <c r="WFQ99" s="108"/>
      <c r="WFR99" s="108"/>
      <c r="WFS99" s="108"/>
      <c r="WFT99" s="108"/>
      <c r="WFU99" s="108"/>
      <c r="WFV99" s="108"/>
      <c r="WFW99" s="108"/>
      <c r="WFX99" s="108"/>
      <c r="WFY99" s="108"/>
      <c r="WFZ99" s="108"/>
      <c r="WGA99" s="108"/>
      <c r="WGB99" s="108"/>
      <c r="WGC99" s="108"/>
      <c r="WGD99" s="108"/>
      <c r="WGE99" s="108"/>
      <c r="WGF99" s="108"/>
      <c r="WGG99" s="108"/>
      <c r="WGH99" s="108"/>
      <c r="WGI99" s="108"/>
      <c r="WGJ99" s="108"/>
      <c r="WGK99" s="108"/>
      <c r="WGL99" s="108"/>
      <c r="WGM99" s="108"/>
      <c r="WGN99" s="108"/>
      <c r="WGO99" s="108"/>
      <c r="WGP99" s="108"/>
      <c r="WGQ99" s="108"/>
      <c r="WGR99" s="108"/>
      <c r="WGS99" s="108"/>
      <c r="WGT99" s="108"/>
      <c r="WGU99" s="108"/>
      <c r="WGV99" s="108"/>
      <c r="WGW99" s="108"/>
      <c r="WGX99" s="108"/>
      <c r="WGY99" s="108"/>
      <c r="WGZ99" s="108"/>
      <c r="WHA99" s="108"/>
      <c r="WHB99" s="108"/>
      <c r="WHC99" s="108"/>
      <c r="WHD99" s="108"/>
      <c r="WHE99" s="108"/>
      <c r="WHF99" s="108"/>
      <c r="WHG99" s="108"/>
      <c r="WHH99" s="108"/>
      <c r="WHI99" s="108"/>
      <c r="WHJ99" s="108"/>
      <c r="WHK99" s="108"/>
      <c r="WHL99" s="108"/>
      <c r="WHM99" s="108"/>
      <c r="WHN99" s="108"/>
      <c r="WHO99" s="108"/>
      <c r="WHP99" s="108"/>
      <c r="WHQ99" s="108"/>
      <c r="WHR99" s="108"/>
      <c r="WHS99" s="108"/>
      <c r="WHT99" s="108"/>
      <c r="WHU99" s="108"/>
      <c r="WHV99" s="108"/>
      <c r="WHW99" s="108"/>
      <c r="WHX99" s="108"/>
      <c r="WHY99" s="108"/>
      <c r="WHZ99" s="108"/>
      <c r="WIA99" s="108"/>
      <c r="WIB99" s="108"/>
      <c r="WIC99" s="108"/>
      <c r="WID99" s="108"/>
      <c r="WIE99" s="108"/>
      <c r="WIF99" s="108"/>
      <c r="WIG99" s="108"/>
      <c r="WIH99" s="108"/>
      <c r="WII99" s="108"/>
      <c r="WIJ99" s="108"/>
      <c r="WIK99" s="108"/>
      <c r="WIL99" s="108"/>
      <c r="WIM99" s="108"/>
      <c r="WIN99" s="108"/>
      <c r="WIO99" s="108"/>
      <c r="WIP99" s="108"/>
      <c r="WIQ99" s="108"/>
      <c r="WIR99" s="108"/>
      <c r="WIS99" s="108"/>
      <c r="WIT99" s="108"/>
      <c r="WIU99" s="108"/>
      <c r="WIV99" s="108"/>
      <c r="WIW99" s="108"/>
      <c r="WIX99" s="108"/>
      <c r="WIY99" s="108"/>
      <c r="WIZ99" s="108"/>
      <c r="WJA99" s="108"/>
      <c r="WJB99" s="108"/>
      <c r="WJC99" s="108"/>
      <c r="WJD99" s="108"/>
      <c r="WJE99" s="108"/>
      <c r="WJF99" s="108"/>
      <c r="WJG99" s="108"/>
      <c r="WJH99" s="108"/>
      <c r="WJI99" s="108"/>
      <c r="WJJ99" s="108"/>
      <c r="WJK99" s="108"/>
      <c r="WJL99" s="108"/>
      <c r="WJM99" s="108"/>
      <c r="WJN99" s="108"/>
      <c r="WJO99" s="108"/>
      <c r="WJP99" s="108"/>
      <c r="WJQ99" s="108"/>
      <c r="WJR99" s="108"/>
      <c r="WJS99" s="108"/>
      <c r="WJT99" s="108"/>
      <c r="WJU99" s="108"/>
      <c r="WJV99" s="108"/>
      <c r="WJW99" s="108"/>
      <c r="WJX99" s="108"/>
      <c r="WJY99" s="108"/>
      <c r="WJZ99" s="108"/>
      <c r="WKA99" s="108"/>
      <c r="WKB99" s="108"/>
      <c r="WKC99" s="108"/>
      <c r="WKD99" s="108"/>
      <c r="WKE99" s="108"/>
      <c r="WKF99" s="108"/>
      <c r="WKG99" s="108"/>
      <c r="WKH99" s="108"/>
      <c r="WKI99" s="108"/>
      <c r="WKJ99" s="108"/>
      <c r="WKK99" s="108"/>
      <c r="WKL99" s="108"/>
      <c r="WKM99" s="108"/>
      <c r="WKN99" s="108"/>
      <c r="WKO99" s="108"/>
      <c r="WKP99" s="108"/>
      <c r="WKQ99" s="108"/>
      <c r="WKR99" s="108"/>
      <c r="WKS99" s="108"/>
      <c r="WKT99" s="108"/>
      <c r="WKU99" s="108"/>
      <c r="WKV99" s="108"/>
      <c r="WKW99" s="108"/>
      <c r="WKX99" s="108"/>
      <c r="WKY99" s="108"/>
      <c r="WKZ99" s="108"/>
      <c r="WLA99" s="108"/>
      <c r="WLB99" s="108"/>
      <c r="WLC99" s="108"/>
      <c r="WLD99" s="108"/>
      <c r="WLE99" s="108"/>
      <c r="WLF99" s="108"/>
      <c r="WLG99" s="108"/>
      <c r="WLH99" s="108"/>
      <c r="WLI99" s="108"/>
      <c r="WLJ99" s="108"/>
      <c r="WLK99" s="108"/>
      <c r="WLL99" s="108"/>
      <c r="WLM99" s="108"/>
      <c r="WLN99" s="108"/>
      <c r="WLO99" s="108"/>
      <c r="WLP99" s="108"/>
      <c r="WLQ99" s="108"/>
      <c r="WLR99" s="108"/>
      <c r="WLS99" s="108"/>
      <c r="WLT99" s="108"/>
      <c r="WLU99" s="108"/>
      <c r="WLV99" s="108"/>
      <c r="WLW99" s="108"/>
      <c r="WLX99" s="108"/>
      <c r="WLY99" s="108"/>
      <c r="WLZ99" s="108"/>
      <c r="WMA99" s="108"/>
      <c r="WMB99" s="108"/>
      <c r="WMC99" s="108"/>
      <c r="WMD99" s="108"/>
      <c r="WME99" s="108"/>
      <c r="WMF99" s="108"/>
      <c r="WMG99" s="108"/>
      <c r="WMH99" s="108"/>
      <c r="WMI99" s="108"/>
      <c r="WMJ99" s="108"/>
      <c r="WMK99" s="108"/>
      <c r="WML99" s="108"/>
      <c r="WMM99" s="108"/>
      <c r="WMN99" s="108"/>
      <c r="WMO99" s="108"/>
      <c r="WMP99" s="108"/>
      <c r="WMQ99" s="108"/>
      <c r="WMR99" s="108"/>
      <c r="WMS99" s="108"/>
      <c r="WMT99" s="108"/>
      <c r="WMU99" s="108"/>
      <c r="WMV99" s="108"/>
      <c r="WMW99" s="108"/>
      <c r="WMX99" s="108"/>
      <c r="WMY99" s="108"/>
      <c r="WMZ99" s="108"/>
      <c r="WNA99" s="108"/>
      <c r="WNB99" s="108"/>
      <c r="WNC99" s="108"/>
      <c r="WND99" s="108"/>
      <c r="WNE99" s="108"/>
      <c r="WNF99" s="108"/>
      <c r="WNG99" s="108"/>
      <c r="WNH99" s="108"/>
      <c r="WNI99" s="108"/>
      <c r="WNJ99" s="108"/>
      <c r="WNK99" s="108"/>
      <c r="WNL99" s="108"/>
      <c r="WNM99" s="108"/>
      <c r="WNN99" s="108"/>
      <c r="WNO99" s="108"/>
      <c r="WNP99" s="108"/>
      <c r="WNQ99" s="108"/>
      <c r="WNR99" s="108"/>
      <c r="WNS99" s="108"/>
      <c r="WNT99" s="108"/>
      <c r="WNU99" s="108"/>
      <c r="WNV99" s="108"/>
      <c r="WNW99" s="108"/>
      <c r="WNX99" s="108"/>
      <c r="WNY99" s="108"/>
      <c r="WNZ99" s="108"/>
      <c r="WOA99" s="108"/>
      <c r="WOB99" s="108"/>
      <c r="WOC99" s="108"/>
      <c r="WOD99" s="108"/>
      <c r="WOE99" s="108"/>
      <c r="WOF99" s="108"/>
      <c r="WOG99" s="108"/>
      <c r="WOH99" s="108"/>
      <c r="WOI99" s="108"/>
      <c r="WOJ99" s="108"/>
      <c r="WOK99" s="108"/>
      <c r="WOL99" s="108"/>
      <c r="WOM99" s="108"/>
      <c r="WON99" s="108"/>
      <c r="WOO99" s="108"/>
      <c r="WOP99" s="108"/>
      <c r="WOQ99" s="108"/>
      <c r="WOR99" s="108"/>
      <c r="WOS99" s="108"/>
      <c r="WOT99" s="108"/>
      <c r="WOU99" s="108"/>
      <c r="WOV99" s="108"/>
      <c r="WOW99" s="108"/>
      <c r="WOX99" s="108"/>
      <c r="WOY99" s="108"/>
      <c r="WOZ99" s="108"/>
      <c r="WPA99" s="108"/>
      <c r="WPB99" s="108"/>
      <c r="WPC99" s="108"/>
      <c r="WPD99" s="108"/>
      <c r="WPE99" s="108"/>
      <c r="WPF99" s="108"/>
      <c r="WPG99" s="108"/>
      <c r="WPH99" s="108"/>
      <c r="WPI99" s="108"/>
      <c r="WPJ99" s="108"/>
      <c r="WPK99" s="108"/>
      <c r="WPL99" s="108"/>
      <c r="WPM99" s="108"/>
      <c r="WPN99" s="108"/>
      <c r="WPO99" s="108"/>
      <c r="WPP99" s="108"/>
      <c r="WPQ99" s="108"/>
      <c r="WPR99" s="108"/>
      <c r="WPS99" s="108"/>
      <c r="WPT99" s="108"/>
      <c r="WPU99" s="108"/>
      <c r="WPV99" s="108"/>
      <c r="WPW99" s="108"/>
      <c r="WPX99" s="108"/>
      <c r="WPY99" s="108"/>
      <c r="WPZ99" s="108"/>
      <c r="WQA99" s="108"/>
      <c r="WQB99" s="108"/>
      <c r="WQC99" s="108"/>
      <c r="WQD99" s="108"/>
      <c r="WQE99" s="108"/>
      <c r="WQF99" s="108"/>
      <c r="WQG99" s="108"/>
      <c r="WQH99" s="108"/>
      <c r="WQI99" s="108"/>
      <c r="WQJ99" s="108"/>
      <c r="WQK99" s="108"/>
      <c r="WQL99" s="108"/>
      <c r="WQM99" s="108"/>
      <c r="WQN99" s="108"/>
      <c r="WQO99" s="108"/>
      <c r="WQP99" s="108"/>
      <c r="WQQ99" s="108"/>
      <c r="WQR99" s="108"/>
      <c r="WQS99" s="108"/>
      <c r="WQT99" s="108"/>
      <c r="WQU99" s="108"/>
      <c r="WQV99" s="108"/>
      <c r="WQW99" s="108"/>
      <c r="WQX99" s="108"/>
      <c r="WQY99" s="108"/>
      <c r="WQZ99" s="108"/>
      <c r="WRA99" s="108"/>
      <c r="WRB99" s="108"/>
      <c r="WRC99" s="108"/>
      <c r="WRD99" s="108"/>
      <c r="WRE99" s="108"/>
      <c r="WRF99" s="108"/>
      <c r="WRG99" s="108"/>
      <c r="WRH99" s="108"/>
      <c r="WRI99" s="108"/>
      <c r="WRJ99" s="108"/>
      <c r="WRK99" s="108"/>
      <c r="WRL99" s="108"/>
      <c r="WRM99" s="108"/>
      <c r="WRN99" s="108"/>
      <c r="WRO99" s="108"/>
      <c r="WRP99" s="108"/>
      <c r="WRQ99" s="108"/>
      <c r="WRR99" s="108"/>
      <c r="WRS99" s="108"/>
      <c r="WRT99" s="108"/>
      <c r="WRU99" s="108"/>
      <c r="WRV99" s="108"/>
      <c r="WRW99" s="108"/>
      <c r="WRX99" s="108"/>
      <c r="WRY99" s="108"/>
      <c r="WRZ99" s="108"/>
      <c r="WSA99" s="108"/>
      <c r="WSB99" s="108"/>
      <c r="WSC99" s="108"/>
      <c r="WSD99" s="108"/>
      <c r="WSE99" s="108"/>
      <c r="WSF99" s="108"/>
      <c r="WSG99" s="108"/>
      <c r="WSH99" s="108"/>
      <c r="WSI99" s="108"/>
      <c r="WSJ99" s="108"/>
      <c r="WSK99" s="108"/>
      <c r="WSL99" s="108"/>
      <c r="WSM99" s="108"/>
      <c r="WSN99" s="108"/>
      <c r="WSO99" s="108"/>
      <c r="WSP99" s="108"/>
      <c r="WSQ99" s="108"/>
      <c r="WSR99" s="108"/>
      <c r="WSS99" s="108"/>
      <c r="WST99" s="108"/>
      <c r="WSU99" s="108"/>
      <c r="WSV99" s="108"/>
      <c r="WSW99" s="108"/>
      <c r="WSX99" s="108"/>
      <c r="WSY99" s="108"/>
      <c r="WSZ99" s="108"/>
      <c r="WTA99" s="108"/>
      <c r="WTB99" s="108"/>
      <c r="WTC99" s="108"/>
      <c r="WTD99" s="108"/>
      <c r="WTE99" s="108"/>
      <c r="WTF99" s="108"/>
      <c r="WTG99" s="108"/>
      <c r="WTH99" s="108"/>
      <c r="WTI99" s="108"/>
      <c r="WTJ99" s="108"/>
      <c r="WTK99" s="108"/>
      <c r="WTL99" s="108"/>
      <c r="WTM99" s="108"/>
      <c r="WTN99" s="108"/>
      <c r="WTO99" s="108"/>
      <c r="WTP99" s="108"/>
      <c r="WTQ99" s="108"/>
      <c r="WTR99" s="108"/>
      <c r="WTS99" s="108"/>
      <c r="WTT99" s="108"/>
      <c r="WTU99" s="108"/>
      <c r="WTV99" s="108"/>
      <c r="WTW99" s="108"/>
      <c r="WTX99" s="108"/>
      <c r="WTY99" s="108"/>
      <c r="WTZ99" s="108"/>
      <c r="WUA99" s="108"/>
      <c r="WUB99" s="108"/>
      <c r="WUC99" s="108"/>
      <c r="WUD99" s="108"/>
      <c r="WUE99" s="108"/>
      <c r="WUF99" s="108"/>
      <c r="WUG99" s="108"/>
      <c r="WUH99" s="108"/>
      <c r="WUI99" s="108"/>
      <c r="WUJ99" s="108"/>
      <c r="WUK99" s="108"/>
      <c r="WUL99" s="108"/>
      <c r="WUM99" s="108"/>
      <c r="WUN99" s="108"/>
      <c r="WUO99" s="108"/>
      <c r="WUP99" s="108"/>
      <c r="WUQ99" s="108"/>
      <c r="WUR99" s="108"/>
      <c r="WUS99" s="108"/>
      <c r="WUT99" s="108"/>
      <c r="WUU99" s="108"/>
      <c r="WUV99" s="108"/>
      <c r="WUW99" s="108"/>
      <c r="WUX99" s="108"/>
      <c r="WUY99" s="108"/>
      <c r="WUZ99" s="108"/>
      <c r="WVA99" s="108"/>
      <c r="WVB99" s="108"/>
      <c r="WVC99" s="108"/>
      <c r="WVD99" s="108"/>
      <c r="WVE99" s="108"/>
      <c r="WVF99" s="108"/>
      <c r="WVG99" s="108"/>
      <c r="WVH99" s="108"/>
      <c r="WVI99" s="108"/>
      <c r="WVJ99" s="108"/>
      <c r="WVK99" s="108"/>
      <c r="WVL99" s="108"/>
      <c r="WVM99" s="108"/>
      <c r="WVN99" s="108"/>
      <c r="WVO99" s="108"/>
      <c r="WVP99" s="108"/>
      <c r="WVQ99" s="108"/>
      <c r="WVR99" s="108"/>
      <c r="WVS99" s="108"/>
      <c r="WVT99" s="108"/>
      <c r="WVU99" s="108"/>
      <c r="WVV99" s="108"/>
      <c r="WVW99" s="108"/>
      <c r="WVX99" s="108"/>
      <c r="WVY99" s="108"/>
      <c r="WVZ99" s="108"/>
      <c r="WWA99" s="108"/>
      <c r="WWB99" s="108"/>
      <c r="WWC99" s="108"/>
      <c r="WWD99" s="108"/>
      <c r="WWE99" s="108"/>
      <c r="WWF99" s="108"/>
      <c r="WWG99" s="108"/>
      <c r="WWH99" s="108"/>
      <c r="WWI99" s="108"/>
      <c r="WWJ99" s="108"/>
      <c r="WWK99" s="108"/>
      <c r="WWL99" s="108"/>
      <c r="WWM99" s="108"/>
      <c r="WWN99" s="108"/>
      <c r="WWO99" s="108"/>
      <c r="WWP99" s="108"/>
      <c r="WWQ99" s="108"/>
      <c r="WWR99" s="108"/>
      <c r="WWS99" s="108"/>
      <c r="WWT99" s="108"/>
      <c r="WWU99" s="108"/>
      <c r="WWV99" s="108"/>
      <c r="WWW99" s="108"/>
      <c r="WWX99" s="108"/>
      <c r="WWY99" s="108"/>
      <c r="WWZ99" s="108"/>
      <c r="WXA99" s="108"/>
      <c r="WXB99" s="108"/>
      <c r="WXC99" s="108"/>
      <c r="WXD99" s="108"/>
      <c r="WXE99" s="108"/>
      <c r="WXF99" s="108"/>
      <c r="WXG99" s="108"/>
      <c r="WXH99" s="108"/>
      <c r="WXI99" s="108"/>
      <c r="WXJ99" s="108"/>
      <c r="WXK99" s="108"/>
      <c r="WXL99" s="108"/>
      <c r="WXM99" s="108"/>
      <c r="WXN99" s="108"/>
      <c r="WXO99" s="108"/>
      <c r="WXP99" s="108"/>
      <c r="WXQ99" s="108"/>
      <c r="WXR99" s="108"/>
      <c r="WXS99" s="108"/>
      <c r="WXT99" s="108"/>
      <c r="WXU99" s="108"/>
      <c r="WXV99" s="108"/>
      <c r="WXW99" s="108"/>
      <c r="WXX99" s="108"/>
      <c r="WXY99" s="108"/>
      <c r="WXZ99" s="108"/>
      <c r="WYA99" s="108"/>
      <c r="WYB99" s="108"/>
      <c r="WYC99" s="108"/>
      <c r="WYD99" s="108"/>
      <c r="WYE99" s="108"/>
      <c r="WYF99" s="108"/>
      <c r="WYG99" s="108"/>
      <c r="WYH99" s="108"/>
      <c r="WYI99" s="108"/>
      <c r="WYJ99" s="108"/>
      <c r="WYK99" s="108"/>
      <c r="WYL99" s="108"/>
      <c r="WYM99" s="108"/>
      <c r="WYN99" s="108"/>
      <c r="WYO99" s="108"/>
      <c r="WYP99" s="108"/>
      <c r="WYQ99" s="108"/>
      <c r="WYR99" s="108"/>
      <c r="WYS99" s="108"/>
      <c r="WYT99" s="108"/>
      <c r="WYU99" s="108"/>
      <c r="WYV99" s="108"/>
      <c r="WYW99" s="108"/>
      <c r="WYX99" s="108"/>
      <c r="WYY99" s="108"/>
      <c r="WYZ99" s="108"/>
      <c r="WZA99" s="108"/>
      <c r="WZB99" s="108"/>
      <c r="WZC99" s="108"/>
      <c r="WZD99" s="108"/>
      <c r="WZE99" s="108"/>
      <c r="WZF99" s="108"/>
      <c r="WZG99" s="108"/>
      <c r="WZH99" s="108"/>
      <c r="WZI99" s="108"/>
      <c r="WZJ99" s="108"/>
      <c r="WZK99" s="108"/>
      <c r="WZL99" s="108"/>
      <c r="WZM99" s="108"/>
      <c r="WZN99" s="108"/>
      <c r="WZO99" s="108"/>
      <c r="WZP99" s="108"/>
      <c r="WZQ99" s="108"/>
      <c r="WZR99" s="108"/>
      <c r="WZS99" s="108"/>
      <c r="WZT99" s="108"/>
      <c r="WZU99" s="108"/>
      <c r="WZV99" s="108"/>
      <c r="WZW99" s="108"/>
      <c r="WZX99" s="108"/>
      <c r="WZY99" s="108"/>
      <c r="WZZ99" s="108"/>
      <c r="XAA99" s="108"/>
      <c r="XAB99" s="108"/>
      <c r="XAC99" s="108"/>
      <c r="XAD99" s="108"/>
      <c r="XAE99" s="108"/>
      <c r="XAF99" s="108"/>
      <c r="XAG99" s="108"/>
      <c r="XAH99" s="108"/>
      <c r="XAI99" s="108"/>
      <c r="XAJ99" s="108"/>
      <c r="XAK99" s="108"/>
      <c r="XAL99" s="108"/>
      <c r="XAM99" s="108"/>
      <c r="XAN99" s="108"/>
      <c r="XAO99" s="108"/>
      <c r="XAP99" s="108"/>
      <c r="XAQ99" s="108"/>
      <c r="XAR99" s="108"/>
      <c r="XAS99" s="108"/>
      <c r="XAT99" s="108"/>
      <c r="XAU99" s="108"/>
      <c r="XAV99" s="108"/>
      <c r="XAW99" s="108"/>
      <c r="XAX99" s="108"/>
      <c r="XAY99" s="108"/>
      <c r="XAZ99" s="108"/>
      <c r="XBA99" s="108"/>
      <c r="XBB99" s="108"/>
      <c r="XBC99" s="108"/>
      <c r="XBD99" s="108"/>
      <c r="XBE99" s="108"/>
      <c r="XBF99" s="108"/>
      <c r="XBG99" s="108"/>
      <c r="XBH99" s="108"/>
      <c r="XBI99" s="108"/>
      <c r="XBJ99" s="108"/>
      <c r="XBK99" s="108"/>
      <c r="XBL99" s="108"/>
      <c r="XBM99" s="108"/>
      <c r="XBN99" s="108"/>
      <c r="XBO99" s="108"/>
      <c r="XBP99" s="108"/>
      <c r="XBQ99" s="108"/>
      <c r="XBR99" s="108"/>
      <c r="XBS99" s="108"/>
      <c r="XBT99" s="108"/>
      <c r="XBU99" s="108"/>
      <c r="XBV99" s="108"/>
      <c r="XBW99" s="108"/>
      <c r="XBX99" s="108"/>
      <c r="XBY99" s="108"/>
      <c r="XBZ99" s="108"/>
      <c r="XCA99" s="108"/>
      <c r="XCB99" s="108"/>
      <c r="XCC99" s="108"/>
      <c r="XCD99" s="108"/>
      <c r="XCE99" s="108"/>
      <c r="XCF99" s="108"/>
      <c r="XCG99" s="108"/>
      <c r="XCH99" s="108"/>
      <c r="XCI99" s="108"/>
      <c r="XCJ99" s="108"/>
      <c r="XCK99" s="108"/>
      <c r="XCL99" s="108"/>
      <c r="XCM99" s="108"/>
      <c r="XCN99" s="108"/>
      <c r="XCO99" s="108"/>
      <c r="XCP99" s="108"/>
      <c r="XCQ99" s="108"/>
      <c r="XCR99" s="108"/>
      <c r="XCS99" s="108"/>
      <c r="XCT99" s="108"/>
      <c r="XCU99" s="108"/>
      <c r="XCV99" s="108"/>
      <c r="XCW99" s="108"/>
      <c r="XCX99" s="108"/>
      <c r="XCY99" s="108"/>
      <c r="XCZ99" s="108"/>
      <c r="XDA99" s="108"/>
      <c r="XDB99" s="108"/>
      <c r="XDC99" s="108"/>
      <c r="XDD99" s="108"/>
      <c r="XDE99" s="108"/>
      <c r="XDF99" s="108"/>
      <c r="XDG99" s="108"/>
      <c r="XDH99" s="108"/>
      <c r="XDI99" s="108"/>
      <c r="XDJ99" s="108"/>
      <c r="XDK99" s="108"/>
      <c r="XDL99" s="108"/>
      <c r="XDM99" s="108"/>
      <c r="XDN99" s="108"/>
      <c r="XDO99" s="108"/>
      <c r="XDP99" s="108"/>
      <c r="XDQ99" s="108"/>
      <c r="XDR99" s="108"/>
      <c r="XDS99" s="108"/>
      <c r="XDT99" s="108"/>
      <c r="XDU99" s="108"/>
      <c r="XDV99" s="108"/>
      <c r="XDW99" s="108"/>
      <c r="XDX99" s="108"/>
      <c r="XDY99" s="108"/>
      <c r="XDZ99" s="108"/>
      <c r="XEA99" s="108"/>
      <c r="XEB99" s="108"/>
      <c r="XEC99" s="108"/>
      <c r="XED99" s="108"/>
      <c r="XEE99" s="108"/>
      <c r="XEF99" s="108"/>
      <c r="XEG99" s="108"/>
      <c r="XEH99" s="108"/>
      <c r="XEI99" s="108"/>
      <c r="XEJ99" s="108"/>
      <c r="XEK99" s="108"/>
      <c r="XEL99" s="108"/>
      <c r="XEM99" s="108"/>
      <c r="XEN99" s="108"/>
      <c r="XEO99" s="108"/>
      <c r="XEP99" s="108"/>
      <c r="XEQ99" s="108"/>
    </row>
    <row r="100" spans="1:16371" ht="17.25" x14ac:dyDescent="0.25">
      <c r="A100" t="s">
        <v>784</v>
      </c>
      <c r="M100" s="112"/>
      <c r="N100" s="112"/>
      <c r="O100" s="112"/>
      <c r="P100" s="112"/>
      <c r="Q100" s="112"/>
      <c r="R100" s="112"/>
      <c r="S100" s="112"/>
      <c r="T100" s="112"/>
      <c r="U100" s="112"/>
      <c r="V100" s="112"/>
      <c r="W100" s="112"/>
      <c r="X100" s="112"/>
      <c r="Y100" s="112"/>
      <c r="Z100" s="112"/>
      <c r="AA100" s="112"/>
      <c r="AB100" s="112"/>
      <c r="AC100" s="112"/>
      <c r="AD100" s="112"/>
      <c r="AE100" s="112"/>
      <c r="AF100" s="112"/>
      <c r="AG100" s="112"/>
      <c r="AH100" s="112"/>
      <c r="AI100" s="112"/>
      <c r="AJ100" s="112"/>
      <c r="AK100" s="112"/>
      <c r="AL100" s="112"/>
      <c r="AM100" s="112"/>
      <c r="AN100" s="112"/>
      <c r="AO100" s="112"/>
      <c r="AP100" s="112"/>
      <c r="AQ100" s="112"/>
      <c r="AR100" s="112"/>
      <c r="AS100" s="112"/>
      <c r="AT100" s="112"/>
      <c r="AU100" s="112"/>
      <c r="AV100" s="112"/>
      <c r="AW100" s="112"/>
      <c r="AX100" s="112"/>
      <c r="AY100" s="112"/>
      <c r="AZ100" s="112"/>
      <c r="BA100" s="112"/>
      <c r="BB100" s="112"/>
      <c r="BC100" s="112"/>
      <c r="BD100" s="112"/>
      <c r="BE100" s="112"/>
      <c r="BF100" s="112"/>
      <c r="BG100" s="112"/>
      <c r="BH100" s="112"/>
      <c r="BI100" s="112"/>
      <c r="BJ100" s="112"/>
      <c r="BK100" s="112"/>
      <c r="BL100" s="112"/>
      <c r="BM100" s="112"/>
      <c r="BN100" s="112"/>
      <c r="BO100" s="112"/>
      <c r="BP100" s="112"/>
      <c r="BQ100" s="112"/>
      <c r="BR100" s="112"/>
      <c r="BS100" s="112"/>
      <c r="BT100" s="112"/>
      <c r="BU100" s="112"/>
      <c r="BV100" s="112"/>
      <c r="BW100" s="112"/>
      <c r="BX100" s="112"/>
      <c r="BY100" s="112"/>
      <c r="BZ100" s="112"/>
      <c r="CA100" s="112"/>
      <c r="CB100" s="112"/>
      <c r="CC100" s="112"/>
      <c r="CD100" s="112"/>
      <c r="CE100" s="112"/>
      <c r="CF100" s="112"/>
      <c r="CG100" s="112"/>
      <c r="CH100" s="112"/>
      <c r="CI100" s="112"/>
      <c r="CJ100" s="112"/>
      <c r="CK100" s="112"/>
      <c r="CL100" s="112"/>
      <c r="CM100" s="112"/>
      <c r="CN100" s="112"/>
      <c r="CO100" s="112"/>
      <c r="CP100" s="112"/>
      <c r="CQ100" s="112"/>
      <c r="CR100" s="112"/>
      <c r="CS100" s="112"/>
      <c r="CT100" s="112"/>
      <c r="CU100" s="112"/>
      <c r="CV100" s="112"/>
      <c r="CW100" s="112"/>
      <c r="CX100" s="112"/>
      <c r="CY100" s="112"/>
      <c r="CZ100" s="112"/>
      <c r="DA100" s="112"/>
      <c r="DB100" s="112"/>
      <c r="DC100" s="112"/>
      <c r="DD100" s="112"/>
      <c r="DE100" s="112"/>
      <c r="DF100" s="112"/>
      <c r="DG100" s="112"/>
      <c r="DH100" s="112"/>
      <c r="DI100" s="112"/>
      <c r="DJ100" s="112"/>
      <c r="DK100" s="112"/>
      <c r="DL100" s="112"/>
      <c r="DM100" s="112"/>
      <c r="DN100" s="112"/>
      <c r="DO100" s="112"/>
      <c r="DP100" s="112"/>
      <c r="DQ100" s="112"/>
      <c r="DR100" s="112"/>
      <c r="DS100" s="112"/>
      <c r="DT100" s="112"/>
      <c r="DU100" s="112"/>
      <c r="DV100" s="112"/>
      <c r="DW100" s="112"/>
      <c r="DX100" s="112"/>
      <c r="DY100" s="112"/>
      <c r="DZ100" s="112"/>
      <c r="EA100" s="112"/>
      <c r="EB100" s="112"/>
      <c r="EC100" s="112"/>
      <c r="ED100" s="112"/>
      <c r="EE100" s="112"/>
      <c r="EF100" s="112"/>
      <c r="EG100" s="112"/>
      <c r="EH100" s="112"/>
      <c r="EI100" s="112"/>
      <c r="EJ100" s="112"/>
      <c r="EK100" s="112"/>
      <c r="EL100" s="112"/>
      <c r="EM100" s="112"/>
      <c r="EN100" s="112"/>
      <c r="EO100" s="112"/>
      <c r="EP100" s="112"/>
      <c r="EQ100" s="112"/>
      <c r="ER100" s="112"/>
      <c r="ES100" s="112"/>
      <c r="ET100" s="112"/>
      <c r="EU100" s="112"/>
      <c r="EV100" s="112"/>
      <c r="EW100" s="112"/>
      <c r="EX100" s="112"/>
      <c r="EY100" s="112"/>
      <c r="EZ100" s="112"/>
      <c r="FA100" s="112"/>
      <c r="FB100" s="112"/>
      <c r="FC100" s="112"/>
      <c r="FD100" s="112"/>
      <c r="FE100" s="112"/>
      <c r="FF100" s="112"/>
      <c r="FG100" s="112"/>
      <c r="FH100" s="112"/>
      <c r="FI100" s="112"/>
      <c r="FJ100" s="112"/>
      <c r="FK100" s="112"/>
      <c r="FL100" s="112"/>
      <c r="FM100" s="112"/>
      <c r="FN100" s="112"/>
      <c r="FO100" s="112"/>
      <c r="FP100" s="112"/>
      <c r="FQ100" s="112"/>
      <c r="FR100" s="112"/>
      <c r="FS100" s="112"/>
      <c r="FT100" s="112"/>
      <c r="FU100" s="112"/>
      <c r="FV100" s="112"/>
      <c r="FW100" s="112"/>
      <c r="FX100" s="112"/>
      <c r="FY100" s="112"/>
      <c r="FZ100" s="112"/>
      <c r="GA100" s="112"/>
      <c r="GB100" s="112"/>
      <c r="GC100" s="112"/>
      <c r="GD100" s="112"/>
      <c r="GE100" s="112"/>
      <c r="GF100" s="112"/>
      <c r="GG100" s="112"/>
      <c r="GH100" s="112"/>
      <c r="GI100" s="112"/>
      <c r="GJ100" s="112"/>
      <c r="GK100" s="112"/>
      <c r="GL100" s="112"/>
      <c r="GM100" s="112"/>
      <c r="GN100" s="112"/>
      <c r="GO100" s="112"/>
      <c r="GP100" s="112"/>
      <c r="GQ100" s="112"/>
      <c r="GR100" s="112"/>
      <c r="GS100" s="112"/>
      <c r="GT100" s="112"/>
      <c r="GU100" s="112"/>
      <c r="GV100" s="112"/>
      <c r="GW100" s="112"/>
      <c r="GX100" s="112"/>
      <c r="GY100" s="112"/>
      <c r="GZ100" s="112"/>
      <c r="HA100" s="112"/>
      <c r="HB100" s="112"/>
      <c r="HC100" s="112"/>
      <c r="HD100" s="112"/>
      <c r="HE100" s="112"/>
      <c r="HF100" s="112"/>
      <c r="HG100" s="112"/>
      <c r="HH100" s="112"/>
      <c r="HI100" s="112"/>
      <c r="HJ100" s="112"/>
      <c r="HK100" s="112"/>
      <c r="HL100" s="112"/>
      <c r="HM100" s="112"/>
      <c r="HN100" s="112"/>
      <c r="HO100" s="112"/>
      <c r="HP100" s="112"/>
      <c r="HQ100" s="112"/>
      <c r="HR100" s="112"/>
      <c r="HS100" s="112"/>
      <c r="HT100" s="112"/>
      <c r="HU100" s="112"/>
      <c r="HV100" s="112"/>
      <c r="HW100" s="112"/>
      <c r="HX100" s="112"/>
      <c r="HY100" s="112"/>
      <c r="HZ100" s="112"/>
      <c r="IA100" s="112"/>
      <c r="IB100" s="112"/>
      <c r="IC100" s="112"/>
      <c r="ID100" s="112"/>
      <c r="IE100" s="112"/>
      <c r="IF100" s="112"/>
      <c r="IG100" s="112"/>
      <c r="IH100" s="112"/>
      <c r="II100" s="112"/>
      <c r="IJ100" s="112"/>
      <c r="IK100" s="112"/>
      <c r="IL100" s="112"/>
      <c r="IM100" s="112"/>
      <c r="IN100" s="112"/>
      <c r="IO100" s="112"/>
      <c r="IP100" s="112"/>
      <c r="IQ100" s="112"/>
      <c r="IR100" s="112"/>
      <c r="IS100" s="112"/>
      <c r="IT100" s="112"/>
      <c r="IU100" s="112"/>
      <c r="IV100" s="112"/>
      <c r="IW100" s="112"/>
      <c r="IX100" s="112"/>
      <c r="IY100" s="112"/>
      <c r="IZ100" s="112"/>
      <c r="JA100" s="112"/>
      <c r="JB100" s="112"/>
      <c r="JC100" s="112"/>
      <c r="JD100" s="112"/>
      <c r="JE100" s="112"/>
      <c r="JF100" s="112"/>
      <c r="JG100" s="112"/>
      <c r="JH100" s="112"/>
      <c r="JI100" s="112"/>
      <c r="JJ100" s="112"/>
      <c r="JK100" s="112"/>
      <c r="JL100" s="112"/>
      <c r="JM100" s="112"/>
      <c r="JN100" s="112"/>
      <c r="JO100" s="112"/>
      <c r="JP100" s="112"/>
      <c r="JQ100" s="112"/>
      <c r="JR100" s="112"/>
      <c r="JS100" s="112"/>
      <c r="JT100" s="112"/>
      <c r="JU100" s="112"/>
      <c r="JV100" s="112"/>
      <c r="JW100" s="112"/>
      <c r="JX100" s="112"/>
      <c r="JY100" s="112"/>
      <c r="JZ100" s="112"/>
      <c r="KA100" s="112"/>
      <c r="KB100" s="112"/>
      <c r="KC100" s="112"/>
      <c r="KD100" s="112"/>
      <c r="KE100" s="112"/>
      <c r="KF100" s="112"/>
      <c r="KG100" s="112"/>
      <c r="KH100" s="112"/>
      <c r="KI100" s="112"/>
      <c r="KJ100" s="112"/>
      <c r="KK100" s="112"/>
      <c r="KL100" s="112"/>
      <c r="KM100" s="112"/>
      <c r="KN100" s="112"/>
      <c r="KO100" s="112"/>
      <c r="KP100" s="112"/>
      <c r="KQ100" s="112"/>
      <c r="KR100" s="112"/>
      <c r="KS100" s="112"/>
      <c r="KT100" s="112"/>
      <c r="KU100" s="112"/>
      <c r="KV100" s="112"/>
      <c r="KW100" s="112"/>
      <c r="KX100" s="112"/>
      <c r="KY100" s="112"/>
      <c r="KZ100" s="112"/>
      <c r="LA100" s="112"/>
      <c r="LB100" s="112"/>
      <c r="LC100" s="112"/>
      <c r="LD100" s="112"/>
      <c r="LE100" s="112"/>
      <c r="LF100" s="112"/>
      <c r="LG100" s="112"/>
      <c r="LH100" s="112"/>
      <c r="LI100" s="112"/>
      <c r="LJ100" s="112"/>
      <c r="LK100" s="112"/>
      <c r="LL100" s="112"/>
      <c r="LM100" s="112"/>
      <c r="LN100" s="112"/>
      <c r="LO100" s="112"/>
      <c r="LP100" s="112"/>
      <c r="LQ100" s="112"/>
      <c r="LR100" s="112"/>
      <c r="LS100" s="112"/>
      <c r="LT100" s="112"/>
      <c r="LU100" s="112"/>
      <c r="LV100" s="112"/>
      <c r="LW100" s="112"/>
      <c r="LX100" s="112"/>
      <c r="LY100" s="112"/>
      <c r="LZ100" s="112"/>
      <c r="MA100" s="112"/>
      <c r="MB100" s="112"/>
      <c r="MC100" s="112"/>
      <c r="MD100" s="112"/>
      <c r="ME100" s="112"/>
      <c r="MF100" s="112"/>
      <c r="MG100" s="112"/>
      <c r="MH100" s="112"/>
      <c r="MI100" s="112"/>
      <c r="MJ100" s="112"/>
      <c r="MK100" s="112"/>
      <c r="ML100" s="112"/>
      <c r="MM100" s="112"/>
      <c r="MN100" s="112"/>
      <c r="MO100" s="112"/>
      <c r="MP100" s="112"/>
      <c r="MQ100" s="112"/>
      <c r="MR100" s="112"/>
      <c r="MS100" s="112"/>
      <c r="MT100" s="112"/>
      <c r="MU100" s="112"/>
      <c r="MV100" s="112"/>
      <c r="MW100" s="112"/>
      <c r="MX100" s="112"/>
      <c r="MY100" s="112"/>
      <c r="MZ100" s="112"/>
      <c r="NA100" s="112"/>
      <c r="NB100" s="112"/>
      <c r="NC100" s="112"/>
      <c r="ND100" s="112"/>
      <c r="NE100" s="112"/>
      <c r="NF100" s="112"/>
      <c r="NG100" s="112"/>
      <c r="NH100" s="112"/>
      <c r="NI100" s="112"/>
      <c r="NJ100" s="112"/>
      <c r="NK100" s="112"/>
      <c r="NL100" s="112"/>
      <c r="NM100" s="112"/>
      <c r="NN100" s="112"/>
      <c r="NO100" s="112"/>
      <c r="NP100" s="112"/>
      <c r="NQ100" s="112"/>
      <c r="NR100" s="112"/>
      <c r="NS100" s="112"/>
      <c r="NT100" s="112"/>
      <c r="NU100" s="112"/>
      <c r="NV100" s="112"/>
      <c r="NW100" s="112"/>
      <c r="NX100" s="112"/>
      <c r="NY100" s="112"/>
      <c r="NZ100" s="112"/>
      <c r="OA100" s="112"/>
      <c r="OB100" s="112"/>
      <c r="OC100" s="112"/>
      <c r="OD100" s="112"/>
      <c r="OE100" s="112"/>
      <c r="OF100" s="112"/>
      <c r="OG100" s="112"/>
      <c r="OH100" s="112"/>
      <c r="OI100" s="112"/>
      <c r="OJ100" s="112"/>
      <c r="OK100" s="112"/>
      <c r="OL100" s="112"/>
      <c r="OM100" s="112"/>
      <c r="ON100" s="112"/>
      <c r="OO100" s="112"/>
      <c r="OP100" s="112"/>
      <c r="OQ100" s="112"/>
      <c r="OR100" s="112"/>
      <c r="OS100" s="112"/>
      <c r="OT100" s="112"/>
      <c r="OU100" s="112"/>
      <c r="OV100" s="112"/>
      <c r="OW100" s="112"/>
      <c r="OX100" s="112"/>
      <c r="OY100" s="112"/>
      <c r="OZ100" s="112"/>
      <c r="PA100" s="112"/>
      <c r="PB100" s="112"/>
      <c r="PC100" s="112"/>
      <c r="PD100" s="112"/>
      <c r="PE100" s="112"/>
      <c r="PF100" s="112"/>
      <c r="PG100" s="112"/>
      <c r="PH100" s="112"/>
      <c r="PI100" s="112"/>
      <c r="PJ100" s="112"/>
      <c r="PK100" s="112"/>
      <c r="PL100" s="112"/>
      <c r="PM100" s="112"/>
      <c r="PN100" s="112"/>
      <c r="PO100" s="112"/>
      <c r="PP100" s="112"/>
      <c r="PQ100" s="112"/>
      <c r="PR100" s="112"/>
      <c r="PS100" s="112"/>
      <c r="PT100" s="112"/>
      <c r="PU100" s="112"/>
      <c r="PV100" s="112"/>
      <c r="PW100" s="112"/>
      <c r="PX100" s="112"/>
      <c r="PY100" s="112"/>
      <c r="PZ100" s="112"/>
      <c r="QA100" s="112"/>
      <c r="QB100" s="112"/>
      <c r="QC100" s="112"/>
      <c r="QD100" s="112"/>
      <c r="QE100" s="112"/>
      <c r="QF100" s="112"/>
      <c r="QG100" s="112"/>
      <c r="QH100" s="112"/>
      <c r="QI100" s="112"/>
      <c r="QJ100" s="112"/>
      <c r="QK100" s="112"/>
      <c r="QL100" s="112"/>
      <c r="QM100" s="112"/>
      <c r="QN100" s="112"/>
      <c r="QO100" s="112"/>
      <c r="QP100" s="112"/>
      <c r="QQ100" s="112"/>
      <c r="QR100" s="112"/>
      <c r="QS100" s="112"/>
      <c r="QT100" s="112"/>
      <c r="QU100" s="112"/>
      <c r="QV100" s="112"/>
      <c r="QW100" s="112"/>
      <c r="QX100" s="112"/>
      <c r="QY100" s="112"/>
      <c r="QZ100" s="112"/>
      <c r="RA100" s="112"/>
      <c r="RB100" s="112"/>
      <c r="RC100" s="112"/>
      <c r="RD100" s="112"/>
      <c r="RE100" s="112"/>
      <c r="RF100" s="112"/>
      <c r="RG100" s="112"/>
      <c r="RH100" s="112"/>
      <c r="RI100" s="112"/>
      <c r="RJ100" s="112"/>
      <c r="RK100" s="112"/>
      <c r="RL100" s="112"/>
      <c r="RM100" s="112"/>
      <c r="RN100" s="112"/>
      <c r="RO100" s="112"/>
      <c r="RP100" s="112"/>
      <c r="RQ100" s="112"/>
      <c r="RR100" s="112"/>
      <c r="RS100" s="112"/>
      <c r="RT100" s="112"/>
      <c r="RU100" s="112"/>
      <c r="RV100" s="112"/>
      <c r="RW100" s="112"/>
      <c r="RX100" s="112"/>
      <c r="RY100" s="112"/>
      <c r="RZ100" s="112"/>
      <c r="SA100" s="112"/>
      <c r="SB100" s="112"/>
      <c r="SC100" s="112"/>
      <c r="SD100" s="112"/>
      <c r="SE100" s="112"/>
      <c r="SF100" s="112"/>
      <c r="SG100" s="112"/>
      <c r="SH100" s="112"/>
      <c r="SI100" s="112"/>
      <c r="SJ100" s="112"/>
      <c r="SK100" s="112"/>
      <c r="SL100" s="112"/>
      <c r="SM100" s="112"/>
      <c r="SN100" s="112"/>
      <c r="SO100" s="112"/>
      <c r="SP100" s="112"/>
      <c r="SQ100" s="112"/>
      <c r="SR100" s="112"/>
      <c r="SS100" s="112"/>
      <c r="ST100" s="112"/>
      <c r="SU100" s="112"/>
      <c r="SV100" s="112"/>
      <c r="SW100" s="112"/>
      <c r="SX100" s="112"/>
      <c r="SY100" s="112"/>
      <c r="SZ100" s="112"/>
      <c r="TA100" s="112"/>
      <c r="TB100" s="112"/>
      <c r="TC100" s="112"/>
      <c r="TD100" s="112"/>
      <c r="TE100" s="112"/>
      <c r="TF100" s="112"/>
      <c r="TG100" s="112"/>
      <c r="TH100" s="112"/>
      <c r="TI100" s="112"/>
      <c r="TJ100" s="112"/>
      <c r="TK100" s="112"/>
      <c r="TL100" s="112"/>
      <c r="TM100" s="112"/>
      <c r="TN100" s="112"/>
      <c r="TO100" s="112"/>
      <c r="TP100" s="112"/>
      <c r="TQ100" s="112"/>
      <c r="TR100" s="112"/>
      <c r="TS100" s="112"/>
      <c r="TT100" s="112"/>
      <c r="TU100" s="112"/>
      <c r="TV100" s="112"/>
      <c r="TW100" s="112"/>
      <c r="TX100" s="112"/>
      <c r="TY100" s="112"/>
      <c r="TZ100" s="112"/>
      <c r="UA100" s="112"/>
      <c r="UB100" s="112"/>
      <c r="UC100" s="112"/>
      <c r="UD100" s="112"/>
      <c r="UE100" s="112"/>
      <c r="UF100" s="112"/>
      <c r="UG100" s="112"/>
      <c r="UH100" s="112"/>
      <c r="UI100" s="112"/>
      <c r="UJ100" s="112"/>
      <c r="UK100" s="112"/>
      <c r="UL100" s="112"/>
      <c r="UM100" s="112"/>
      <c r="UN100" s="112"/>
      <c r="UO100" s="112"/>
      <c r="UP100" s="112"/>
      <c r="UQ100" s="112"/>
      <c r="UR100" s="112"/>
      <c r="US100" s="112"/>
      <c r="UT100" s="112"/>
      <c r="UU100" s="112"/>
      <c r="UV100" s="112"/>
      <c r="UW100" s="112"/>
      <c r="UX100" s="112"/>
      <c r="UY100" s="112"/>
      <c r="UZ100" s="112"/>
      <c r="VA100" s="112"/>
      <c r="VB100" s="112"/>
      <c r="VC100" s="112"/>
      <c r="VD100" s="112"/>
      <c r="VE100" s="112"/>
      <c r="VF100" s="112"/>
      <c r="VG100" s="112"/>
      <c r="VH100" s="112"/>
      <c r="VI100" s="112"/>
      <c r="VJ100" s="112"/>
      <c r="VK100" s="112"/>
      <c r="VL100" s="112"/>
      <c r="VM100" s="112"/>
      <c r="VN100" s="112"/>
      <c r="VO100" s="112"/>
      <c r="VP100" s="112"/>
      <c r="VQ100" s="112"/>
      <c r="VR100" s="112"/>
      <c r="VS100" s="112"/>
      <c r="VT100" s="112"/>
      <c r="VU100" s="112"/>
      <c r="VV100" s="112"/>
      <c r="VW100" s="112"/>
      <c r="VX100" s="112"/>
      <c r="VY100" s="112"/>
      <c r="VZ100" s="112"/>
      <c r="WA100" s="112"/>
      <c r="WB100" s="112"/>
      <c r="WC100" s="112"/>
      <c r="WD100" s="112"/>
      <c r="WE100" s="112"/>
      <c r="WF100" s="112"/>
      <c r="WG100" s="112"/>
      <c r="WH100" s="112"/>
      <c r="WI100" s="112"/>
      <c r="WJ100" s="112"/>
      <c r="WK100" s="112"/>
      <c r="WL100" s="112"/>
      <c r="WM100" s="112"/>
      <c r="WN100" s="112"/>
      <c r="WO100" s="112"/>
      <c r="WP100" s="112"/>
      <c r="WQ100" s="112"/>
      <c r="WR100" s="112"/>
      <c r="WS100" s="112"/>
      <c r="WT100" s="112"/>
      <c r="WU100" s="112"/>
      <c r="WV100" s="112"/>
      <c r="WW100" s="112"/>
      <c r="WX100" s="112"/>
      <c r="WY100" s="112"/>
      <c r="WZ100" s="112"/>
      <c r="XA100" s="112"/>
      <c r="XB100" s="112"/>
      <c r="XC100" s="112"/>
      <c r="XD100" s="112"/>
      <c r="XE100" s="112"/>
      <c r="XF100" s="112"/>
      <c r="XG100" s="112"/>
      <c r="XH100" s="112"/>
      <c r="XI100" s="112"/>
      <c r="XJ100" s="112"/>
      <c r="XK100" s="112"/>
      <c r="XL100" s="112"/>
      <c r="XM100" s="112"/>
      <c r="XN100" s="112"/>
      <c r="XO100" s="112"/>
      <c r="XP100" s="112"/>
      <c r="XQ100" s="112"/>
      <c r="XR100" s="112"/>
      <c r="XS100" s="112"/>
      <c r="XT100" s="112"/>
      <c r="XU100" s="112"/>
      <c r="XV100" s="112"/>
      <c r="XW100" s="112"/>
      <c r="XX100" s="112"/>
      <c r="XY100" s="112"/>
      <c r="XZ100" s="112"/>
      <c r="YA100" s="112"/>
      <c r="YB100" s="112"/>
      <c r="YC100" s="112"/>
      <c r="YD100" s="112"/>
      <c r="YE100" s="112"/>
      <c r="YF100" s="112"/>
      <c r="YG100" s="112"/>
      <c r="YH100" s="112"/>
      <c r="YI100" s="112"/>
      <c r="YJ100" s="112"/>
      <c r="YK100" s="112"/>
      <c r="YL100" s="112"/>
      <c r="YM100" s="112"/>
      <c r="YN100" s="112"/>
      <c r="YO100" s="112"/>
      <c r="YP100" s="112"/>
      <c r="YQ100" s="112"/>
      <c r="YR100" s="112"/>
      <c r="YS100" s="112"/>
      <c r="YT100" s="112"/>
      <c r="YU100" s="112"/>
      <c r="YV100" s="112"/>
      <c r="YW100" s="112"/>
      <c r="YX100" s="112"/>
      <c r="YY100" s="112"/>
      <c r="YZ100" s="112"/>
      <c r="ZA100" s="112"/>
      <c r="ZB100" s="112"/>
      <c r="ZC100" s="112"/>
      <c r="ZD100" s="112"/>
      <c r="ZE100" s="112"/>
      <c r="ZF100" s="112"/>
      <c r="ZG100" s="112"/>
      <c r="ZH100" s="112"/>
      <c r="ZI100" s="112"/>
      <c r="ZJ100" s="112"/>
      <c r="ZK100" s="112"/>
      <c r="ZL100" s="112"/>
      <c r="ZM100" s="112"/>
      <c r="ZN100" s="112"/>
      <c r="ZO100" s="112"/>
      <c r="ZP100" s="112"/>
      <c r="ZQ100" s="112"/>
      <c r="ZR100" s="112"/>
      <c r="ZS100" s="112"/>
      <c r="ZT100" s="112"/>
      <c r="ZU100" s="112"/>
      <c r="ZV100" s="112"/>
      <c r="ZW100" s="112"/>
      <c r="ZX100" s="112"/>
      <c r="ZY100" s="112"/>
      <c r="ZZ100" s="112"/>
      <c r="AAA100" s="112"/>
      <c r="AAB100" s="112"/>
      <c r="AAC100" s="112"/>
      <c r="AAD100" s="112"/>
      <c r="AAE100" s="112"/>
      <c r="AAF100" s="112"/>
      <c r="AAG100" s="112"/>
      <c r="AAH100" s="112"/>
      <c r="AAI100" s="112"/>
      <c r="AAJ100" s="112"/>
      <c r="AAK100" s="112"/>
      <c r="AAL100" s="112"/>
      <c r="AAM100" s="112"/>
      <c r="AAN100" s="112"/>
      <c r="AAO100" s="112"/>
      <c r="AAP100" s="112"/>
      <c r="AAQ100" s="112"/>
      <c r="AAR100" s="112"/>
      <c r="AAS100" s="112"/>
      <c r="AAT100" s="112"/>
      <c r="AAU100" s="112"/>
      <c r="AAV100" s="112"/>
      <c r="AAW100" s="112"/>
      <c r="AAX100" s="112"/>
      <c r="AAY100" s="112"/>
      <c r="AAZ100" s="112"/>
      <c r="ABA100" s="112"/>
      <c r="ABB100" s="112"/>
      <c r="ABC100" s="112"/>
      <c r="ABD100" s="112"/>
      <c r="ABE100" s="112"/>
      <c r="ABF100" s="112"/>
      <c r="ABG100" s="112"/>
      <c r="ABH100" s="112"/>
      <c r="ABI100" s="112"/>
      <c r="ABJ100" s="112"/>
      <c r="ABK100" s="112"/>
      <c r="ABL100" s="112"/>
      <c r="ABM100" s="112"/>
      <c r="ABN100" s="112"/>
      <c r="ABO100" s="112"/>
      <c r="ABP100" s="112"/>
      <c r="ABQ100" s="112"/>
      <c r="ABR100" s="112"/>
      <c r="ABS100" s="112"/>
      <c r="ABT100" s="112"/>
      <c r="ABU100" s="112"/>
      <c r="ABV100" s="112"/>
      <c r="ABW100" s="112"/>
      <c r="ABX100" s="112"/>
      <c r="ABY100" s="112"/>
      <c r="ABZ100" s="112"/>
      <c r="ACA100" s="112"/>
      <c r="ACB100" s="112"/>
      <c r="ACC100" s="112"/>
      <c r="ACD100" s="112"/>
      <c r="ACE100" s="112"/>
      <c r="ACF100" s="112"/>
      <c r="ACG100" s="112"/>
      <c r="ACH100" s="112"/>
      <c r="ACI100" s="112"/>
      <c r="ACJ100" s="112"/>
      <c r="ACK100" s="112"/>
      <c r="ACL100" s="112"/>
      <c r="ACM100" s="112"/>
      <c r="ACN100" s="112"/>
      <c r="ACO100" s="112"/>
      <c r="ACP100" s="112"/>
      <c r="ACQ100" s="112"/>
      <c r="ACR100" s="112"/>
      <c r="ACS100" s="112"/>
      <c r="ACT100" s="112"/>
      <c r="ACU100" s="112"/>
      <c r="ACV100" s="112"/>
      <c r="ACW100" s="112"/>
      <c r="ACX100" s="112"/>
      <c r="ACY100" s="112"/>
      <c r="ACZ100" s="112"/>
      <c r="ADA100" s="112"/>
      <c r="ADB100" s="112"/>
      <c r="ADC100" s="112"/>
      <c r="ADD100" s="112"/>
      <c r="ADE100" s="112"/>
      <c r="ADF100" s="112"/>
      <c r="ADG100" s="112"/>
      <c r="ADH100" s="112"/>
      <c r="ADI100" s="112"/>
      <c r="ADJ100" s="112"/>
      <c r="ADK100" s="112"/>
      <c r="ADL100" s="112"/>
      <c r="ADM100" s="112"/>
      <c r="ADN100" s="112"/>
      <c r="ADO100" s="112"/>
      <c r="ADP100" s="112"/>
      <c r="ADQ100" s="112"/>
      <c r="ADR100" s="112"/>
      <c r="ADS100" s="112"/>
      <c r="ADT100" s="112"/>
      <c r="ADU100" s="112"/>
      <c r="ADV100" s="112"/>
      <c r="ADW100" s="112"/>
      <c r="ADX100" s="112"/>
      <c r="ADY100" s="112"/>
      <c r="ADZ100" s="112"/>
      <c r="AEA100" s="112"/>
      <c r="AEB100" s="112"/>
      <c r="AEC100" s="112"/>
      <c r="AED100" s="112"/>
      <c r="AEE100" s="112"/>
      <c r="AEF100" s="112"/>
      <c r="AEG100" s="112"/>
      <c r="AEH100" s="112"/>
      <c r="AEI100" s="112"/>
      <c r="AEJ100" s="112"/>
      <c r="AEK100" s="112"/>
      <c r="AEL100" s="112"/>
      <c r="AEM100" s="112"/>
      <c r="AEN100" s="112"/>
      <c r="AEO100" s="112"/>
      <c r="AEP100" s="112"/>
      <c r="AEQ100" s="112"/>
      <c r="AER100" s="112"/>
      <c r="AES100" s="112"/>
      <c r="AET100" s="112"/>
      <c r="AEU100" s="112"/>
      <c r="AEV100" s="112"/>
      <c r="AEW100" s="112"/>
      <c r="AEX100" s="112"/>
      <c r="AEY100" s="112"/>
      <c r="AEZ100" s="112"/>
      <c r="AFA100" s="112"/>
      <c r="AFB100" s="112"/>
      <c r="AFC100" s="112"/>
      <c r="AFD100" s="112"/>
      <c r="AFE100" s="112"/>
      <c r="AFF100" s="112"/>
      <c r="AFG100" s="112"/>
      <c r="AFH100" s="112"/>
      <c r="AFI100" s="112"/>
      <c r="AFJ100" s="112"/>
      <c r="AFK100" s="112"/>
      <c r="AFL100" s="112"/>
      <c r="AFM100" s="112"/>
      <c r="AFN100" s="112"/>
      <c r="AFO100" s="112"/>
      <c r="AFP100" s="112"/>
      <c r="AFQ100" s="112"/>
      <c r="AFR100" s="112"/>
      <c r="AFS100" s="112"/>
      <c r="AFT100" s="112"/>
      <c r="AFU100" s="112"/>
      <c r="AFV100" s="112"/>
      <c r="AFW100" s="112"/>
      <c r="AFX100" s="112"/>
      <c r="AFY100" s="112"/>
      <c r="AFZ100" s="112"/>
      <c r="AGA100" s="112"/>
      <c r="AGB100" s="112"/>
      <c r="AGC100" s="112"/>
      <c r="AGD100" s="112"/>
      <c r="AGE100" s="112"/>
      <c r="AGF100" s="112"/>
      <c r="AGG100" s="112"/>
      <c r="AGH100" s="112"/>
      <c r="AGI100" s="112"/>
      <c r="AGJ100" s="112"/>
      <c r="AGK100" s="112"/>
      <c r="AGL100" s="112"/>
      <c r="AGM100" s="112"/>
      <c r="AGN100" s="112"/>
      <c r="AGO100" s="112"/>
      <c r="AGP100" s="112"/>
      <c r="AGQ100" s="112"/>
      <c r="AGR100" s="112"/>
      <c r="AGS100" s="112"/>
      <c r="AGT100" s="112"/>
      <c r="AGU100" s="112"/>
      <c r="AGV100" s="112"/>
      <c r="AGW100" s="112"/>
      <c r="AGX100" s="112"/>
      <c r="AGY100" s="112"/>
      <c r="AGZ100" s="112"/>
      <c r="AHA100" s="112"/>
      <c r="AHB100" s="112"/>
      <c r="AHC100" s="112"/>
      <c r="AHD100" s="112"/>
      <c r="AHE100" s="112"/>
      <c r="AHF100" s="112"/>
      <c r="AHG100" s="112"/>
      <c r="AHH100" s="112"/>
      <c r="AHI100" s="112"/>
      <c r="AHJ100" s="112"/>
      <c r="AHK100" s="112"/>
      <c r="AHL100" s="112"/>
      <c r="AHM100" s="112"/>
      <c r="AHN100" s="112"/>
      <c r="AHO100" s="112"/>
      <c r="AHP100" s="112"/>
      <c r="AHQ100" s="112"/>
      <c r="AHR100" s="112"/>
      <c r="AHS100" s="112"/>
      <c r="AHT100" s="112"/>
      <c r="AHU100" s="112"/>
      <c r="AHV100" s="112"/>
      <c r="AHW100" s="112"/>
      <c r="AHX100" s="112"/>
      <c r="AHY100" s="112"/>
      <c r="AHZ100" s="112"/>
      <c r="AIA100" s="112"/>
      <c r="AIB100" s="112"/>
      <c r="AIC100" s="112"/>
      <c r="AID100" s="112"/>
      <c r="AIE100" s="112"/>
      <c r="AIF100" s="112"/>
      <c r="AIG100" s="112"/>
      <c r="AIH100" s="112"/>
      <c r="AII100" s="112"/>
      <c r="AIJ100" s="112"/>
      <c r="AIK100" s="112"/>
      <c r="AIL100" s="112"/>
      <c r="AIM100" s="112"/>
      <c r="AIN100" s="112"/>
      <c r="AIO100" s="112"/>
      <c r="AIP100" s="112"/>
      <c r="AIQ100" s="112"/>
      <c r="AIR100" s="112"/>
      <c r="AIS100" s="112"/>
      <c r="AIT100" s="112"/>
      <c r="AIU100" s="112"/>
      <c r="AIV100" s="112"/>
      <c r="AIW100" s="112"/>
      <c r="AIX100" s="112"/>
      <c r="AIY100" s="112"/>
      <c r="AIZ100" s="112"/>
      <c r="AJA100" s="112"/>
      <c r="AJB100" s="112"/>
      <c r="AJC100" s="112"/>
      <c r="AJD100" s="112"/>
      <c r="AJE100" s="112"/>
      <c r="AJF100" s="112"/>
      <c r="AJG100" s="112"/>
      <c r="AJH100" s="112"/>
      <c r="AJI100" s="112"/>
      <c r="AJJ100" s="112"/>
      <c r="AJK100" s="112"/>
      <c r="AJL100" s="112"/>
      <c r="AJM100" s="112"/>
      <c r="AJN100" s="112"/>
      <c r="AJO100" s="112"/>
      <c r="AJP100" s="112"/>
      <c r="AJQ100" s="112"/>
      <c r="AJR100" s="112"/>
      <c r="AJS100" s="112"/>
      <c r="AJT100" s="112"/>
      <c r="AJU100" s="112"/>
      <c r="AJV100" s="112"/>
      <c r="AJW100" s="112"/>
      <c r="AJX100" s="112"/>
      <c r="AJY100" s="112"/>
      <c r="AJZ100" s="112"/>
      <c r="AKA100" s="112"/>
      <c r="AKB100" s="112"/>
      <c r="AKC100" s="112"/>
      <c r="AKD100" s="112"/>
      <c r="AKE100" s="112"/>
      <c r="AKF100" s="112"/>
      <c r="AKG100" s="112"/>
      <c r="AKH100" s="112"/>
      <c r="AKI100" s="112"/>
      <c r="AKJ100" s="112"/>
      <c r="AKK100" s="112"/>
      <c r="AKL100" s="112"/>
      <c r="AKM100" s="112"/>
      <c r="AKN100" s="112"/>
      <c r="AKO100" s="112"/>
      <c r="AKP100" s="112"/>
      <c r="AKQ100" s="112"/>
      <c r="AKR100" s="112"/>
      <c r="AKS100" s="112"/>
      <c r="AKT100" s="112"/>
      <c r="AKU100" s="112"/>
      <c r="AKV100" s="112"/>
      <c r="AKW100" s="112"/>
      <c r="AKX100" s="112"/>
      <c r="AKY100" s="112"/>
      <c r="AKZ100" s="112"/>
      <c r="ALA100" s="112"/>
      <c r="ALB100" s="112"/>
      <c r="ALC100" s="112"/>
      <c r="ALD100" s="112"/>
      <c r="ALE100" s="112"/>
      <c r="ALF100" s="112"/>
      <c r="ALG100" s="112"/>
      <c r="ALH100" s="112"/>
      <c r="ALI100" s="112"/>
      <c r="ALJ100" s="112"/>
      <c r="ALK100" s="112"/>
      <c r="ALL100" s="112"/>
      <c r="ALM100" s="112"/>
      <c r="ALN100" s="112"/>
      <c r="ALO100" s="112"/>
      <c r="ALP100" s="112"/>
      <c r="ALQ100" s="112"/>
      <c r="ALR100" s="112"/>
      <c r="ALS100" s="112"/>
      <c r="ALT100" s="112"/>
      <c r="ALU100" s="112"/>
      <c r="ALV100" s="112"/>
      <c r="ALW100" s="112"/>
      <c r="ALX100" s="112"/>
      <c r="ALY100" s="112"/>
      <c r="ALZ100" s="112"/>
      <c r="AMA100" s="112"/>
      <c r="AMB100" s="112"/>
      <c r="AMC100" s="112"/>
      <c r="AMD100" s="112"/>
      <c r="AME100" s="112"/>
      <c r="AMF100" s="112"/>
      <c r="AMG100" s="112"/>
      <c r="AMH100" s="112"/>
      <c r="AMI100" s="112"/>
      <c r="AMJ100" s="112"/>
      <c r="AMK100" s="112"/>
      <c r="AML100" s="112"/>
      <c r="AMM100" s="112"/>
      <c r="AMN100" s="112"/>
      <c r="AMO100" s="112"/>
      <c r="AMP100" s="112"/>
      <c r="AMQ100" s="112"/>
      <c r="AMR100" s="112"/>
      <c r="AMS100" s="112"/>
      <c r="AMT100" s="112"/>
      <c r="AMU100" s="112"/>
      <c r="AMV100" s="112"/>
      <c r="AMW100" s="112"/>
      <c r="AMX100" s="112"/>
      <c r="AMY100" s="112"/>
      <c r="AMZ100" s="112"/>
      <c r="ANA100" s="112"/>
      <c r="ANB100" s="112"/>
      <c r="ANC100" s="112"/>
      <c r="AND100" s="112"/>
      <c r="ANE100" s="112"/>
      <c r="ANF100" s="112"/>
      <c r="ANG100" s="112"/>
      <c r="ANH100" s="112"/>
      <c r="ANI100" s="112"/>
      <c r="ANJ100" s="112"/>
      <c r="ANK100" s="112"/>
      <c r="ANL100" s="112"/>
      <c r="ANM100" s="112"/>
      <c r="ANN100" s="112"/>
      <c r="ANO100" s="112"/>
      <c r="ANP100" s="112"/>
      <c r="ANQ100" s="112"/>
      <c r="ANR100" s="112"/>
      <c r="ANS100" s="112"/>
      <c r="ANT100" s="112"/>
      <c r="ANU100" s="112"/>
      <c r="ANV100" s="112"/>
      <c r="ANW100" s="112"/>
      <c r="ANX100" s="112"/>
      <c r="ANY100" s="112"/>
      <c r="ANZ100" s="112"/>
      <c r="AOA100" s="112"/>
      <c r="AOB100" s="112"/>
      <c r="AOC100" s="112"/>
      <c r="AOD100" s="112"/>
      <c r="AOE100" s="112"/>
      <c r="AOF100" s="112"/>
      <c r="AOG100" s="112"/>
      <c r="AOH100" s="112"/>
      <c r="AOI100" s="112"/>
      <c r="AOJ100" s="112"/>
      <c r="AOK100" s="112"/>
      <c r="AOL100" s="112"/>
      <c r="AOM100" s="112"/>
      <c r="AON100" s="112"/>
      <c r="AOO100" s="112"/>
      <c r="AOP100" s="112"/>
      <c r="AOQ100" s="112"/>
      <c r="AOR100" s="112"/>
      <c r="AOS100" s="112"/>
      <c r="AOT100" s="112"/>
      <c r="AOU100" s="112"/>
      <c r="AOV100" s="112"/>
      <c r="AOW100" s="112"/>
      <c r="AOX100" s="112"/>
      <c r="AOY100" s="112"/>
      <c r="AOZ100" s="112"/>
      <c r="APA100" s="112"/>
      <c r="APB100" s="112"/>
      <c r="APC100" s="112"/>
      <c r="APD100" s="112"/>
      <c r="APE100" s="112"/>
      <c r="APF100" s="112"/>
      <c r="APG100" s="112"/>
      <c r="APH100" s="112"/>
      <c r="API100" s="112"/>
      <c r="APJ100" s="112"/>
      <c r="APK100" s="112"/>
      <c r="APL100" s="112"/>
      <c r="APM100" s="112"/>
      <c r="APN100" s="112"/>
      <c r="APO100" s="112"/>
      <c r="APP100" s="112"/>
      <c r="APQ100" s="112"/>
      <c r="APR100" s="112"/>
      <c r="APS100" s="112"/>
      <c r="APT100" s="112"/>
      <c r="APU100" s="112"/>
      <c r="APV100" s="112"/>
      <c r="APW100" s="112"/>
      <c r="APX100" s="112"/>
      <c r="APY100" s="112"/>
      <c r="APZ100" s="112"/>
      <c r="AQA100" s="112"/>
      <c r="AQB100" s="112"/>
      <c r="AQC100" s="112"/>
      <c r="AQD100" s="112"/>
      <c r="AQE100" s="112"/>
      <c r="AQF100" s="112"/>
      <c r="AQG100" s="112"/>
      <c r="AQH100" s="112"/>
      <c r="AQI100" s="112"/>
      <c r="AQJ100" s="112"/>
      <c r="AQK100" s="112"/>
      <c r="AQL100" s="112"/>
      <c r="AQM100" s="112"/>
      <c r="AQN100" s="112"/>
      <c r="AQO100" s="112"/>
      <c r="AQP100" s="112"/>
      <c r="AQQ100" s="112"/>
      <c r="AQR100" s="112"/>
      <c r="AQS100" s="112"/>
      <c r="AQT100" s="112"/>
      <c r="AQU100" s="112"/>
      <c r="AQV100" s="112"/>
      <c r="AQW100" s="112"/>
      <c r="AQX100" s="112"/>
      <c r="AQY100" s="112"/>
      <c r="AQZ100" s="112"/>
      <c r="ARA100" s="112"/>
      <c r="ARB100" s="112"/>
      <c r="ARC100" s="112"/>
      <c r="ARD100" s="112"/>
      <c r="ARE100" s="112"/>
      <c r="ARF100" s="112"/>
      <c r="ARG100" s="112"/>
      <c r="ARH100" s="112"/>
      <c r="ARI100" s="112"/>
      <c r="ARJ100" s="112"/>
      <c r="ARK100" s="112"/>
      <c r="ARL100" s="112"/>
      <c r="ARM100" s="112"/>
      <c r="ARN100" s="112"/>
      <c r="ARO100" s="112"/>
      <c r="ARP100" s="112"/>
      <c r="ARQ100" s="112"/>
      <c r="ARR100" s="112"/>
      <c r="ARS100" s="112"/>
      <c r="ART100" s="112"/>
      <c r="ARU100" s="112"/>
      <c r="ARV100" s="112"/>
      <c r="ARW100" s="112"/>
      <c r="ARX100" s="112"/>
      <c r="ARY100" s="112"/>
      <c r="ARZ100" s="112"/>
      <c r="ASA100" s="112"/>
      <c r="ASB100" s="112"/>
      <c r="ASC100" s="112"/>
      <c r="ASD100" s="112"/>
      <c r="ASE100" s="112"/>
      <c r="ASF100" s="112"/>
      <c r="ASG100" s="112"/>
      <c r="ASH100" s="112"/>
      <c r="ASI100" s="112"/>
      <c r="ASJ100" s="112"/>
      <c r="ASK100" s="112"/>
      <c r="ASL100" s="112"/>
      <c r="ASM100" s="112"/>
      <c r="ASN100" s="112"/>
      <c r="ASO100" s="112"/>
      <c r="ASP100" s="112"/>
      <c r="ASQ100" s="112"/>
      <c r="ASR100" s="112"/>
      <c r="ASS100" s="112"/>
      <c r="AST100" s="112"/>
      <c r="ASU100" s="112"/>
      <c r="ASV100" s="112"/>
      <c r="ASW100" s="112"/>
      <c r="ASX100" s="112"/>
      <c r="ASY100" s="112"/>
      <c r="ASZ100" s="112"/>
      <c r="ATA100" s="112"/>
      <c r="ATB100" s="112"/>
      <c r="ATC100" s="112"/>
      <c r="ATD100" s="112"/>
      <c r="ATE100" s="112"/>
      <c r="ATF100" s="112"/>
      <c r="ATG100" s="112"/>
      <c r="ATH100" s="112"/>
      <c r="ATI100" s="112"/>
      <c r="ATJ100" s="112"/>
      <c r="ATK100" s="112"/>
      <c r="ATL100" s="112"/>
      <c r="ATM100" s="112"/>
      <c r="ATN100" s="112"/>
      <c r="ATO100" s="112"/>
      <c r="ATP100" s="112"/>
      <c r="ATQ100" s="112"/>
      <c r="ATR100" s="112"/>
      <c r="ATS100" s="112"/>
      <c r="ATT100" s="112"/>
      <c r="ATU100" s="112"/>
      <c r="ATV100" s="112"/>
      <c r="ATW100" s="112"/>
      <c r="ATX100" s="112"/>
      <c r="ATY100" s="112"/>
      <c r="ATZ100" s="112"/>
      <c r="AUA100" s="112"/>
      <c r="AUB100" s="112"/>
      <c r="AUC100" s="112"/>
      <c r="AUD100" s="112"/>
      <c r="AUE100" s="112"/>
      <c r="AUF100" s="112"/>
      <c r="AUG100" s="112"/>
      <c r="AUH100" s="112"/>
      <c r="AUI100" s="112"/>
      <c r="AUJ100" s="112"/>
      <c r="AUK100" s="112"/>
      <c r="AUL100" s="112"/>
      <c r="AUM100" s="112"/>
      <c r="AUN100" s="112"/>
      <c r="AUO100" s="112"/>
      <c r="AUP100" s="112"/>
      <c r="AUQ100" s="112"/>
      <c r="AUR100" s="112"/>
      <c r="AUS100" s="112"/>
      <c r="AUT100" s="112"/>
      <c r="AUU100" s="112"/>
      <c r="AUV100" s="112"/>
      <c r="AUW100" s="112"/>
      <c r="AUX100" s="112"/>
      <c r="AUY100" s="112"/>
      <c r="AUZ100" s="112"/>
      <c r="AVA100" s="112"/>
      <c r="AVB100" s="112"/>
      <c r="AVC100" s="112"/>
      <c r="AVD100" s="112"/>
      <c r="AVE100" s="112"/>
      <c r="AVF100" s="112"/>
      <c r="AVG100" s="112"/>
      <c r="AVH100" s="112"/>
      <c r="AVI100" s="112"/>
      <c r="AVJ100" s="112"/>
      <c r="AVK100" s="112"/>
      <c r="AVL100" s="112"/>
      <c r="AVM100" s="112"/>
      <c r="AVN100" s="112"/>
      <c r="AVO100" s="112"/>
      <c r="AVP100" s="112"/>
      <c r="AVQ100" s="112"/>
      <c r="AVR100" s="112"/>
      <c r="AVS100" s="112"/>
      <c r="AVT100" s="112"/>
      <c r="AVU100" s="112"/>
      <c r="AVV100" s="112"/>
      <c r="AVW100" s="112"/>
      <c r="AVX100" s="112"/>
      <c r="AVY100" s="112"/>
      <c r="AVZ100" s="112"/>
      <c r="AWA100" s="112"/>
      <c r="AWB100" s="112"/>
      <c r="AWC100" s="112"/>
      <c r="AWD100" s="112"/>
      <c r="AWE100" s="112"/>
      <c r="AWF100" s="112"/>
      <c r="AWG100" s="112"/>
      <c r="AWH100" s="112"/>
      <c r="AWI100" s="112"/>
      <c r="AWJ100" s="112"/>
      <c r="AWK100" s="112"/>
      <c r="AWL100" s="112"/>
      <c r="AWM100" s="112"/>
      <c r="AWN100" s="112"/>
      <c r="AWO100" s="112"/>
      <c r="AWP100" s="112"/>
      <c r="AWQ100" s="112"/>
      <c r="AWR100" s="112"/>
      <c r="AWS100" s="112"/>
      <c r="AWT100" s="112"/>
      <c r="AWU100" s="112"/>
      <c r="AWV100" s="112"/>
      <c r="AWW100" s="112"/>
      <c r="AWX100" s="112"/>
      <c r="AWY100" s="112"/>
      <c r="AWZ100" s="112"/>
      <c r="AXA100" s="112"/>
      <c r="AXB100" s="112"/>
      <c r="AXC100" s="112"/>
      <c r="AXD100" s="112"/>
      <c r="AXE100" s="112"/>
      <c r="AXF100" s="112"/>
      <c r="AXG100" s="112"/>
      <c r="AXH100" s="112"/>
      <c r="AXI100" s="112"/>
      <c r="AXJ100" s="112"/>
      <c r="AXK100" s="112"/>
      <c r="AXL100" s="112"/>
      <c r="AXM100" s="112"/>
      <c r="AXN100" s="112"/>
      <c r="AXO100" s="112"/>
      <c r="AXP100" s="112"/>
      <c r="AXQ100" s="112"/>
      <c r="AXR100" s="112"/>
      <c r="AXS100" s="112"/>
      <c r="AXT100" s="112"/>
      <c r="AXU100" s="112"/>
      <c r="AXV100" s="112"/>
      <c r="AXW100" s="112"/>
      <c r="AXX100" s="112"/>
      <c r="AXY100" s="112"/>
      <c r="AXZ100" s="112"/>
      <c r="AYA100" s="112"/>
      <c r="AYB100" s="112"/>
      <c r="AYC100" s="112"/>
      <c r="AYD100" s="112"/>
      <c r="AYE100" s="112"/>
      <c r="AYF100" s="112"/>
      <c r="AYG100" s="112"/>
      <c r="AYH100" s="112"/>
      <c r="AYI100" s="112"/>
      <c r="AYJ100" s="112"/>
      <c r="AYK100" s="112"/>
      <c r="AYL100" s="112"/>
      <c r="AYM100" s="112"/>
      <c r="AYN100" s="112"/>
      <c r="AYO100" s="112"/>
      <c r="AYP100" s="112"/>
      <c r="AYQ100" s="112"/>
      <c r="AYR100" s="112"/>
      <c r="AYS100" s="112"/>
      <c r="AYT100" s="112"/>
      <c r="AYU100" s="112"/>
      <c r="AYV100" s="112"/>
      <c r="AYW100" s="112"/>
      <c r="AYX100" s="112"/>
      <c r="AYY100" s="112"/>
      <c r="AYZ100" s="112"/>
      <c r="AZA100" s="112"/>
      <c r="AZB100" s="112"/>
      <c r="AZC100" s="112"/>
      <c r="AZD100" s="112"/>
      <c r="AZE100" s="112"/>
      <c r="AZF100" s="112"/>
      <c r="AZG100" s="112"/>
      <c r="AZH100" s="112"/>
      <c r="AZI100" s="112"/>
      <c r="AZJ100" s="112"/>
      <c r="AZK100" s="112"/>
      <c r="AZL100" s="112"/>
      <c r="AZM100" s="112"/>
      <c r="AZN100" s="112"/>
      <c r="AZO100" s="112"/>
      <c r="AZP100" s="112"/>
      <c r="AZQ100" s="112"/>
      <c r="AZR100" s="112"/>
      <c r="AZS100" s="112"/>
      <c r="AZT100" s="112"/>
      <c r="AZU100" s="112"/>
      <c r="AZV100" s="112"/>
      <c r="AZW100" s="112"/>
      <c r="AZX100" s="112"/>
      <c r="AZY100" s="112"/>
      <c r="AZZ100" s="112"/>
      <c r="BAA100" s="112"/>
      <c r="BAB100" s="112"/>
      <c r="BAC100" s="112"/>
      <c r="BAD100" s="112"/>
      <c r="BAE100" s="112"/>
      <c r="BAF100" s="112"/>
      <c r="BAG100" s="112"/>
      <c r="BAH100" s="112"/>
      <c r="BAI100" s="112"/>
      <c r="BAJ100" s="112"/>
      <c r="BAK100" s="112"/>
      <c r="BAL100" s="112"/>
      <c r="BAM100" s="112"/>
      <c r="BAN100" s="112"/>
      <c r="BAO100" s="112"/>
      <c r="BAP100" s="112"/>
      <c r="BAQ100" s="112"/>
      <c r="BAR100" s="112"/>
      <c r="BAS100" s="112"/>
      <c r="BAT100" s="112"/>
      <c r="BAU100" s="112"/>
      <c r="BAV100" s="112"/>
      <c r="BAW100" s="112"/>
      <c r="BAX100" s="112"/>
      <c r="BAY100" s="112"/>
      <c r="BAZ100" s="112"/>
      <c r="BBA100" s="112"/>
      <c r="BBB100" s="112"/>
      <c r="BBC100" s="112"/>
      <c r="BBD100" s="112"/>
      <c r="BBE100" s="112"/>
      <c r="BBF100" s="112"/>
      <c r="BBG100" s="112"/>
      <c r="BBH100" s="112"/>
      <c r="BBI100" s="112"/>
      <c r="BBJ100" s="112"/>
      <c r="BBK100" s="112"/>
      <c r="BBL100" s="112"/>
      <c r="BBM100" s="112"/>
      <c r="BBN100" s="112"/>
      <c r="BBO100" s="112"/>
      <c r="BBP100" s="112"/>
      <c r="BBQ100" s="112"/>
      <c r="BBR100" s="112"/>
      <c r="BBS100" s="112"/>
      <c r="BBT100" s="112"/>
      <c r="BBU100" s="112"/>
      <c r="BBV100" s="112"/>
      <c r="BBW100" s="112"/>
      <c r="BBX100" s="112"/>
      <c r="BBY100" s="112"/>
      <c r="BBZ100" s="112"/>
      <c r="BCA100" s="112"/>
      <c r="BCB100" s="112"/>
      <c r="BCC100" s="112"/>
      <c r="BCD100" s="112"/>
      <c r="BCE100" s="112"/>
      <c r="BCF100" s="112"/>
      <c r="BCG100" s="112"/>
      <c r="BCH100" s="112"/>
      <c r="BCI100" s="112"/>
      <c r="BCJ100" s="112"/>
      <c r="BCK100" s="112"/>
      <c r="BCL100" s="112"/>
      <c r="BCM100" s="112"/>
      <c r="BCN100" s="112"/>
      <c r="BCO100" s="112"/>
      <c r="BCP100" s="112"/>
      <c r="BCQ100" s="112"/>
      <c r="BCR100" s="112"/>
      <c r="BCS100" s="112"/>
      <c r="BCT100" s="112"/>
      <c r="BCU100" s="112"/>
      <c r="BCV100" s="112"/>
      <c r="BCW100" s="112"/>
      <c r="BCX100" s="112"/>
      <c r="BCY100" s="112"/>
      <c r="BCZ100" s="112"/>
      <c r="BDA100" s="112"/>
      <c r="BDB100" s="112"/>
      <c r="BDC100" s="112"/>
      <c r="BDD100" s="112"/>
      <c r="BDE100" s="112"/>
      <c r="BDF100" s="112"/>
      <c r="BDG100" s="112"/>
      <c r="BDH100" s="112"/>
      <c r="BDI100" s="112"/>
      <c r="BDJ100" s="112"/>
      <c r="BDK100" s="112"/>
      <c r="BDL100" s="112"/>
      <c r="BDM100" s="112"/>
      <c r="BDN100" s="112"/>
      <c r="BDO100" s="112"/>
      <c r="BDP100" s="112"/>
      <c r="BDQ100" s="112"/>
      <c r="BDR100" s="112"/>
      <c r="BDS100" s="112"/>
      <c r="BDT100" s="112"/>
      <c r="BDU100" s="112"/>
      <c r="BDV100" s="112"/>
      <c r="BDW100" s="112"/>
      <c r="BDX100" s="112"/>
      <c r="BDY100" s="112"/>
      <c r="BDZ100" s="112"/>
      <c r="BEA100" s="112"/>
      <c r="BEB100" s="112"/>
      <c r="BEC100" s="112"/>
      <c r="BED100" s="112"/>
      <c r="BEE100" s="112"/>
      <c r="BEF100" s="112"/>
      <c r="BEG100" s="112"/>
      <c r="BEH100" s="112"/>
      <c r="BEI100" s="112"/>
      <c r="BEJ100" s="112"/>
      <c r="BEK100" s="112"/>
      <c r="BEL100" s="112"/>
      <c r="BEM100" s="112"/>
      <c r="BEN100" s="112"/>
      <c r="BEO100" s="112"/>
      <c r="BEP100" s="112"/>
      <c r="BEQ100" s="112"/>
      <c r="BER100" s="112"/>
      <c r="BES100" s="112"/>
      <c r="BET100" s="112"/>
      <c r="BEU100" s="112"/>
      <c r="BEV100" s="112"/>
      <c r="BEW100" s="112"/>
      <c r="BEX100" s="112"/>
      <c r="BEY100" s="112"/>
      <c r="BEZ100" s="112"/>
      <c r="BFA100" s="112"/>
      <c r="BFB100" s="112"/>
      <c r="BFC100" s="112"/>
      <c r="BFD100" s="112"/>
      <c r="BFE100" s="112"/>
      <c r="BFF100" s="112"/>
      <c r="BFG100" s="112"/>
      <c r="BFH100" s="112"/>
      <c r="BFI100" s="112"/>
      <c r="BFJ100" s="112"/>
      <c r="BFK100" s="112"/>
      <c r="BFL100" s="112"/>
      <c r="BFM100" s="112"/>
      <c r="BFN100" s="112"/>
      <c r="BFO100" s="112"/>
      <c r="BFP100" s="112"/>
      <c r="BFQ100" s="112"/>
      <c r="BFR100" s="112"/>
      <c r="BFS100" s="112"/>
      <c r="BFT100" s="112"/>
      <c r="BFU100" s="112"/>
      <c r="BFV100" s="112"/>
      <c r="BFW100" s="112"/>
      <c r="BFX100" s="112"/>
      <c r="BFY100" s="112"/>
      <c r="BFZ100" s="112"/>
      <c r="BGA100" s="112"/>
      <c r="BGB100" s="112"/>
      <c r="BGC100" s="112"/>
      <c r="BGD100" s="112"/>
      <c r="BGE100" s="112"/>
      <c r="BGF100" s="112"/>
      <c r="BGG100" s="112"/>
      <c r="BGH100" s="112"/>
      <c r="BGI100" s="112"/>
      <c r="BGJ100" s="112"/>
      <c r="BGK100" s="112"/>
      <c r="BGL100" s="112"/>
      <c r="BGM100" s="112"/>
      <c r="BGN100" s="112"/>
      <c r="BGO100" s="112"/>
      <c r="BGP100" s="112"/>
      <c r="BGQ100" s="112"/>
      <c r="BGR100" s="112"/>
      <c r="BGS100" s="112"/>
      <c r="BGT100" s="112"/>
      <c r="BGU100" s="112"/>
      <c r="BGV100" s="112"/>
      <c r="BGW100" s="112"/>
      <c r="BGX100" s="112"/>
      <c r="BGY100" s="112"/>
      <c r="BGZ100" s="112"/>
      <c r="BHA100" s="112"/>
      <c r="BHB100" s="112"/>
      <c r="BHC100" s="112"/>
      <c r="BHD100" s="112"/>
      <c r="BHE100" s="112"/>
      <c r="BHF100" s="112"/>
      <c r="BHG100" s="112"/>
      <c r="BHH100" s="112"/>
      <c r="BHI100" s="112"/>
      <c r="BHJ100" s="112"/>
      <c r="BHK100" s="112"/>
      <c r="BHL100" s="112"/>
      <c r="BHM100" s="112"/>
      <c r="BHN100" s="112"/>
      <c r="BHO100" s="112"/>
      <c r="BHP100" s="112"/>
      <c r="BHQ100" s="112"/>
      <c r="BHR100" s="112"/>
      <c r="BHS100" s="112"/>
      <c r="BHT100" s="112"/>
      <c r="BHU100" s="112"/>
      <c r="BHV100" s="112"/>
      <c r="BHW100" s="112"/>
      <c r="BHX100" s="112"/>
      <c r="BHY100" s="112"/>
      <c r="BHZ100" s="112"/>
      <c r="BIA100" s="112"/>
      <c r="BIB100" s="112"/>
      <c r="BIC100" s="112"/>
      <c r="BID100" s="112"/>
      <c r="BIE100" s="112"/>
      <c r="BIF100" s="112"/>
      <c r="BIG100" s="112"/>
      <c r="BIH100" s="112"/>
      <c r="BII100" s="112"/>
      <c r="BIJ100" s="112"/>
      <c r="BIK100" s="112"/>
      <c r="BIL100" s="112"/>
      <c r="BIM100" s="112"/>
      <c r="BIN100" s="112"/>
      <c r="BIO100" s="112"/>
      <c r="BIP100" s="112"/>
      <c r="BIQ100" s="112"/>
      <c r="BIR100" s="112"/>
      <c r="BIS100" s="112"/>
      <c r="BIT100" s="112"/>
      <c r="BIU100" s="112"/>
      <c r="BIV100" s="112"/>
      <c r="BIW100" s="112"/>
      <c r="BIX100" s="112"/>
      <c r="BIY100" s="112"/>
      <c r="BIZ100" s="112"/>
      <c r="BJA100" s="112"/>
      <c r="BJB100" s="112"/>
      <c r="BJC100" s="112"/>
      <c r="BJD100" s="112"/>
      <c r="BJE100" s="112"/>
      <c r="BJF100" s="112"/>
      <c r="BJG100" s="112"/>
      <c r="BJH100" s="112"/>
      <c r="BJI100" s="112"/>
      <c r="BJJ100" s="112"/>
      <c r="BJK100" s="112"/>
      <c r="BJL100" s="112"/>
      <c r="BJM100" s="112"/>
      <c r="BJN100" s="112"/>
      <c r="BJO100" s="112"/>
      <c r="BJP100" s="112"/>
      <c r="BJQ100" s="112"/>
      <c r="BJR100" s="112"/>
      <c r="BJS100" s="112"/>
      <c r="BJT100" s="112"/>
      <c r="BJU100" s="112"/>
      <c r="BJV100" s="112"/>
      <c r="BJW100" s="112"/>
      <c r="BJX100" s="112"/>
      <c r="BJY100" s="112"/>
      <c r="BJZ100" s="112"/>
      <c r="BKA100" s="112"/>
      <c r="BKB100" s="112"/>
      <c r="BKC100" s="112"/>
      <c r="BKD100" s="112"/>
      <c r="BKE100" s="112"/>
      <c r="BKF100" s="112"/>
      <c r="BKG100" s="112"/>
      <c r="BKH100" s="112"/>
      <c r="BKI100" s="112"/>
      <c r="BKJ100" s="112"/>
      <c r="BKK100" s="112"/>
      <c r="BKL100" s="112"/>
      <c r="BKM100" s="112"/>
      <c r="BKN100" s="112"/>
      <c r="BKO100" s="112"/>
      <c r="BKP100" s="112"/>
      <c r="BKQ100" s="112"/>
      <c r="BKR100" s="112"/>
      <c r="BKS100" s="112"/>
      <c r="BKT100" s="112"/>
      <c r="BKU100" s="112"/>
      <c r="BKV100" s="112"/>
      <c r="BKW100" s="112"/>
      <c r="BKX100" s="112"/>
      <c r="BKY100" s="112"/>
      <c r="BKZ100" s="112"/>
      <c r="BLA100" s="112"/>
      <c r="BLB100" s="112"/>
      <c r="BLC100" s="112"/>
      <c r="BLD100" s="112"/>
      <c r="BLE100" s="112"/>
      <c r="BLF100" s="112"/>
      <c r="BLG100" s="112"/>
      <c r="BLH100" s="112"/>
      <c r="BLI100" s="112"/>
      <c r="BLJ100" s="112"/>
      <c r="BLK100" s="112"/>
      <c r="BLL100" s="112"/>
      <c r="BLM100" s="112"/>
      <c r="BLN100" s="112"/>
      <c r="BLO100" s="112"/>
      <c r="BLP100" s="112"/>
      <c r="BLQ100" s="112"/>
      <c r="BLR100" s="112"/>
      <c r="BLS100" s="112"/>
      <c r="BLT100" s="112"/>
      <c r="BLU100" s="112"/>
      <c r="BLV100" s="112"/>
      <c r="BLW100" s="112"/>
      <c r="BLX100" s="112"/>
      <c r="BLY100" s="112"/>
      <c r="BLZ100" s="112"/>
      <c r="BMA100" s="112"/>
      <c r="BMB100" s="112"/>
      <c r="BMC100" s="112"/>
      <c r="BMD100" s="112"/>
      <c r="BME100" s="112"/>
      <c r="BMF100" s="112"/>
      <c r="BMG100" s="112"/>
      <c r="BMH100" s="112"/>
      <c r="BMI100" s="112"/>
      <c r="BMJ100" s="112"/>
      <c r="BMK100" s="112"/>
      <c r="BML100" s="112"/>
      <c r="BMM100" s="112"/>
      <c r="BMN100" s="112"/>
      <c r="BMO100" s="112"/>
      <c r="BMP100" s="112"/>
      <c r="BMQ100" s="112"/>
      <c r="BMR100" s="112"/>
      <c r="BMS100" s="112"/>
      <c r="BMT100" s="112"/>
      <c r="BMU100" s="112"/>
      <c r="BMV100" s="112"/>
      <c r="BMW100" s="112"/>
      <c r="BMX100" s="112"/>
      <c r="BMY100" s="112"/>
      <c r="BMZ100" s="112"/>
      <c r="BNA100" s="112"/>
      <c r="BNB100" s="112"/>
      <c r="BNC100" s="112"/>
      <c r="BND100" s="112"/>
      <c r="BNE100" s="112"/>
      <c r="BNF100" s="112"/>
      <c r="BNG100" s="112"/>
      <c r="BNH100" s="112"/>
      <c r="BNI100" s="112"/>
      <c r="BNJ100" s="112"/>
      <c r="BNK100" s="112"/>
      <c r="BNL100" s="112"/>
      <c r="BNM100" s="112"/>
      <c r="BNN100" s="112"/>
      <c r="BNO100" s="112"/>
      <c r="BNP100" s="112"/>
      <c r="BNQ100" s="112"/>
      <c r="BNR100" s="112"/>
      <c r="BNS100" s="112"/>
      <c r="BNT100" s="112"/>
      <c r="BNU100" s="112"/>
      <c r="BNV100" s="112"/>
      <c r="BNW100" s="112"/>
      <c r="BNX100" s="112"/>
      <c r="BNY100" s="112"/>
      <c r="BNZ100" s="112"/>
      <c r="BOA100" s="112"/>
      <c r="BOB100" s="112"/>
      <c r="BOC100" s="112"/>
      <c r="BOD100" s="112"/>
      <c r="BOE100" s="112"/>
      <c r="BOF100" s="112"/>
      <c r="BOG100" s="112"/>
      <c r="BOH100" s="112"/>
      <c r="BOI100" s="112"/>
      <c r="BOJ100" s="112"/>
      <c r="BOK100" s="112"/>
      <c r="BOL100" s="112"/>
      <c r="BOM100" s="112"/>
      <c r="BON100" s="112"/>
      <c r="BOO100" s="112"/>
      <c r="BOP100" s="112"/>
      <c r="BOQ100" s="112"/>
      <c r="BOR100" s="112"/>
      <c r="BOS100" s="112"/>
      <c r="BOT100" s="112"/>
      <c r="BOU100" s="112"/>
      <c r="BOV100" s="112"/>
      <c r="BOW100" s="112"/>
      <c r="BOX100" s="112"/>
      <c r="BOY100" s="112"/>
      <c r="BOZ100" s="112"/>
      <c r="BPA100" s="112"/>
      <c r="BPB100" s="112"/>
      <c r="BPC100" s="112"/>
      <c r="BPD100" s="112"/>
      <c r="BPE100" s="112"/>
      <c r="BPF100" s="112"/>
      <c r="BPG100" s="112"/>
      <c r="BPH100" s="112"/>
      <c r="BPI100" s="112"/>
      <c r="BPJ100" s="112"/>
      <c r="BPK100" s="112"/>
      <c r="BPL100" s="112"/>
      <c r="BPM100" s="112"/>
      <c r="BPN100" s="112"/>
      <c r="BPO100" s="112"/>
      <c r="BPP100" s="112"/>
      <c r="BPQ100" s="112"/>
      <c r="BPR100" s="112"/>
      <c r="BPS100" s="112"/>
      <c r="BPT100" s="112"/>
      <c r="BPU100" s="112"/>
      <c r="BPV100" s="112"/>
      <c r="BPW100" s="112"/>
      <c r="BPX100" s="112"/>
      <c r="BPY100" s="112"/>
      <c r="BPZ100" s="112"/>
      <c r="BQA100" s="112"/>
      <c r="BQB100" s="112"/>
      <c r="BQC100" s="112"/>
      <c r="BQD100" s="112"/>
      <c r="BQE100" s="112"/>
      <c r="BQF100" s="112"/>
      <c r="BQG100" s="112"/>
      <c r="BQH100" s="112"/>
      <c r="BQI100" s="112"/>
      <c r="BQJ100" s="112"/>
      <c r="BQK100" s="112"/>
      <c r="BQL100" s="112"/>
      <c r="BQM100" s="112"/>
      <c r="BQN100" s="112"/>
      <c r="BQO100" s="112"/>
      <c r="BQP100" s="112"/>
      <c r="BQQ100" s="112"/>
      <c r="BQR100" s="112"/>
      <c r="BQS100" s="112"/>
      <c r="BQT100" s="112"/>
      <c r="BQU100" s="112"/>
      <c r="BQV100" s="112"/>
      <c r="BQW100" s="112"/>
      <c r="BQX100" s="112"/>
      <c r="BQY100" s="112"/>
      <c r="BQZ100" s="112"/>
      <c r="BRA100" s="112"/>
      <c r="BRB100" s="112"/>
      <c r="BRC100" s="112"/>
      <c r="BRD100" s="112"/>
      <c r="BRE100" s="112"/>
      <c r="BRF100" s="112"/>
      <c r="BRG100" s="112"/>
      <c r="BRH100" s="112"/>
      <c r="BRI100" s="112"/>
      <c r="BRJ100" s="112"/>
      <c r="BRK100" s="112"/>
      <c r="BRL100" s="112"/>
      <c r="BRM100" s="112"/>
      <c r="BRN100" s="112"/>
      <c r="BRO100" s="112"/>
      <c r="BRP100" s="112"/>
      <c r="BRQ100" s="112"/>
      <c r="BRR100" s="112"/>
      <c r="BRS100" s="112"/>
      <c r="BRT100" s="112"/>
      <c r="BRU100" s="112"/>
      <c r="BRV100" s="112"/>
      <c r="BRW100" s="112"/>
      <c r="BRX100" s="112"/>
      <c r="BRY100" s="112"/>
      <c r="BRZ100" s="112"/>
      <c r="BSA100" s="112"/>
      <c r="BSB100" s="112"/>
      <c r="BSC100" s="112"/>
      <c r="BSD100" s="112"/>
      <c r="BSE100" s="112"/>
      <c r="BSF100" s="112"/>
      <c r="BSG100" s="112"/>
      <c r="BSH100" s="112"/>
      <c r="BSI100" s="112"/>
      <c r="BSJ100" s="112"/>
      <c r="BSK100" s="112"/>
      <c r="BSL100" s="112"/>
      <c r="BSM100" s="112"/>
      <c r="BSN100" s="112"/>
      <c r="BSO100" s="112"/>
      <c r="BSP100" s="112"/>
      <c r="BSQ100" s="112"/>
      <c r="BSR100" s="112"/>
      <c r="BSS100" s="112"/>
      <c r="BST100" s="112"/>
      <c r="BSU100" s="112"/>
      <c r="BSV100" s="112"/>
      <c r="BSW100" s="112"/>
      <c r="BSX100" s="112"/>
      <c r="BSY100" s="112"/>
      <c r="BSZ100" s="112"/>
      <c r="BTA100" s="112"/>
      <c r="BTB100" s="112"/>
      <c r="BTC100" s="112"/>
      <c r="BTD100" s="112"/>
      <c r="BTE100" s="112"/>
      <c r="BTF100" s="112"/>
      <c r="BTG100" s="112"/>
      <c r="BTH100" s="112"/>
      <c r="BTI100" s="112"/>
      <c r="BTJ100" s="112"/>
      <c r="BTK100" s="112"/>
      <c r="BTL100" s="112"/>
      <c r="BTM100" s="112"/>
      <c r="BTN100" s="112"/>
      <c r="BTO100" s="112"/>
      <c r="BTP100" s="112"/>
      <c r="BTQ100" s="112"/>
      <c r="BTR100" s="112"/>
      <c r="BTS100" s="112"/>
      <c r="BTT100" s="112"/>
      <c r="BTU100" s="112"/>
      <c r="BTV100" s="112"/>
      <c r="BTW100" s="112"/>
      <c r="BTX100" s="112"/>
      <c r="BTY100" s="112"/>
      <c r="BTZ100" s="112"/>
      <c r="BUA100" s="112"/>
      <c r="BUB100" s="112"/>
      <c r="BUC100" s="112"/>
      <c r="BUD100" s="112"/>
      <c r="BUE100" s="112"/>
      <c r="BUF100" s="112"/>
      <c r="BUG100" s="112"/>
      <c r="BUH100" s="112"/>
      <c r="BUI100" s="112"/>
      <c r="BUJ100" s="112"/>
      <c r="BUK100" s="112"/>
      <c r="BUL100" s="112"/>
      <c r="BUM100" s="112"/>
      <c r="BUN100" s="112"/>
      <c r="BUO100" s="112"/>
      <c r="BUP100" s="112"/>
      <c r="BUQ100" s="112"/>
      <c r="BUR100" s="112"/>
      <c r="BUS100" s="112"/>
      <c r="BUT100" s="112"/>
      <c r="BUU100" s="112"/>
      <c r="BUV100" s="112"/>
      <c r="BUW100" s="112"/>
      <c r="BUX100" s="112"/>
      <c r="BUY100" s="112"/>
      <c r="BUZ100" s="112"/>
      <c r="BVA100" s="112"/>
      <c r="BVB100" s="112"/>
      <c r="BVC100" s="112"/>
      <c r="BVD100" s="112"/>
      <c r="BVE100" s="112"/>
      <c r="BVF100" s="112"/>
      <c r="BVG100" s="112"/>
      <c r="BVH100" s="112"/>
      <c r="BVI100" s="112"/>
      <c r="BVJ100" s="112"/>
      <c r="BVK100" s="112"/>
      <c r="BVL100" s="112"/>
      <c r="BVM100" s="112"/>
      <c r="BVN100" s="112"/>
      <c r="BVO100" s="112"/>
      <c r="BVP100" s="112"/>
      <c r="BVQ100" s="112"/>
      <c r="BVR100" s="112"/>
      <c r="BVS100" s="112"/>
      <c r="BVT100" s="112"/>
      <c r="BVU100" s="112"/>
      <c r="BVV100" s="112"/>
      <c r="BVW100" s="112"/>
      <c r="BVX100" s="112"/>
      <c r="BVY100" s="112"/>
      <c r="BVZ100" s="112"/>
      <c r="BWA100" s="112"/>
      <c r="BWB100" s="112"/>
      <c r="BWC100" s="112"/>
      <c r="BWD100" s="112"/>
      <c r="BWE100" s="112"/>
      <c r="BWF100" s="112"/>
      <c r="BWG100" s="112"/>
      <c r="BWH100" s="112"/>
      <c r="BWI100" s="112"/>
      <c r="BWJ100" s="112"/>
      <c r="BWK100" s="112"/>
      <c r="BWL100" s="112"/>
      <c r="BWM100" s="112"/>
      <c r="BWN100" s="112"/>
      <c r="BWO100" s="112"/>
      <c r="BWP100" s="112"/>
      <c r="BWQ100" s="112"/>
      <c r="BWR100" s="112"/>
      <c r="BWS100" s="112"/>
      <c r="BWT100" s="112"/>
      <c r="BWU100" s="112"/>
      <c r="BWV100" s="112"/>
      <c r="BWW100" s="112"/>
      <c r="BWX100" s="112"/>
      <c r="BWY100" s="112"/>
      <c r="BWZ100" s="112"/>
      <c r="BXA100" s="112"/>
      <c r="BXB100" s="112"/>
      <c r="BXC100" s="112"/>
      <c r="BXD100" s="112"/>
      <c r="BXE100" s="112"/>
      <c r="BXF100" s="112"/>
      <c r="BXG100" s="112"/>
      <c r="BXH100" s="112"/>
      <c r="BXI100" s="112"/>
      <c r="BXJ100" s="112"/>
      <c r="BXK100" s="112"/>
      <c r="BXL100" s="112"/>
      <c r="BXM100" s="112"/>
      <c r="BXN100" s="112"/>
      <c r="BXO100" s="112"/>
      <c r="BXP100" s="112"/>
      <c r="BXQ100" s="112"/>
      <c r="BXR100" s="112"/>
      <c r="BXS100" s="112"/>
      <c r="BXT100" s="112"/>
      <c r="BXU100" s="112"/>
      <c r="BXV100" s="112"/>
      <c r="BXW100" s="112"/>
      <c r="BXX100" s="112"/>
      <c r="BXY100" s="112"/>
      <c r="BXZ100" s="112"/>
      <c r="BYA100" s="112"/>
      <c r="BYB100" s="112"/>
      <c r="BYC100" s="112"/>
      <c r="BYD100" s="112"/>
      <c r="BYE100" s="112"/>
      <c r="BYF100" s="112"/>
      <c r="BYG100" s="112"/>
      <c r="BYH100" s="112"/>
      <c r="BYI100" s="112"/>
      <c r="BYJ100" s="112"/>
      <c r="BYK100" s="112"/>
      <c r="BYL100" s="112"/>
      <c r="BYM100" s="112"/>
      <c r="BYN100" s="112"/>
      <c r="BYO100" s="112"/>
      <c r="BYP100" s="112"/>
      <c r="BYQ100" s="112"/>
      <c r="BYR100" s="112"/>
      <c r="BYS100" s="112"/>
      <c r="BYT100" s="112"/>
      <c r="BYU100" s="112"/>
      <c r="BYV100" s="112"/>
      <c r="BYW100" s="112"/>
      <c r="BYX100" s="112"/>
      <c r="BYY100" s="112"/>
      <c r="BYZ100" s="112"/>
      <c r="BZA100" s="112"/>
      <c r="BZB100" s="112"/>
      <c r="BZC100" s="112"/>
      <c r="BZD100" s="112"/>
      <c r="BZE100" s="112"/>
      <c r="BZF100" s="112"/>
      <c r="BZG100" s="112"/>
      <c r="BZH100" s="112"/>
      <c r="BZI100" s="112"/>
      <c r="BZJ100" s="112"/>
      <c r="BZK100" s="112"/>
      <c r="BZL100" s="112"/>
      <c r="BZM100" s="112"/>
      <c r="BZN100" s="112"/>
      <c r="BZO100" s="112"/>
      <c r="BZP100" s="112"/>
      <c r="BZQ100" s="112"/>
      <c r="BZR100" s="112"/>
      <c r="BZS100" s="112"/>
      <c r="BZT100" s="112"/>
      <c r="BZU100" s="112"/>
      <c r="BZV100" s="112"/>
      <c r="BZW100" s="112"/>
      <c r="BZX100" s="112"/>
      <c r="BZY100" s="112"/>
      <c r="BZZ100" s="112"/>
      <c r="CAA100" s="112"/>
      <c r="CAB100" s="112"/>
      <c r="CAC100" s="112"/>
      <c r="CAD100" s="112"/>
      <c r="CAE100" s="112"/>
      <c r="CAF100" s="112"/>
      <c r="CAG100" s="112"/>
      <c r="CAH100" s="112"/>
      <c r="CAI100" s="112"/>
      <c r="CAJ100" s="112"/>
      <c r="CAK100" s="112"/>
      <c r="CAL100" s="112"/>
      <c r="CAM100" s="112"/>
      <c r="CAN100" s="112"/>
      <c r="CAO100" s="112"/>
      <c r="CAP100" s="112"/>
      <c r="CAQ100" s="112"/>
      <c r="CAR100" s="112"/>
      <c r="CAS100" s="112"/>
      <c r="CAT100" s="112"/>
      <c r="CAU100" s="112"/>
      <c r="CAV100" s="112"/>
      <c r="CAW100" s="112"/>
      <c r="CAX100" s="112"/>
      <c r="CAY100" s="112"/>
      <c r="CAZ100" s="112"/>
      <c r="CBA100" s="112"/>
      <c r="CBB100" s="112"/>
      <c r="CBC100" s="112"/>
      <c r="CBD100" s="112"/>
      <c r="CBE100" s="112"/>
      <c r="CBF100" s="112"/>
      <c r="CBG100" s="112"/>
      <c r="CBH100" s="112"/>
      <c r="CBI100" s="112"/>
      <c r="CBJ100" s="112"/>
      <c r="CBK100" s="112"/>
      <c r="CBL100" s="112"/>
      <c r="CBM100" s="112"/>
      <c r="CBN100" s="112"/>
      <c r="CBO100" s="112"/>
      <c r="CBP100" s="112"/>
      <c r="CBQ100" s="112"/>
      <c r="CBR100" s="112"/>
      <c r="CBS100" s="112"/>
      <c r="CBT100" s="112"/>
      <c r="CBU100" s="112"/>
      <c r="CBV100" s="112"/>
      <c r="CBW100" s="112"/>
      <c r="CBX100" s="112"/>
      <c r="CBY100" s="112"/>
      <c r="CBZ100" s="112"/>
      <c r="CCA100" s="112"/>
      <c r="CCB100" s="112"/>
      <c r="CCC100" s="112"/>
      <c r="CCD100" s="112"/>
      <c r="CCE100" s="112"/>
      <c r="CCF100" s="112"/>
      <c r="CCG100" s="112"/>
      <c r="CCH100" s="112"/>
      <c r="CCI100" s="112"/>
      <c r="CCJ100" s="112"/>
      <c r="CCK100" s="112"/>
      <c r="CCL100" s="112"/>
      <c r="CCM100" s="112"/>
      <c r="CCN100" s="112"/>
      <c r="CCO100" s="112"/>
      <c r="CCP100" s="112"/>
      <c r="CCQ100" s="112"/>
      <c r="CCR100" s="112"/>
      <c r="CCS100" s="112"/>
      <c r="CCT100" s="112"/>
      <c r="CCU100" s="112"/>
      <c r="CCV100" s="112"/>
      <c r="CCW100" s="112"/>
      <c r="CCX100" s="112"/>
      <c r="CCY100" s="112"/>
      <c r="CCZ100" s="112"/>
      <c r="CDA100" s="112"/>
      <c r="CDB100" s="112"/>
      <c r="CDC100" s="112"/>
      <c r="CDD100" s="112"/>
      <c r="CDE100" s="112"/>
      <c r="CDF100" s="112"/>
      <c r="CDG100" s="112"/>
      <c r="CDH100" s="112"/>
      <c r="CDI100" s="112"/>
      <c r="CDJ100" s="112"/>
      <c r="CDK100" s="112"/>
      <c r="CDL100" s="112"/>
      <c r="CDM100" s="112"/>
      <c r="CDN100" s="112"/>
      <c r="CDO100" s="112"/>
      <c r="CDP100" s="112"/>
      <c r="CDQ100" s="112"/>
      <c r="CDR100" s="112"/>
      <c r="CDS100" s="112"/>
      <c r="CDT100" s="112"/>
      <c r="CDU100" s="112"/>
      <c r="CDV100" s="112"/>
      <c r="CDW100" s="112"/>
      <c r="CDX100" s="112"/>
      <c r="CDY100" s="112"/>
      <c r="CDZ100" s="112"/>
      <c r="CEA100" s="112"/>
      <c r="CEB100" s="112"/>
      <c r="CEC100" s="112"/>
      <c r="CED100" s="112"/>
      <c r="CEE100" s="112"/>
      <c r="CEF100" s="112"/>
      <c r="CEG100" s="112"/>
      <c r="CEH100" s="112"/>
      <c r="CEI100" s="112"/>
      <c r="CEJ100" s="112"/>
      <c r="CEK100" s="112"/>
      <c r="CEL100" s="112"/>
      <c r="CEM100" s="112"/>
      <c r="CEN100" s="112"/>
      <c r="CEO100" s="112"/>
      <c r="CEP100" s="112"/>
      <c r="CEQ100" s="112"/>
      <c r="CER100" s="112"/>
      <c r="CES100" s="112"/>
      <c r="CET100" s="112"/>
      <c r="CEU100" s="112"/>
      <c r="CEV100" s="112"/>
      <c r="CEW100" s="112"/>
      <c r="CEX100" s="112"/>
      <c r="CEY100" s="112"/>
      <c r="CEZ100" s="112"/>
      <c r="CFA100" s="112"/>
      <c r="CFB100" s="112"/>
      <c r="CFC100" s="112"/>
      <c r="CFD100" s="112"/>
      <c r="CFE100" s="112"/>
      <c r="CFF100" s="112"/>
      <c r="CFG100" s="112"/>
      <c r="CFH100" s="112"/>
      <c r="CFI100" s="112"/>
      <c r="CFJ100" s="112"/>
      <c r="CFK100" s="112"/>
      <c r="CFL100" s="112"/>
      <c r="CFM100" s="112"/>
      <c r="CFN100" s="112"/>
      <c r="CFO100" s="112"/>
      <c r="CFP100" s="112"/>
      <c r="CFQ100" s="112"/>
      <c r="CFR100" s="112"/>
      <c r="CFS100" s="112"/>
      <c r="CFT100" s="112"/>
      <c r="CFU100" s="112"/>
      <c r="CFV100" s="112"/>
      <c r="CFW100" s="112"/>
      <c r="CFX100" s="112"/>
      <c r="CFY100" s="112"/>
      <c r="CFZ100" s="112"/>
      <c r="CGA100" s="112"/>
      <c r="CGB100" s="112"/>
      <c r="CGC100" s="112"/>
      <c r="CGD100" s="112"/>
      <c r="CGE100" s="112"/>
      <c r="CGF100" s="112"/>
      <c r="CGG100" s="112"/>
      <c r="CGH100" s="112"/>
      <c r="CGI100" s="112"/>
      <c r="CGJ100" s="112"/>
      <c r="CGK100" s="112"/>
      <c r="CGL100" s="112"/>
      <c r="CGM100" s="112"/>
      <c r="CGN100" s="112"/>
      <c r="CGO100" s="112"/>
      <c r="CGP100" s="112"/>
      <c r="CGQ100" s="112"/>
      <c r="CGR100" s="112"/>
      <c r="CGS100" s="112"/>
      <c r="CGT100" s="112"/>
      <c r="CGU100" s="112"/>
      <c r="CGV100" s="112"/>
      <c r="CGW100" s="112"/>
      <c r="CGX100" s="112"/>
      <c r="CGY100" s="112"/>
      <c r="CGZ100" s="112"/>
      <c r="CHA100" s="112"/>
      <c r="CHB100" s="112"/>
      <c r="CHC100" s="112"/>
      <c r="CHD100" s="112"/>
      <c r="CHE100" s="112"/>
      <c r="CHF100" s="112"/>
      <c r="CHG100" s="112"/>
      <c r="CHH100" s="112"/>
      <c r="CHI100" s="112"/>
      <c r="CHJ100" s="112"/>
      <c r="CHK100" s="112"/>
      <c r="CHL100" s="112"/>
      <c r="CHM100" s="112"/>
      <c r="CHN100" s="112"/>
      <c r="CHO100" s="112"/>
      <c r="CHP100" s="112"/>
      <c r="CHQ100" s="112"/>
      <c r="CHR100" s="112"/>
      <c r="CHS100" s="112"/>
      <c r="CHT100" s="112"/>
      <c r="CHU100" s="112"/>
      <c r="CHV100" s="112"/>
      <c r="CHW100" s="112"/>
      <c r="CHX100" s="112"/>
      <c r="CHY100" s="112"/>
      <c r="CHZ100" s="112"/>
      <c r="CIA100" s="112"/>
      <c r="CIB100" s="112"/>
      <c r="CIC100" s="112"/>
      <c r="CID100" s="112"/>
      <c r="CIE100" s="112"/>
      <c r="CIF100" s="112"/>
      <c r="CIG100" s="112"/>
      <c r="CIH100" s="112"/>
      <c r="CII100" s="112"/>
      <c r="CIJ100" s="112"/>
      <c r="CIK100" s="112"/>
      <c r="CIL100" s="112"/>
      <c r="CIM100" s="112"/>
      <c r="CIN100" s="112"/>
      <c r="CIO100" s="112"/>
      <c r="CIP100" s="112"/>
      <c r="CIQ100" s="112"/>
      <c r="CIR100" s="112"/>
      <c r="CIS100" s="112"/>
      <c r="CIT100" s="112"/>
      <c r="CIU100" s="112"/>
      <c r="CIV100" s="112"/>
      <c r="CIW100" s="112"/>
      <c r="CIX100" s="112"/>
      <c r="CIY100" s="112"/>
      <c r="CIZ100" s="112"/>
      <c r="CJA100" s="112"/>
      <c r="CJB100" s="112"/>
      <c r="CJC100" s="112"/>
      <c r="CJD100" s="112"/>
      <c r="CJE100" s="112"/>
      <c r="CJF100" s="112"/>
      <c r="CJG100" s="112"/>
      <c r="CJH100" s="112"/>
      <c r="CJI100" s="112"/>
      <c r="CJJ100" s="112"/>
      <c r="CJK100" s="112"/>
      <c r="CJL100" s="112"/>
      <c r="CJM100" s="112"/>
      <c r="CJN100" s="112"/>
      <c r="CJO100" s="112"/>
      <c r="CJP100" s="112"/>
      <c r="CJQ100" s="112"/>
      <c r="CJR100" s="112"/>
      <c r="CJS100" s="112"/>
      <c r="CJT100" s="112"/>
      <c r="CJU100" s="112"/>
      <c r="CJV100" s="112"/>
      <c r="CJW100" s="112"/>
      <c r="CJX100" s="112"/>
      <c r="CJY100" s="112"/>
      <c r="CJZ100" s="112"/>
      <c r="CKA100" s="112"/>
      <c r="CKB100" s="112"/>
      <c r="CKC100" s="112"/>
      <c r="CKD100" s="112"/>
      <c r="CKE100" s="112"/>
      <c r="CKF100" s="112"/>
      <c r="CKG100" s="112"/>
      <c r="CKH100" s="112"/>
      <c r="CKI100" s="112"/>
      <c r="CKJ100" s="112"/>
      <c r="CKK100" s="112"/>
      <c r="CKL100" s="112"/>
      <c r="CKM100" s="112"/>
      <c r="CKN100" s="112"/>
      <c r="CKO100" s="112"/>
      <c r="CKP100" s="112"/>
      <c r="CKQ100" s="112"/>
      <c r="CKR100" s="112"/>
      <c r="CKS100" s="112"/>
      <c r="CKT100" s="112"/>
      <c r="CKU100" s="112"/>
      <c r="CKV100" s="112"/>
      <c r="CKW100" s="112"/>
      <c r="CKX100" s="112"/>
      <c r="CKY100" s="112"/>
      <c r="CKZ100" s="112"/>
      <c r="CLA100" s="112"/>
      <c r="CLB100" s="112"/>
      <c r="CLC100" s="112"/>
      <c r="CLD100" s="112"/>
      <c r="CLE100" s="112"/>
      <c r="CLF100" s="112"/>
      <c r="CLG100" s="112"/>
      <c r="CLH100" s="112"/>
      <c r="CLI100" s="112"/>
      <c r="CLJ100" s="112"/>
      <c r="CLK100" s="112"/>
      <c r="CLL100" s="112"/>
      <c r="CLM100" s="112"/>
      <c r="CLN100" s="112"/>
      <c r="CLO100" s="112"/>
      <c r="CLP100" s="112"/>
      <c r="CLQ100" s="112"/>
      <c r="CLR100" s="112"/>
      <c r="CLS100" s="112"/>
      <c r="CLT100" s="112"/>
      <c r="CLU100" s="112"/>
      <c r="CLV100" s="112"/>
      <c r="CLW100" s="112"/>
      <c r="CLX100" s="112"/>
      <c r="CLY100" s="112"/>
      <c r="CLZ100" s="112"/>
      <c r="CMA100" s="112"/>
      <c r="CMB100" s="112"/>
      <c r="CMC100" s="112"/>
      <c r="CMD100" s="112"/>
      <c r="CME100" s="112"/>
      <c r="CMF100" s="112"/>
      <c r="CMG100" s="112"/>
      <c r="CMH100" s="112"/>
      <c r="CMI100" s="112"/>
      <c r="CMJ100" s="112"/>
      <c r="CMK100" s="112"/>
      <c r="CML100" s="112"/>
      <c r="CMM100" s="112"/>
      <c r="CMN100" s="112"/>
      <c r="CMO100" s="112"/>
      <c r="CMP100" s="112"/>
      <c r="CMQ100" s="112"/>
      <c r="CMR100" s="112"/>
      <c r="CMS100" s="112"/>
      <c r="CMT100" s="112"/>
      <c r="CMU100" s="112"/>
      <c r="CMV100" s="112"/>
      <c r="CMW100" s="112"/>
      <c r="CMX100" s="112"/>
      <c r="CMY100" s="112"/>
      <c r="CMZ100" s="112"/>
      <c r="CNA100" s="112"/>
      <c r="CNB100" s="112"/>
      <c r="CNC100" s="112"/>
      <c r="CND100" s="112"/>
      <c r="CNE100" s="112"/>
      <c r="CNF100" s="112"/>
      <c r="CNG100" s="112"/>
      <c r="CNH100" s="112"/>
      <c r="CNI100" s="112"/>
      <c r="CNJ100" s="112"/>
      <c r="CNK100" s="112"/>
      <c r="CNL100" s="112"/>
      <c r="CNM100" s="112"/>
      <c r="CNN100" s="112"/>
      <c r="CNO100" s="112"/>
      <c r="CNP100" s="112"/>
      <c r="CNQ100" s="112"/>
      <c r="CNR100" s="112"/>
      <c r="CNS100" s="112"/>
      <c r="CNT100" s="112"/>
      <c r="CNU100" s="112"/>
      <c r="CNV100" s="112"/>
      <c r="CNW100" s="112"/>
      <c r="CNX100" s="112"/>
      <c r="CNY100" s="112"/>
      <c r="CNZ100" s="112"/>
      <c r="COA100" s="112"/>
      <c r="COB100" s="112"/>
      <c r="COC100" s="112"/>
      <c r="COD100" s="112"/>
      <c r="COE100" s="112"/>
      <c r="COF100" s="112"/>
      <c r="COG100" s="112"/>
      <c r="COH100" s="112"/>
      <c r="COI100" s="112"/>
      <c r="COJ100" s="112"/>
      <c r="COK100" s="112"/>
      <c r="COL100" s="112"/>
      <c r="COM100" s="112"/>
      <c r="CON100" s="112"/>
      <c r="COO100" s="112"/>
      <c r="COP100" s="112"/>
      <c r="COQ100" s="112"/>
      <c r="COR100" s="112"/>
      <c r="COS100" s="112"/>
      <c r="COT100" s="112"/>
      <c r="COU100" s="112"/>
      <c r="COV100" s="112"/>
      <c r="COW100" s="112"/>
      <c r="COX100" s="112"/>
      <c r="COY100" s="112"/>
      <c r="COZ100" s="112"/>
      <c r="CPA100" s="112"/>
      <c r="CPB100" s="112"/>
      <c r="CPC100" s="112"/>
      <c r="CPD100" s="112"/>
      <c r="CPE100" s="112"/>
      <c r="CPF100" s="112"/>
      <c r="CPG100" s="112"/>
      <c r="CPH100" s="112"/>
      <c r="CPI100" s="112"/>
      <c r="CPJ100" s="112"/>
      <c r="CPK100" s="112"/>
      <c r="CPL100" s="112"/>
      <c r="CPM100" s="112"/>
      <c r="CPN100" s="112"/>
      <c r="CPO100" s="112"/>
      <c r="CPP100" s="112"/>
      <c r="CPQ100" s="112"/>
      <c r="CPR100" s="112"/>
      <c r="CPS100" s="112"/>
      <c r="CPT100" s="112"/>
      <c r="CPU100" s="112"/>
      <c r="CPV100" s="112"/>
      <c r="CPW100" s="112"/>
      <c r="CPX100" s="112"/>
      <c r="CPY100" s="112"/>
      <c r="CPZ100" s="112"/>
      <c r="CQA100" s="112"/>
      <c r="CQB100" s="112"/>
      <c r="CQC100" s="112"/>
      <c r="CQD100" s="112"/>
      <c r="CQE100" s="112"/>
      <c r="CQF100" s="112"/>
      <c r="CQG100" s="112"/>
      <c r="CQH100" s="112"/>
      <c r="CQI100" s="112"/>
      <c r="CQJ100" s="112"/>
      <c r="CQK100" s="112"/>
      <c r="CQL100" s="112"/>
      <c r="CQM100" s="112"/>
      <c r="CQN100" s="112"/>
      <c r="CQO100" s="112"/>
      <c r="CQP100" s="112"/>
      <c r="CQQ100" s="112"/>
      <c r="CQR100" s="112"/>
      <c r="CQS100" s="112"/>
      <c r="CQT100" s="112"/>
      <c r="CQU100" s="112"/>
      <c r="CQV100" s="112"/>
      <c r="CQW100" s="112"/>
      <c r="CQX100" s="112"/>
      <c r="CQY100" s="112"/>
      <c r="CQZ100" s="112"/>
      <c r="CRA100" s="112"/>
      <c r="CRB100" s="112"/>
      <c r="CRC100" s="112"/>
      <c r="CRD100" s="112"/>
      <c r="CRE100" s="112"/>
      <c r="CRF100" s="112"/>
      <c r="CRG100" s="112"/>
      <c r="CRH100" s="112"/>
      <c r="CRI100" s="112"/>
      <c r="CRJ100" s="112"/>
      <c r="CRK100" s="112"/>
      <c r="CRL100" s="112"/>
      <c r="CRM100" s="112"/>
      <c r="CRN100" s="112"/>
      <c r="CRO100" s="112"/>
      <c r="CRP100" s="112"/>
      <c r="CRQ100" s="112"/>
      <c r="CRR100" s="112"/>
      <c r="CRS100" s="112"/>
      <c r="CRT100" s="112"/>
      <c r="CRU100" s="112"/>
      <c r="CRV100" s="112"/>
      <c r="CRW100" s="112"/>
      <c r="CRX100" s="112"/>
      <c r="CRY100" s="112"/>
      <c r="CRZ100" s="112"/>
      <c r="CSA100" s="112"/>
      <c r="CSB100" s="112"/>
      <c r="CSC100" s="112"/>
      <c r="CSD100" s="112"/>
      <c r="CSE100" s="112"/>
      <c r="CSF100" s="112"/>
      <c r="CSG100" s="112"/>
      <c r="CSH100" s="112"/>
      <c r="CSI100" s="112"/>
      <c r="CSJ100" s="112"/>
      <c r="CSK100" s="112"/>
      <c r="CSL100" s="112"/>
      <c r="CSM100" s="112"/>
      <c r="CSN100" s="112"/>
      <c r="CSO100" s="112"/>
      <c r="CSP100" s="112"/>
      <c r="CSQ100" s="112"/>
      <c r="CSR100" s="112"/>
      <c r="CSS100" s="112"/>
      <c r="CST100" s="112"/>
      <c r="CSU100" s="112"/>
      <c r="CSV100" s="112"/>
      <c r="CSW100" s="112"/>
      <c r="CSX100" s="112"/>
      <c r="CSY100" s="112"/>
      <c r="CSZ100" s="112"/>
      <c r="CTA100" s="112"/>
      <c r="CTB100" s="112"/>
      <c r="CTC100" s="112"/>
      <c r="CTD100" s="112"/>
      <c r="CTE100" s="112"/>
      <c r="CTF100" s="112"/>
      <c r="CTG100" s="112"/>
      <c r="CTH100" s="112"/>
      <c r="CTI100" s="112"/>
      <c r="CTJ100" s="112"/>
      <c r="CTK100" s="112"/>
      <c r="CTL100" s="112"/>
      <c r="CTM100" s="112"/>
      <c r="CTN100" s="112"/>
      <c r="CTO100" s="112"/>
      <c r="CTP100" s="112"/>
      <c r="CTQ100" s="112"/>
      <c r="CTR100" s="112"/>
      <c r="CTS100" s="112"/>
      <c r="CTT100" s="112"/>
      <c r="CTU100" s="112"/>
      <c r="CTV100" s="112"/>
      <c r="CTW100" s="112"/>
      <c r="CTX100" s="112"/>
      <c r="CTY100" s="112"/>
      <c r="CTZ100" s="112"/>
      <c r="CUA100" s="112"/>
      <c r="CUB100" s="112"/>
      <c r="CUC100" s="112"/>
      <c r="CUD100" s="112"/>
      <c r="CUE100" s="112"/>
      <c r="CUF100" s="112"/>
      <c r="CUG100" s="112"/>
      <c r="CUH100" s="112"/>
      <c r="CUI100" s="112"/>
      <c r="CUJ100" s="112"/>
      <c r="CUK100" s="112"/>
      <c r="CUL100" s="112"/>
      <c r="CUM100" s="112"/>
      <c r="CUN100" s="112"/>
      <c r="CUO100" s="112"/>
      <c r="CUP100" s="112"/>
      <c r="CUQ100" s="112"/>
      <c r="CUR100" s="112"/>
      <c r="CUS100" s="112"/>
      <c r="CUT100" s="112"/>
      <c r="CUU100" s="112"/>
      <c r="CUV100" s="112"/>
      <c r="CUW100" s="112"/>
      <c r="CUX100" s="112"/>
      <c r="CUY100" s="112"/>
      <c r="CUZ100" s="112"/>
      <c r="CVA100" s="112"/>
      <c r="CVB100" s="112"/>
      <c r="CVC100" s="112"/>
      <c r="CVD100" s="112"/>
      <c r="CVE100" s="112"/>
      <c r="CVF100" s="112"/>
      <c r="CVG100" s="112"/>
      <c r="CVH100" s="112"/>
      <c r="CVI100" s="112"/>
      <c r="CVJ100" s="112"/>
      <c r="CVK100" s="112"/>
      <c r="CVL100" s="112"/>
      <c r="CVM100" s="112"/>
      <c r="CVN100" s="112"/>
      <c r="CVO100" s="112"/>
      <c r="CVP100" s="112"/>
      <c r="CVQ100" s="112"/>
      <c r="CVR100" s="112"/>
      <c r="CVS100" s="112"/>
      <c r="CVT100" s="112"/>
      <c r="CVU100" s="112"/>
      <c r="CVV100" s="112"/>
      <c r="CVW100" s="112"/>
      <c r="CVX100" s="112"/>
      <c r="CVY100" s="112"/>
      <c r="CVZ100" s="112"/>
      <c r="CWA100" s="112"/>
      <c r="CWB100" s="112"/>
      <c r="CWC100" s="112"/>
      <c r="CWD100" s="112"/>
      <c r="CWE100" s="112"/>
      <c r="CWF100" s="112"/>
      <c r="CWG100" s="112"/>
      <c r="CWH100" s="112"/>
      <c r="CWI100" s="112"/>
      <c r="CWJ100" s="112"/>
      <c r="CWK100" s="112"/>
      <c r="CWL100" s="112"/>
      <c r="CWM100" s="112"/>
      <c r="CWN100" s="112"/>
      <c r="CWO100" s="112"/>
      <c r="CWP100" s="112"/>
      <c r="CWQ100" s="112"/>
      <c r="CWR100" s="112"/>
      <c r="CWS100" s="112"/>
      <c r="CWT100" s="112"/>
      <c r="CWU100" s="112"/>
      <c r="CWV100" s="112"/>
      <c r="CWW100" s="112"/>
      <c r="CWX100" s="112"/>
      <c r="CWY100" s="112"/>
      <c r="CWZ100" s="112"/>
      <c r="CXA100" s="112"/>
      <c r="CXB100" s="112"/>
      <c r="CXC100" s="112"/>
      <c r="CXD100" s="112"/>
      <c r="CXE100" s="112"/>
      <c r="CXF100" s="112"/>
      <c r="CXG100" s="112"/>
      <c r="CXH100" s="112"/>
      <c r="CXI100" s="112"/>
      <c r="CXJ100" s="112"/>
      <c r="CXK100" s="112"/>
      <c r="CXL100" s="112"/>
      <c r="CXM100" s="112"/>
      <c r="CXN100" s="112"/>
      <c r="CXO100" s="112"/>
      <c r="CXP100" s="112"/>
      <c r="CXQ100" s="112"/>
      <c r="CXR100" s="112"/>
      <c r="CXS100" s="112"/>
      <c r="CXT100" s="112"/>
      <c r="CXU100" s="112"/>
      <c r="CXV100" s="112"/>
      <c r="CXW100" s="112"/>
      <c r="CXX100" s="112"/>
      <c r="CXY100" s="112"/>
      <c r="CXZ100" s="112"/>
      <c r="CYA100" s="112"/>
      <c r="CYB100" s="112"/>
      <c r="CYC100" s="112"/>
      <c r="CYD100" s="112"/>
      <c r="CYE100" s="112"/>
      <c r="CYF100" s="112"/>
      <c r="CYG100" s="112"/>
      <c r="CYH100" s="112"/>
      <c r="CYI100" s="112"/>
      <c r="CYJ100" s="112"/>
      <c r="CYK100" s="112"/>
      <c r="CYL100" s="112"/>
      <c r="CYM100" s="112"/>
      <c r="CYN100" s="112"/>
      <c r="CYO100" s="112"/>
      <c r="CYP100" s="112"/>
      <c r="CYQ100" s="112"/>
      <c r="CYR100" s="112"/>
      <c r="CYS100" s="112"/>
      <c r="CYT100" s="112"/>
      <c r="CYU100" s="112"/>
      <c r="CYV100" s="112"/>
      <c r="CYW100" s="112"/>
      <c r="CYX100" s="112"/>
      <c r="CYY100" s="112"/>
      <c r="CYZ100" s="112"/>
      <c r="CZA100" s="112"/>
      <c r="CZB100" s="112"/>
      <c r="CZC100" s="112"/>
      <c r="CZD100" s="112"/>
      <c r="CZE100" s="112"/>
      <c r="CZF100" s="112"/>
      <c r="CZG100" s="112"/>
      <c r="CZH100" s="112"/>
      <c r="CZI100" s="112"/>
      <c r="CZJ100" s="112"/>
      <c r="CZK100" s="112"/>
      <c r="CZL100" s="112"/>
      <c r="CZM100" s="112"/>
      <c r="CZN100" s="112"/>
      <c r="CZO100" s="112"/>
      <c r="CZP100" s="112"/>
      <c r="CZQ100" s="112"/>
      <c r="CZR100" s="112"/>
      <c r="CZS100" s="112"/>
      <c r="CZT100" s="112"/>
      <c r="CZU100" s="112"/>
      <c r="CZV100" s="112"/>
      <c r="CZW100" s="112"/>
      <c r="CZX100" s="112"/>
      <c r="CZY100" s="112"/>
      <c r="CZZ100" s="112"/>
      <c r="DAA100" s="112"/>
      <c r="DAB100" s="112"/>
      <c r="DAC100" s="112"/>
      <c r="DAD100" s="112"/>
      <c r="DAE100" s="112"/>
      <c r="DAF100" s="112"/>
      <c r="DAG100" s="112"/>
      <c r="DAH100" s="112"/>
      <c r="DAI100" s="112"/>
      <c r="DAJ100" s="112"/>
      <c r="DAK100" s="112"/>
      <c r="DAL100" s="112"/>
      <c r="DAM100" s="112"/>
      <c r="DAN100" s="112"/>
      <c r="DAO100" s="112"/>
      <c r="DAP100" s="112"/>
      <c r="DAQ100" s="112"/>
      <c r="DAR100" s="112"/>
      <c r="DAS100" s="112"/>
      <c r="DAT100" s="112"/>
      <c r="DAU100" s="112"/>
      <c r="DAV100" s="112"/>
      <c r="DAW100" s="112"/>
      <c r="DAX100" s="112"/>
      <c r="DAY100" s="112"/>
      <c r="DAZ100" s="112"/>
      <c r="DBA100" s="112"/>
      <c r="DBB100" s="112"/>
      <c r="DBC100" s="112"/>
      <c r="DBD100" s="112"/>
      <c r="DBE100" s="112"/>
      <c r="DBF100" s="112"/>
      <c r="DBG100" s="112"/>
      <c r="DBH100" s="112"/>
      <c r="DBI100" s="112"/>
      <c r="DBJ100" s="112"/>
      <c r="DBK100" s="112"/>
      <c r="DBL100" s="112"/>
      <c r="DBM100" s="112"/>
      <c r="DBN100" s="112"/>
      <c r="DBO100" s="112"/>
      <c r="DBP100" s="112"/>
      <c r="DBQ100" s="112"/>
      <c r="DBR100" s="112"/>
      <c r="DBS100" s="112"/>
      <c r="DBT100" s="112"/>
      <c r="DBU100" s="112"/>
      <c r="DBV100" s="112"/>
      <c r="DBW100" s="112"/>
      <c r="DBX100" s="112"/>
      <c r="DBY100" s="112"/>
      <c r="DBZ100" s="112"/>
      <c r="DCA100" s="112"/>
      <c r="DCB100" s="112"/>
      <c r="DCC100" s="112"/>
      <c r="DCD100" s="112"/>
      <c r="DCE100" s="112"/>
      <c r="DCF100" s="112"/>
      <c r="DCG100" s="112"/>
      <c r="DCH100" s="112"/>
      <c r="DCI100" s="112"/>
      <c r="DCJ100" s="112"/>
      <c r="DCK100" s="112"/>
      <c r="DCL100" s="112"/>
      <c r="DCM100" s="112"/>
      <c r="DCN100" s="112"/>
      <c r="DCO100" s="112"/>
      <c r="DCP100" s="112"/>
      <c r="DCQ100" s="112"/>
      <c r="DCR100" s="112"/>
      <c r="DCS100" s="112"/>
      <c r="DCT100" s="112"/>
      <c r="DCU100" s="112"/>
      <c r="DCV100" s="112"/>
      <c r="DCW100" s="112"/>
      <c r="DCX100" s="112"/>
      <c r="DCY100" s="112"/>
      <c r="DCZ100" s="112"/>
      <c r="DDA100" s="112"/>
      <c r="DDB100" s="112"/>
      <c r="DDC100" s="112"/>
      <c r="DDD100" s="112"/>
      <c r="DDE100" s="112"/>
      <c r="DDF100" s="112"/>
      <c r="DDG100" s="112"/>
      <c r="DDH100" s="112"/>
      <c r="DDI100" s="112"/>
      <c r="DDJ100" s="112"/>
      <c r="DDK100" s="112"/>
      <c r="DDL100" s="112"/>
      <c r="DDM100" s="112"/>
      <c r="DDN100" s="112"/>
      <c r="DDO100" s="112"/>
      <c r="DDP100" s="112"/>
      <c r="DDQ100" s="112"/>
      <c r="DDR100" s="112"/>
      <c r="DDS100" s="112"/>
      <c r="DDT100" s="112"/>
      <c r="DDU100" s="112"/>
      <c r="DDV100" s="112"/>
      <c r="DDW100" s="112"/>
      <c r="DDX100" s="112"/>
      <c r="DDY100" s="112"/>
      <c r="DDZ100" s="112"/>
      <c r="DEA100" s="112"/>
      <c r="DEB100" s="112"/>
      <c r="DEC100" s="112"/>
      <c r="DED100" s="112"/>
      <c r="DEE100" s="112"/>
      <c r="DEF100" s="112"/>
      <c r="DEG100" s="112"/>
      <c r="DEH100" s="112"/>
      <c r="DEI100" s="112"/>
      <c r="DEJ100" s="112"/>
      <c r="DEK100" s="112"/>
      <c r="DEL100" s="112"/>
      <c r="DEM100" s="112"/>
      <c r="DEN100" s="112"/>
      <c r="DEO100" s="112"/>
      <c r="DEP100" s="112"/>
      <c r="DEQ100" s="112"/>
      <c r="DER100" s="112"/>
      <c r="DES100" s="112"/>
      <c r="DET100" s="112"/>
      <c r="DEU100" s="112"/>
      <c r="DEV100" s="112"/>
      <c r="DEW100" s="112"/>
      <c r="DEX100" s="112"/>
      <c r="DEY100" s="112"/>
      <c r="DEZ100" s="112"/>
      <c r="DFA100" s="112"/>
      <c r="DFB100" s="112"/>
      <c r="DFC100" s="112"/>
      <c r="DFD100" s="112"/>
      <c r="DFE100" s="112"/>
      <c r="DFF100" s="112"/>
      <c r="DFG100" s="112"/>
      <c r="DFH100" s="112"/>
      <c r="DFI100" s="112"/>
      <c r="DFJ100" s="112"/>
      <c r="DFK100" s="112"/>
      <c r="DFL100" s="112"/>
      <c r="DFM100" s="112"/>
      <c r="DFN100" s="112"/>
      <c r="DFO100" s="112"/>
      <c r="DFP100" s="112"/>
      <c r="DFQ100" s="112"/>
      <c r="DFR100" s="112"/>
      <c r="DFS100" s="112"/>
      <c r="DFT100" s="112"/>
      <c r="DFU100" s="112"/>
      <c r="DFV100" s="112"/>
      <c r="DFW100" s="112"/>
      <c r="DFX100" s="112"/>
      <c r="DFY100" s="112"/>
      <c r="DFZ100" s="112"/>
      <c r="DGA100" s="112"/>
      <c r="DGB100" s="112"/>
      <c r="DGC100" s="112"/>
      <c r="DGD100" s="112"/>
      <c r="DGE100" s="112"/>
      <c r="DGF100" s="112"/>
      <c r="DGG100" s="112"/>
      <c r="DGH100" s="112"/>
      <c r="DGI100" s="112"/>
      <c r="DGJ100" s="112"/>
      <c r="DGK100" s="112"/>
      <c r="DGL100" s="112"/>
      <c r="DGM100" s="112"/>
      <c r="DGN100" s="112"/>
      <c r="DGO100" s="112"/>
      <c r="DGP100" s="112"/>
      <c r="DGQ100" s="112"/>
      <c r="DGR100" s="112"/>
      <c r="DGS100" s="112"/>
      <c r="DGT100" s="112"/>
      <c r="DGU100" s="112"/>
      <c r="DGV100" s="112"/>
      <c r="DGW100" s="112"/>
      <c r="DGX100" s="112"/>
      <c r="DGY100" s="112"/>
      <c r="DGZ100" s="112"/>
      <c r="DHA100" s="112"/>
      <c r="DHB100" s="112"/>
      <c r="DHC100" s="112"/>
      <c r="DHD100" s="112"/>
      <c r="DHE100" s="112"/>
      <c r="DHF100" s="112"/>
      <c r="DHG100" s="112"/>
      <c r="DHH100" s="112"/>
      <c r="DHI100" s="112"/>
      <c r="DHJ100" s="112"/>
      <c r="DHK100" s="112"/>
      <c r="DHL100" s="112"/>
      <c r="DHM100" s="112"/>
      <c r="DHN100" s="112"/>
      <c r="DHO100" s="112"/>
      <c r="DHP100" s="112"/>
      <c r="DHQ100" s="112"/>
      <c r="DHR100" s="112"/>
      <c r="DHS100" s="112"/>
      <c r="DHT100" s="112"/>
      <c r="DHU100" s="112"/>
      <c r="DHV100" s="112"/>
      <c r="DHW100" s="112"/>
      <c r="DHX100" s="112"/>
      <c r="DHY100" s="112"/>
      <c r="DHZ100" s="112"/>
      <c r="DIA100" s="112"/>
      <c r="DIB100" s="112"/>
      <c r="DIC100" s="112"/>
      <c r="DID100" s="112"/>
      <c r="DIE100" s="112"/>
      <c r="DIF100" s="112"/>
      <c r="DIG100" s="112"/>
      <c r="DIH100" s="112"/>
      <c r="DII100" s="112"/>
      <c r="DIJ100" s="112"/>
      <c r="DIK100" s="112"/>
      <c r="DIL100" s="112"/>
      <c r="DIM100" s="112"/>
      <c r="DIN100" s="112"/>
      <c r="DIO100" s="112"/>
      <c r="DIP100" s="112"/>
      <c r="DIQ100" s="112"/>
      <c r="DIR100" s="112"/>
      <c r="DIS100" s="112"/>
      <c r="DIT100" s="112"/>
      <c r="DIU100" s="112"/>
      <c r="DIV100" s="112"/>
      <c r="DIW100" s="112"/>
      <c r="DIX100" s="112"/>
      <c r="DIY100" s="112"/>
      <c r="DIZ100" s="112"/>
      <c r="DJA100" s="112"/>
      <c r="DJB100" s="112"/>
      <c r="DJC100" s="112"/>
      <c r="DJD100" s="112"/>
      <c r="DJE100" s="112"/>
      <c r="DJF100" s="112"/>
      <c r="DJG100" s="112"/>
      <c r="DJH100" s="112"/>
      <c r="DJI100" s="112"/>
      <c r="DJJ100" s="112"/>
      <c r="DJK100" s="112"/>
      <c r="DJL100" s="112"/>
      <c r="DJM100" s="112"/>
      <c r="DJN100" s="112"/>
      <c r="DJO100" s="112"/>
      <c r="DJP100" s="112"/>
      <c r="DJQ100" s="112"/>
      <c r="DJR100" s="112"/>
      <c r="DJS100" s="112"/>
      <c r="DJT100" s="112"/>
      <c r="DJU100" s="112"/>
      <c r="DJV100" s="112"/>
      <c r="DJW100" s="112"/>
      <c r="DJX100" s="112"/>
      <c r="DJY100" s="112"/>
      <c r="DJZ100" s="112"/>
      <c r="DKA100" s="112"/>
      <c r="DKB100" s="112"/>
      <c r="DKC100" s="112"/>
      <c r="DKD100" s="112"/>
      <c r="DKE100" s="112"/>
      <c r="DKF100" s="112"/>
      <c r="DKG100" s="112"/>
      <c r="DKH100" s="112"/>
      <c r="DKI100" s="112"/>
      <c r="DKJ100" s="112"/>
      <c r="DKK100" s="112"/>
      <c r="DKL100" s="112"/>
      <c r="DKM100" s="112"/>
      <c r="DKN100" s="112"/>
      <c r="DKO100" s="112"/>
      <c r="DKP100" s="112"/>
      <c r="DKQ100" s="112"/>
      <c r="DKR100" s="112"/>
      <c r="DKS100" s="112"/>
      <c r="DKT100" s="112"/>
      <c r="DKU100" s="112"/>
      <c r="DKV100" s="112"/>
      <c r="DKW100" s="112"/>
      <c r="DKX100" s="112"/>
      <c r="DKY100" s="112"/>
      <c r="DKZ100" s="112"/>
      <c r="DLA100" s="112"/>
      <c r="DLB100" s="112"/>
      <c r="DLC100" s="112"/>
      <c r="DLD100" s="112"/>
      <c r="DLE100" s="112"/>
      <c r="DLF100" s="112"/>
      <c r="DLG100" s="112"/>
      <c r="DLH100" s="112"/>
      <c r="DLI100" s="112"/>
      <c r="DLJ100" s="112"/>
      <c r="DLK100" s="112"/>
      <c r="DLL100" s="112"/>
      <c r="DLM100" s="112"/>
      <c r="DLN100" s="112"/>
      <c r="DLO100" s="112"/>
      <c r="DLP100" s="112"/>
      <c r="DLQ100" s="112"/>
      <c r="DLR100" s="112"/>
      <c r="DLS100" s="112"/>
      <c r="DLT100" s="112"/>
      <c r="DLU100" s="112"/>
      <c r="DLV100" s="112"/>
      <c r="DLW100" s="112"/>
      <c r="DLX100" s="112"/>
      <c r="DLY100" s="112"/>
      <c r="DLZ100" s="112"/>
      <c r="DMA100" s="112"/>
      <c r="DMB100" s="112"/>
      <c r="DMC100" s="112"/>
      <c r="DMD100" s="112"/>
      <c r="DME100" s="112"/>
      <c r="DMF100" s="112"/>
      <c r="DMG100" s="112"/>
      <c r="DMH100" s="112"/>
      <c r="DMI100" s="112"/>
      <c r="DMJ100" s="112"/>
      <c r="DMK100" s="112"/>
      <c r="DML100" s="112"/>
      <c r="DMM100" s="112"/>
      <c r="DMN100" s="112"/>
      <c r="DMO100" s="112"/>
      <c r="DMP100" s="112"/>
      <c r="DMQ100" s="112"/>
      <c r="DMR100" s="112"/>
      <c r="DMS100" s="112"/>
      <c r="DMT100" s="112"/>
      <c r="DMU100" s="112"/>
      <c r="DMV100" s="112"/>
      <c r="DMW100" s="112"/>
      <c r="DMX100" s="112"/>
      <c r="DMY100" s="112"/>
      <c r="DMZ100" s="112"/>
      <c r="DNA100" s="112"/>
      <c r="DNB100" s="112"/>
      <c r="DNC100" s="112"/>
      <c r="DND100" s="112"/>
      <c r="DNE100" s="112"/>
      <c r="DNF100" s="112"/>
      <c r="DNG100" s="112"/>
      <c r="DNH100" s="112"/>
      <c r="DNI100" s="112"/>
      <c r="DNJ100" s="112"/>
      <c r="DNK100" s="112"/>
      <c r="DNL100" s="112"/>
      <c r="DNM100" s="112"/>
      <c r="DNN100" s="112"/>
      <c r="DNO100" s="112"/>
      <c r="DNP100" s="112"/>
      <c r="DNQ100" s="112"/>
      <c r="DNR100" s="112"/>
      <c r="DNS100" s="112"/>
      <c r="DNT100" s="112"/>
      <c r="DNU100" s="112"/>
      <c r="DNV100" s="112"/>
      <c r="DNW100" s="112"/>
      <c r="DNX100" s="112"/>
      <c r="DNY100" s="112"/>
      <c r="DNZ100" s="112"/>
      <c r="DOA100" s="112"/>
      <c r="DOB100" s="112"/>
      <c r="DOC100" s="112"/>
      <c r="DOD100" s="112"/>
      <c r="DOE100" s="112"/>
      <c r="DOF100" s="112"/>
      <c r="DOG100" s="112"/>
      <c r="DOH100" s="112"/>
      <c r="DOI100" s="112"/>
      <c r="DOJ100" s="112"/>
      <c r="DOK100" s="112"/>
      <c r="DOL100" s="112"/>
      <c r="DOM100" s="112"/>
      <c r="DON100" s="112"/>
      <c r="DOO100" s="112"/>
      <c r="DOP100" s="112"/>
      <c r="DOQ100" s="112"/>
      <c r="DOR100" s="112"/>
      <c r="DOS100" s="112"/>
      <c r="DOT100" s="112"/>
      <c r="DOU100" s="112"/>
      <c r="DOV100" s="112"/>
      <c r="DOW100" s="112"/>
      <c r="DOX100" s="112"/>
      <c r="DOY100" s="112"/>
      <c r="DOZ100" s="112"/>
      <c r="DPA100" s="112"/>
      <c r="DPB100" s="112"/>
      <c r="DPC100" s="112"/>
      <c r="DPD100" s="112"/>
      <c r="DPE100" s="112"/>
      <c r="DPF100" s="112"/>
      <c r="DPG100" s="112"/>
      <c r="DPH100" s="112"/>
      <c r="DPI100" s="112"/>
      <c r="DPJ100" s="112"/>
      <c r="DPK100" s="112"/>
      <c r="DPL100" s="112"/>
      <c r="DPM100" s="112"/>
      <c r="DPN100" s="112"/>
      <c r="DPO100" s="112"/>
      <c r="DPP100" s="112"/>
      <c r="DPQ100" s="112"/>
      <c r="DPR100" s="112"/>
      <c r="DPS100" s="112"/>
      <c r="DPT100" s="112"/>
      <c r="DPU100" s="112"/>
      <c r="DPV100" s="112"/>
      <c r="DPW100" s="112"/>
      <c r="DPX100" s="112"/>
      <c r="DPY100" s="112"/>
      <c r="DPZ100" s="112"/>
      <c r="DQA100" s="112"/>
      <c r="DQB100" s="112"/>
      <c r="DQC100" s="112"/>
      <c r="DQD100" s="112"/>
      <c r="DQE100" s="112"/>
      <c r="DQF100" s="112"/>
      <c r="DQG100" s="112"/>
      <c r="DQH100" s="112"/>
      <c r="DQI100" s="112"/>
      <c r="DQJ100" s="112"/>
      <c r="DQK100" s="112"/>
      <c r="DQL100" s="112"/>
      <c r="DQM100" s="112"/>
      <c r="DQN100" s="112"/>
      <c r="DQO100" s="112"/>
      <c r="DQP100" s="112"/>
      <c r="DQQ100" s="112"/>
      <c r="DQR100" s="112"/>
      <c r="DQS100" s="112"/>
      <c r="DQT100" s="112"/>
      <c r="DQU100" s="112"/>
      <c r="DQV100" s="112"/>
      <c r="DQW100" s="112"/>
      <c r="DQX100" s="112"/>
      <c r="DQY100" s="112"/>
      <c r="DQZ100" s="112"/>
      <c r="DRA100" s="112"/>
      <c r="DRB100" s="112"/>
      <c r="DRC100" s="112"/>
      <c r="DRD100" s="112"/>
      <c r="DRE100" s="112"/>
      <c r="DRF100" s="112"/>
      <c r="DRG100" s="112"/>
      <c r="DRH100" s="112"/>
      <c r="DRI100" s="112"/>
      <c r="DRJ100" s="112"/>
      <c r="DRK100" s="112"/>
      <c r="DRL100" s="112"/>
      <c r="DRM100" s="112"/>
      <c r="DRN100" s="112"/>
      <c r="DRO100" s="112"/>
      <c r="DRP100" s="112"/>
      <c r="DRQ100" s="112"/>
      <c r="DRR100" s="112"/>
      <c r="DRS100" s="112"/>
      <c r="DRT100" s="112"/>
      <c r="DRU100" s="112"/>
      <c r="DRV100" s="112"/>
      <c r="DRW100" s="112"/>
      <c r="DRX100" s="112"/>
      <c r="DRY100" s="112"/>
      <c r="DRZ100" s="112"/>
      <c r="DSA100" s="112"/>
      <c r="DSB100" s="112"/>
      <c r="DSC100" s="112"/>
      <c r="DSD100" s="112"/>
      <c r="DSE100" s="112"/>
      <c r="DSF100" s="112"/>
      <c r="DSG100" s="112"/>
      <c r="DSH100" s="112"/>
      <c r="DSI100" s="112"/>
      <c r="DSJ100" s="112"/>
      <c r="DSK100" s="112"/>
      <c r="DSL100" s="112"/>
      <c r="DSM100" s="112"/>
      <c r="DSN100" s="112"/>
      <c r="DSO100" s="112"/>
      <c r="DSP100" s="112"/>
      <c r="DSQ100" s="112"/>
      <c r="DSR100" s="112"/>
      <c r="DSS100" s="112"/>
      <c r="DST100" s="112"/>
      <c r="DSU100" s="112"/>
      <c r="DSV100" s="112"/>
      <c r="DSW100" s="112"/>
      <c r="DSX100" s="112"/>
      <c r="DSY100" s="112"/>
      <c r="DSZ100" s="112"/>
      <c r="DTA100" s="112"/>
      <c r="DTB100" s="112"/>
      <c r="DTC100" s="112"/>
      <c r="DTD100" s="112"/>
      <c r="DTE100" s="112"/>
      <c r="DTF100" s="112"/>
      <c r="DTG100" s="112"/>
      <c r="DTH100" s="112"/>
      <c r="DTI100" s="112"/>
      <c r="DTJ100" s="112"/>
      <c r="DTK100" s="112"/>
      <c r="DTL100" s="112"/>
      <c r="DTM100" s="112"/>
      <c r="DTN100" s="112"/>
      <c r="DTO100" s="112"/>
      <c r="DTP100" s="112"/>
      <c r="DTQ100" s="112"/>
      <c r="DTR100" s="112"/>
      <c r="DTS100" s="112"/>
      <c r="DTT100" s="112"/>
      <c r="DTU100" s="112"/>
      <c r="DTV100" s="112"/>
      <c r="DTW100" s="112"/>
      <c r="DTX100" s="112"/>
      <c r="DTY100" s="112"/>
      <c r="DTZ100" s="112"/>
      <c r="DUA100" s="112"/>
      <c r="DUB100" s="112"/>
      <c r="DUC100" s="112"/>
      <c r="DUD100" s="112"/>
      <c r="DUE100" s="112"/>
      <c r="DUF100" s="112"/>
      <c r="DUG100" s="112"/>
      <c r="DUH100" s="112"/>
      <c r="DUI100" s="112"/>
      <c r="DUJ100" s="112"/>
      <c r="DUK100" s="112"/>
      <c r="DUL100" s="112"/>
      <c r="DUM100" s="112"/>
      <c r="DUN100" s="112"/>
      <c r="DUO100" s="112"/>
      <c r="DUP100" s="112"/>
      <c r="DUQ100" s="112"/>
      <c r="DUR100" s="112"/>
      <c r="DUS100" s="112"/>
      <c r="DUT100" s="112"/>
      <c r="DUU100" s="112"/>
      <c r="DUV100" s="112"/>
      <c r="DUW100" s="112"/>
      <c r="DUX100" s="112"/>
      <c r="DUY100" s="112"/>
      <c r="DUZ100" s="112"/>
      <c r="DVA100" s="112"/>
      <c r="DVB100" s="112"/>
      <c r="DVC100" s="112"/>
      <c r="DVD100" s="112"/>
      <c r="DVE100" s="112"/>
      <c r="DVF100" s="112"/>
      <c r="DVG100" s="112"/>
      <c r="DVH100" s="112"/>
      <c r="DVI100" s="112"/>
      <c r="DVJ100" s="112"/>
      <c r="DVK100" s="112"/>
      <c r="DVL100" s="112"/>
      <c r="DVM100" s="112"/>
      <c r="DVN100" s="112"/>
      <c r="DVO100" s="112"/>
      <c r="DVP100" s="112"/>
      <c r="DVQ100" s="112"/>
      <c r="DVR100" s="112"/>
      <c r="DVS100" s="112"/>
      <c r="DVT100" s="112"/>
      <c r="DVU100" s="112"/>
      <c r="DVV100" s="112"/>
      <c r="DVW100" s="112"/>
      <c r="DVX100" s="112"/>
      <c r="DVY100" s="112"/>
      <c r="DVZ100" s="112"/>
      <c r="DWA100" s="112"/>
      <c r="DWB100" s="112"/>
      <c r="DWC100" s="112"/>
      <c r="DWD100" s="112"/>
      <c r="DWE100" s="112"/>
      <c r="DWF100" s="112"/>
      <c r="DWG100" s="112"/>
      <c r="DWH100" s="112"/>
      <c r="DWI100" s="112"/>
      <c r="DWJ100" s="112"/>
      <c r="DWK100" s="112"/>
      <c r="DWL100" s="112"/>
      <c r="DWM100" s="112"/>
      <c r="DWN100" s="112"/>
      <c r="DWO100" s="112"/>
      <c r="DWP100" s="112"/>
      <c r="DWQ100" s="112"/>
      <c r="DWR100" s="112"/>
      <c r="DWS100" s="112"/>
      <c r="DWT100" s="112"/>
      <c r="DWU100" s="112"/>
      <c r="DWV100" s="112"/>
      <c r="DWW100" s="112"/>
      <c r="DWX100" s="112"/>
      <c r="DWY100" s="112"/>
      <c r="DWZ100" s="112"/>
      <c r="DXA100" s="112"/>
      <c r="DXB100" s="112"/>
      <c r="DXC100" s="112"/>
      <c r="DXD100" s="112"/>
      <c r="DXE100" s="112"/>
      <c r="DXF100" s="112"/>
      <c r="DXG100" s="112"/>
      <c r="DXH100" s="112"/>
      <c r="DXI100" s="112"/>
      <c r="DXJ100" s="112"/>
      <c r="DXK100" s="112"/>
      <c r="DXL100" s="112"/>
      <c r="DXM100" s="112"/>
      <c r="DXN100" s="112"/>
      <c r="DXO100" s="112"/>
      <c r="DXP100" s="112"/>
      <c r="DXQ100" s="112"/>
      <c r="DXR100" s="112"/>
      <c r="DXS100" s="112"/>
      <c r="DXT100" s="112"/>
      <c r="DXU100" s="112"/>
      <c r="DXV100" s="112"/>
      <c r="DXW100" s="112"/>
      <c r="DXX100" s="112"/>
      <c r="DXY100" s="112"/>
      <c r="DXZ100" s="112"/>
      <c r="DYA100" s="112"/>
      <c r="DYB100" s="112"/>
      <c r="DYC100" s="112"/>
      <c r="DYD100" s="112"/>
      <c r="DYE100" s="112"/>
      <c r="DYF100" s="112"/>
      <c r="DYG100" s="112"/>
      <c r="DYH100" s="112"/>
      <c r="DYI100" s="112"/>
      <c r="DYJ100" s="112"/>
      <c r="DYK100" s="112"/>
      <c r="DYL100" s="112"/>
      <c r="DYM100" s="112"/>
      <c r="DYN100" s="112"/>
      <c r="DYO100" s="112"/>
      <c r="DYP100" s="112"/>
      <c r="DYQ100" s="112"/>
      <c r="DYR100" s="112"/>
      <c r="DYS100" s="112"/>
      <c r="DYT100" s="112"/>
      <c r="DYU100" s="112"/>
      <c r="DYV100" s="112"/>
      <c r="DYW100" s="112"/>
      <c r="DYX100" s="112"/>
      <c r="DYY100" s="112"/>
      <c r="DYZ100" s="112"/>
      <c r="DZA100" s="112"/>
      <c r="DZB100" s="112"/>
      <c r="DZC100" s="112"/>
      <c r="DZD100" s="112"/>
      <c r="DZE100" s="112"/>
      <c r="DZF100" s="112"/>
      <c r="DZG100" s="112"/>
      <c r="DZH100" s="112"/>
      <c r="DZI100" s="112"/>
      <c r="DZJ100" s="112"/>
      <c r="DZK100" s="112"/>
      <c r="DZL100" s="112"/>
      <c r="DZM100" s="112"/>
      <c r="DZN100" s="112"/>
      <c r="DZO100" s="112"/>
      <c r="DZP100" s="112"/>
      <c r="DZQ100" s="112"/>
      <c r="DZR100" s="112"/>
      <c r="DZS100" s="112"/>
      <c r="DZT100" s="112"/>
      <c r="DZU100" s="112"/>
      <c r="DZV100" s="112"/>
      <c r="DZW100" s="112"/>
      <c r="DZX100" s="112"/>
      <c r="DZY100" s="112"/>
      <c r="DZZ100" s="112"/>
      <c r="EAA100" s="112"/>
      <c r="EAB100" s="112"/>
      <c r="EAC100" s="112"/>
      <c r="EAD100" s="112"/>
      <c r="EAE100" s="112"/>
      <c r="EAF100" s="112"/>
      <c r="EAG100" s="112"/>
      <c r="EAH100" s="112"/>
      <c r="EAI100" s="112"/>
      <c r="EAJ100" s="112"/>
      <c r="EAK100" s="112"/>
      <c r="EAL100" s="112"/>
      <c r="EAM100" s="112"/>
      <c r="EAN100" s="112"/>
      <c r="EAO100" s="112"/>
      <c r="EAP100" s="112"/>
      <c r="EAQ100" s="112"/>
      <c r="EAR100" s="112"/>
      <c r="EAS100" s="112"/>
      <c r="EAT100" s="112"/>
      <c r="EAU100" s="112"/>
      <c r="EAV100" s="112"/>
      <c r="EAW100" s="112"/>
      <c r="EAX100" s="112"/>
      <c r="EAY100" s="112"/>
      <c r="EAZ100" s="112"/>
      <c r="EBA100" s="112"/>
      <c r="EBB100" s="112"/>
      <c r="EBC100" s="112"/>
      <c r="EBD100" s="112"/>
      <c r="EBE100" s="112"/>
      <c r="EBF100" s="112"/>
      <c r="EBG100" s="112"/>
      <c r="EBH100" s="112"/>
      <c r="EBI100" s="112"/>
      <c r="EBJ100" s="112"/>
      <c r="EBK100" s="112"/>
      <c r="EBL100" s="112"/>
      <c r="EBM100" s="112"/>
      <c r="EBN100" s="112"/>
      <c r="EBO100" s="112"/>
      <c r="EBP100" s="112"/>
      <c r="EBQ100" s="112"/>
      <c r="EBR100" s="112"/>
      <c r="EBS100" s="112"/>
      <c r="EBT100" s="112"/>
      <c r="EBU100" s="112"/>
      <c r="EBV100" s="112"/>
      <c r="EBW100" s="112"/>
      <c r="EBX100" s="112"/>
      <c r="EBY100" s="112"/>
      <c r="EBZ100" s="112"/>
      <c r="ECA100" s="112"/>
      <c r="ECB100" s="112"/>
      <c r="ECC100" s="112"/>
      <c r="ECD100" s="112"/>
      <c r="ECE100" s="112"/>
      <c r="ECF100" s="112"/>
      <c r="ECG100" s="112"/>
      <c r="ECH100" s="112"/>
      <c r="ECI100" s="112"/>
      <c r="ECJ100" s="112"/>
      <c r="ECK100" s="112"/>
      <c r="ECL100" s="112"/>
      <c r="ECM100" s="112"/>
      <c r="ECN100" s="112"/>
      <c r="ECO100" s="112"/>
      <c r="ECP100" s="112"/>
      <c r="ECQ100" s="112"/>
      <c r="ECR100" s="112"/>
      <c r="ECS100" s="112"/>
      <c r="ECT100" s="112"/>
      <c r="ECU100" s="112"/>
      <c r="ECV100" s="112"/>
      <c r="ECW100" s="112"/>
      <c r="ECX100" s="112"/>
      <c r="ECY100" s="112"/>
      <c r="ECZ100" s="112"/>
      <c r="EDA100" s="112"/>
      <c r="EDB100" s="112"/>
      <c r="EDC100" s="112"/>
      <c r="EDD100" s="112"/>
      <c r="EDE100" s="112"/>
      <c r="EDF100" s="112"/>
      <c r="EDG100" s="112"/>
      <c r="EDH100" s="112"/>
      <c r="EDI100" s="112"/>
      <c r="EDJ100" s="112"/>
      <c r="EDK100" s="112"/>
      <c r="EDL100" s="112"/>
      <c r="EDM100" s="112"/>
      <c r="EDN100" s="112"/>
      <c r="EDO100" s="112"/>
      <c r="EDP100" s="112"/>
      <c r="EDQ100" s="112"/>
      <c r="EDR100" s="112"/>
      <c r="EDS100" s="112"/>
      <c r="EDT100" s="112"/>
      <c r="EDU100" s="112"/>
      <c r="EDV100" s="112"/>
      <c r="EDW100" s="112"/>
      <c r="EDX100" s="112"/>
      <c r="EDY100" s="112"/>
      <c r="EDZ100" s="112"/>
      <c r="EEA100" s="112"/>
      <c r="EEB100" s="112"/>
      <c r="EEC100" s="112"/>
      <c r="EED100" s="112"/>
      <c r="EEE100" s="112"/>
      <c r="EEF100" s="112"/>
      <c r="EEG100" s="112"/>
      <c r="EEH100" s="112"/>
      <c r="EEI100" s="112"/>
      <c r="EEJ100" s="112"/>
      <c r="EEK100" s="112"/>
      <c r="EEL100" s="112"/>
      <c r="EEM100" s="112"/>
      <c r="EEN100" s="112"/>
      <c r="EEO100" s="112"/>
      <c r="EEP100" s="112"/>
      <c r="EEQ100" s="112"/>
      <c r="EER100" s="112"/>
      <c r="EES100" s="112"/>
      <c r="EET100" s="112"/>
      <c r="EEU100" s="112"/>
      <c r="EEV100" s="112"/>
      <c r="EEW100" s="112"/>
      <c r="EEX100" s="112"/>
      <c r="EEY100" s="112"/>
      <c r="EEZ100" s="112"/>
      <c r="EFA100" s="112"/>
      <c r="EFB100" s="112"/>
      <c r="EFC100" s="112"/>
      <c r="EFD100" s="112"/>
      <c r="EFE100" s="112"/>
      <c r="EFF100" s="112"/>
      <c r="EFG100" s="112"/>
      <c r="EFH100" s="112"/>
      <c r="EFI100" s="112"/>
      <c r="EFJ100" s="112"/>
      <c r="EFK100" s="112"/>
      <c r="EFL100" s="112"/>
      <c r="EFM100" s="112"/>
      <c r="EFN100" s="112"/>
      <c r="EFO100" s="112"/>
      <c r="EFP100" s="112"/>
      <c r="EFQ100" s="112"/>
      <c r="EFR100" s="112"/>
      <c r="EFS100" s="112"/>
      <c r="EFT100" s="112"/>
      <c r="EFU100" s="112"/>
      <c r="EFV100" s="112"/>
      <c r="EFW100" s="112"/>
      <c r="EFX100" s="112"/>
      <c r="EFY100" s="112"/>
      <c r="EFZ100" s="112"/>
      <c r="EGA100" s="112"/>
      <c r="EGB100" s="112"/>
      <c r="EGC100" s="112"/>
      <c r="EGD100" s="112"/>
      <c r="EGE100" s="112"/>
      <c r="EGF100" s="112"/>
      <c r="EGG100" s="112"/>
      <c r="EGH100" s="112"/>
      <c r="EGI100" s="112"/>
      <c r="EGJ100" s="112"/>
      <c r="EGK100" s="112"/>
      <c r="EGL100" s="112"/>
      <c r="EGM100" s="112"/>
      <c r="EGN100" s="112"/>
      <c r="EGO100" s="112"/>
      <c r="EGP100" s="112"/>
      <c r="EGQ100" s="112"/>
      <c r="EGR100" s="112"/>
      <c r="EGS100" s="112"/>
      <c r="EGT100" s="112"/>
      <c r="EGU100" s="112"/>
      <c r="EGV100" s="112"/>
      <c r="EGW100" s="112"/>
      <c r="EGX100" s="112"/>
      <c r="EGY100" s="112"/>
      <c r="EGZ100" s="112"/>
      <c r="EHA100" s="112"/>
      <c r="EHB100" s="112"/>
      <c r="EHC100" s="112"/>
      <c r="EHD100" s="112"/>
      <c r="EHE100" s="112"/>
      <c r="EHF100" s="112"/>
      <c r="EHG100" s="112"/>
      <c r="EHH100" s="112"/>
      <c r="EHI100" s="112"/>
      <c r="EHJ100" s="112"/>
      <c r="EHK100" s="112"/>
      <c r="EHL100" s="112"/>
      <c r="EHM100" s="112"/>
      <c r="EHN100" s="112"/>
      <c r="EHO100" s="112"/>
      <c r="EHP100" s="112"/>
      <c r="EHQ100" s="112"/>
      <c r="EHR100" s="112"/>
      <c r="EHS100" s="112"/>
      <c r="EHT100" s="112"/>
      <c r="EHU100" s="112"/>
      <c r="EHV100" s="112"/>
      <c r="EHW100" s="112"/>
      <c r="EHX100" s="112"/>
      <c r="EHY100" s="112"/>
      <c r="EHZ100" s="112"/>
      <c r="EIA100" s="112"/>
      <c r="EIB100" s="112"/>
      <c r="EIC100" s="112"/>
      <c r="EID100" s="112"/>
      <c r="EIE100" s="112"/>
      <c r="EIF100" s="112"/>
      <c r="EIG100" s="112"/>
      <c r="EIH100" s="112"/>
      <c r="EII100" s="112"/>
      <c r="EIJ100" s="112"/>
      <c r="EIK100" s="112"/>
      <c r="EIL100" s="112"/>
      <c r="EIM100" s="112"/>
      <c r="EIN100" s="112"/>
      <c r="EIO100" s="112"/>
      <c r="EIP100" s="112"/>
      <c r="EIQ100" s="112"/>
      <c r="EIR100" s="112"/>
      <c r="EIS100" s="112"/>
      <c r="EIT100" s="112"/>
      <c r="EIU100" s="112"/>
      <c r="EIV100" s="112"/>
      <c r="EIW100" s="112"/>
      <c r="EIX100" s="112"/>
      <c r="EIY100" s="112"/>
      <c r="EIZ100" s="112"/>
      <c r="EJA100" s="112"/>
      <c r="EJB100" s="112"/>
      <c r="EJC100" s="112"/>
      <c r="EJD100" s="112"/>
      <c r="EJE100" s="112"/>
      <c r="EJF100" s="112"/>
      <c r="EJG100" s="112"/>
      <c r="EJH100" s="112"/>
      <c r="EJI100" s="112"/>
      <c r="EJJ100" s="112"/>
      <c r="EJK100" s="112"/>
      <c r="EJL100" s="112"/>
      <c r="EJM100" s="112"/>
      <c r="EJN100" s="112"/>
      <c r="EJO100" s="112"/>
      <c r="EJP100" s="112"/>
      <c r="EJQ100" s="112"/>
      <c r="EJR100" s="112"/>
      <c r="EJS100" s="112"/>
      <c r="EJT100" s="112"/>
      <c r="EJU100" s="112"/>
      <c r="EJV100" s="112"/>
      <c r="EJW100" s="112"/>
      <c r="EJX100" s="112"/>
      <c r="EJY100" s="112"/>
      <c r="EJZ100" s="112"/>
      <c r="EKA100" s="112"/>
      <c r="EKB100" s="112"/>
      <c r="EKC100" s="112"/>
      <c r="EKD100" s="112"/>
      <c r="EKE100" s="112"/>
      <c r="EKF100" s="112"/>
      <c r="EKG100" s="112"/>
      <c r="EKH100" s="112"/>
      <c r="EKI100" s="112"/>
      <c r="EKJ100" s="112"/>
      <c r="EKK100" s="112"/>
      <c r="EKL100" s="112"/>
      <c r="EKM100" s="112"/>
      <c r="EKN100" s="112"/>
      <c r="EKO100" s="112"/>
      <c r="EKP100" s="112"/>
      <c r="EKQ100" s="112"/>
      <c r="EKR100" s="112"/>
      <c r="EKS100" s="112"/>
      <c r="EKT100" s="112"/>
      <c r="EKU100" s="112"/>
      <c r="EKV100" s="112"/>
      <c r="EKW100" s="112"/>
      <c r="EKX100" s="112"/>
      <c r="EKY100" s="112"/>
      <c r="EKZ100" s="112"/>
      <c r="ELA100" s="112"/>
      <c r="ELB100" s="112"/>
      <c r="ELC100" s="112"/>
      <c r="ELD100" s="112"/>
      <c r="ELE100" s="112"/>
      <c r="ELF100" s="112"/>
      <c r="ELG100" s="112"/>
      <c r="ELH100" s="112"/>
      <c r="ELI100" s="112"/>
      <c r="ELJ100" s="112"/>
      <c r="ELK100" s="112"/>
      <c r="ELL100" s="112"/>
      <c r="ELM100" s="112"/>
      <c r="ELN100" s="112"/>
      <c r="ELO100" s="112"/>
      <c r="ELP100" s="112"/>
      <c r="ELQ100" s="112"/>
      <c r="ELR100" s="112"/>
      <c r="ELS100" s="112"/>
      <c r="ELT100" s="112"/>
      <c r="ELU100" s="112"/>
      <c r="ELV100" s="112"/>
      <c r="ELW100" s="112"/>
      <c r="ELX100" s="112"/>
      <c r="ELY100" s="112"/>
      <c r="ELZ100" s="112"/>
      <c r="EMA100" s="112"/>
      <c r="EMB100" s="112"/>
      <c r="EMC100" s="112"/>
      <c r="EMD100" s="112"/>
      <c r="EME100" s="112"/>
      <c r="EMF100" s="112"/>
      <c r="EMG100" s="112"/>
      <c r="EMH100" s="112"/>
      <c r="EMI100" s="112"/>
      <c r="EMJ100" s="112"/>
      <c r="EMK100" s="112"/>
      <c r="EML100" s="112"/>
      <c r="EMM100" s="112"/>
      <c r="EMN100" s="112"/>
      <c r="EMO100" s="112"/>
      <c r="EMP100" s="112"/>
      <c r="EMQ100" s="112"/>
      <c r="EMR100" s="112"/>
      <c r="EMS100" s="112"/>
      <c r="EMT100" s="112"/>
      <c r="EMU100" s="112"/>
      <c r="EMV100" s="112"/>
      <c r="EMW100" s="112"/>
      <c r="EMX100" s="112"/>
      <c r="EMY100" s="112"/>
      <c r="EMZ100" s="112"/>
      <c r="ENA100" s="112"/>
      <c r="ENB100" s="112"/>
      <c r="ENC100" s="112"/>
      <c r="END100" s="112"/>
      <c r="ENE100" s="112"/>
      <c r="ENF100" s="112"/>
      <c r="ENG100" s="112"/>
      <c r="ENH100" s="112"/>
      <c r="ENI100" s="112"/>
      <c r="ENJ100" s="112"/>
      <c r="ENK100" s="112"/>
      <c r="ENL100" s="112"/>
      <c r="ENM100" s="112"/>
      <c r="ENN100" s="112"/>
      <c r="ENO100" s="112"/>
      <c r="ENP100" s="112"/>
      <c r="ENQ100" s="112"/>
      <c r="ENR100" s="112"/>
      <c r="ENS100" s="112"/>
      <c r="ENT100" s="112"/>
      <c r="ENU100" s="112"/>
      <c r="ENV100" s="112"/>
      <c r="ENW100" s="112"/>
      <c r="ENX100" s="112"/>
      <c r="ENY100" s="112"/>
      <c r="ENZ100" s="112"/>
      <c r="EOA100" s="112"/>
      <c r="EOB100" s="112"/>
      <c r="EOC100" s="112"/>
      <c r="EOD100" s="112"/>
      <c r="EOE100" s="112"/>
      <c r="EOF100" s="112"/>
      <c r="EOG100" s="112"/>
      <c r="EOH100" s="112"/>
      <c r="EOI100" s="112"/>
      <c r="EOJ100" s="112"/>
      <c r="EOK100" s="112"/>
      <c r="EOL100" s="112"/>
      <c r="EOM100" s="112"/>
      <c r="EON100" s="112"/>
      <c r="EOO100" s="112"/>
      <c r="EOP100" s="112"/>
      <c r="EOQ100" s="112"/>
      <c r="EOR100" s="112"/>
      <c r="EOS100" s="112"/>
      <c r="EOT100" s="112"/>
      <c r="EOU100" s="112"/>
      <c r="EOV100" s="112"/>
      <c r="EOW100" s="112"/>
      <c r="EOX100" s="112"/>
      <c r="EOY100" s="112"/>
      <c r="EOZ100" s="112"/>
      <c r="EPA100" s="112"/>
      <c r="EPB100" s="112"/>
      <c r="EPC100" s="112"/>
      <c r="EPD100" s="112"/>
      <c r="EPE100" s="112"/>
      <c r="EPF100" s="112"/>
      <c r="EPG100" s="112"/>
      <c r="EPH100" s="112"/>
      <c r="EPI100" s="112"/>
      <c r="EPJ100" s="112"/>
      <c r="EPK100" s="112"/>
      <c r="EPL100" s="112"/>
      <c r="EPM100" s="112"/>
      <c r="EPN100" s="112"/>
      <c r="EPO100" s="112"/>
      <c r="EPP100" s="112"/>
      <c r="EPQ100" s="112"/>
      <c r="EPR100" s="112"/>
      <c r="EPS100" s="112"/>
      <c r="EPT100" s="112"/>
      <c r="EPU100" s="112"/>
      <c r="EPV100" s="112"/>
      <c r="EPW100" s="112"/>
      <c r="EPX100" s="112"/>
      <c r="EPY100" s="112"/>
      <c r="EPZ100" s="112"/>
      <c r="EQA100" s="112"/>
      <c r="EQB100" s="112"/>
      <c r="EQC100" s="112"/>
      <c r="EQD100" s="112"/>
      <c r="EQE100" s="112"/>
      <c r="EQF100" s="112"/>
      <c r="EQG100" s="112"/>
      <c r="EQH100" s="112"/>
      <c r="EQI100" s="112"/>
      <c r="EQJ100" s="112"/>
      <c r="EQK100" s="112"/>
      <c r="EQL100" s="112"/>
      <c r="EQM100" s="112"/>
      <c r="EQN100" s="112"/>
      <c r="EQO100" s="112"/>
      <c r="EQP100" s="112"/>
      <c r="EQQ100" s="112"/>
      <c r="EQR100" s="112"/>
      <c r="EQS100" s="112"/>
      <c r="EQT100" s="112"/>
      <c r="EQU100" s="112"/>
      <c r="EQV100" s="112"/>
      <c r="EQW100" s="112"/>
      <c r="EQX100" s="112"/>
      <c r="EQY100" s="112"/>
      <c r="EQZ100" s="112"/>
      <c r="ERA100" s="112"/>
      <c r="ERB100" s="112"/>
      <c r="ERC100" s="112"/>
      <c r="ERD100" s="112"/>
      <c r="ERE100" s="112"/>
      <c r="ERF100" s="112"/>
      <c r="ERG100" s="112"/>
      <c r="ERH100" s="112"/>
      <c r="ERI100" s="112"/>
      <c r="ERJ100" s="112"/>
      <c r="ERK100" s="112"/>
      <c r="ERL100" s="112"/>
      <c r="ERM100" s="112"/>
      <c r="ERN100" s="112"/>
      <c r="ERO100" s="112"/>
      <c r="ERP100" s="112"/>
      <c r="ERQ100" s="112"/>
      <c r="ERR100" s="112"/>
      <c r="ERS100" s="112"/>
      <c r="ERT100" s="112"/>
      <c r="ERU100" s="112"/>
      <c r="ERV100" s="112"/>
      <c r="ERW100" s="112"/>
      <c r="ERX100" s="112"/>
      <c r="ERY100" s="112"/>
      <c r="ERZ100" s="112"/>
      <c r="ESA100" s="112"/>
      <c r="ESB100" s="112"/>
      <c r="ESC100" s="112"/>
      <c r="ESD100" s="112"/>
      <c r="ESE100" s="112"/>
      <c r="ESF100" s="112"/>
      <c r="ESG100" s="112"/>
      <c r="ESH100" s="112"/>
      <c r="ESI100" s="112"/>
      <c r="ESJ100" s="112"/>
      <c r="ESK100" s="112"/>
      <c r="ESL100" s="112"/>
      <c r="ESM100" s="112"/>
      <c r="ESN100" s="112"/>
      <c r="ESO100" s="112"/>
      <c r="ESP100" s="112"/>
      <c r="ESQ100" s="112"/>
      <c r="ESR100" s="112"/>
      <c r="ESS100" s="112"/>
      <c r="EST100" s="112"/>
      <c r="ESU100" s="112"/>
      <c r="ESV100" s="112"/>
      <c r="ESW100" s="112"/>
      <c r="ESX100" s="112"/>
      <c r="ESY100" s="112"/>
      <c r="ESZ100" s="112"/>
      <c r="ETA100" s="112"/>
      <c r="ETB100" s="112"/>
      <c r="ETC100" s="112"/>
      <c r="ETD100" s="112"/>
      <c r="ETE100" s="112"/>
      <c r="ETF100" s="112"/>
      <c r="ETG100" s="112"/>
      <c r="ETH100" s="112"/>
      <c r="ETI100" s="112"/>
      <c r="ETJ100" s="112"/>
      <c r="ETK100" s="112"/>
      <c r="ETL100" s="112"/>
      <c r="ETM100" s="112"/>
      <c r="ETN100" s="112"/>
      <c r="ETO100" s="112"/>
      <c r="ETP100" s="112"/>
      <c r="ETQ100" s="112"/>
      <c r="ETR100" s="112"/>
      <c r="ETS100" s="112"/>
      <c r="ETT100" s="112"/>
      <c r="ETU100" s="112"/>
      <c r="ETV100" s="112"/>
      <c r="ETW100" s="112"/>
      <c r="ETX100" s="112"/>
      <c r="ETY100" s="112"/>
      <c r="ETZ100" s="112"/>
      <c r="EUA100" s="112"/>
      <c r="EUB100" s="112"/>
      <c r="EUC100" s="112"/>
      <c r="EUD100" s="112"/>
      <c r="EUE100" s="112"/>
      <c r="EUF100" s="112"/>
      <c r="EUG100" s="112"/>
      <c r="EUH100" s="112"/>
      <c r="EUI100" s="112"/>
      <c r="EUJ100" s="112"/>
      <c r="EUK100" s="112"/>
      <c r="EUL100" s="112"/>
      <c r="EUM100" s="112"/>
      <c r="EUN100" s="112"/>
      <c r="EUO100" s="112"/>
      <c r="EUP100" s="112"/>
      <c r="EUQ100" s="112"/>
      <c r="EUR100" s="112"/>
      <c r="EUS100" s="112"/>
      <c r="EUT100" s="112"/>
      <c r="EUU100" s="112"/>
      <c r="EUV100" s="112"/>
      <c r="EUW100" s="112"/>
      <c r="EUX100" s="112"/>
      <c r="EUY100" s="112"/>
      <c r="EUZ100" s="112"/>
      <c r="EVA100" s="112"/>
      <c r="EVB100" s="112"/>
      <c r="EVC100" s="112"/>
      <c r="EVD100" s="112"/>
      <c r="EVE100" s="112"/>
      <c r="EVF100" s="112"/>
      <c r="EVG100" s="112"/>
      <c r="EVH100" s="112"/>
      <c r="EVI100" s="112"/>
      <c r="EVJ100" s="112"/>
      <c r="EVK100" s="112"/>
      <c r="EVL100" s="112"/>
      <c r="EVM100" s="112"/>
      <c r="EVN100" s="112"/>
      <c r="EVO100" s="112"/>
      <c r="EVP100" s="112"/>
      <c r="EVQ100" s="112"/>
      <c r="EVR100" s="112"/>
      <c r="EVS100" s="112"/>
      <c r="EVT100" s="112"/>
      <c r="EVU100" s="112"/>
      <c r="EVV100" s="112"/>
      <c r="EVW100" s="112"/>
      <c r="EVX100" s="112"/>
      <c r="EVY100" s="112"/>
      <c r="EVZ100" s="112"/>
      <c r="EWA100" s="112"/>
      <c r="EWB100" s="112"/>
      <c r="EWC100" s="112"/>
      <c r="EWD100" s="112"/>
      <c r="EWE100" s="112"/>
      <c r="EWF100" s="112"/>
      <c r="EWG100" s="112"/>
      <c r="EWH100" s="112"/>
      <c r="EWI100" s="112"/>
      <c r="EWJ100" s="112"/>
      <c r="EWK100" s="112"/>
      <c r="EWL100" s="112"/>
      <c r="EWM100" s="112"/>
      <c r="EWN100" s="112"/>
      <c r="EWO100" s="112"/>
      <c r="EWP100" s="112"/>
      <c r="EWQ100" s="112"/>
      <c r="EWR100" s="112"/>
      <c r="EWS100" s="112"/>
      <c r="EWT100" s="112"/>
      <c r="EWU100" s="112"/>
      <c r="EWV100" s="112"/>
      <c r="EWW100" s="112"/>
      <c r="EWX100" s="112"/>
      <c r="EWY100" s="112"/>
      <c r="EWZ100" s="112"/>
      <c r="EXA100" s="112"/>
      <c r="EXB100" s="112"/>
      <c r="EXC100" s="112"/>
      <c r="EXD100" s="112"/>
      <c r="EXE100" s="112"/>
      <c r="EXF100" s="112"/>
      <c r="EXG100" s="112"/>
      <c r="EXH100" s="112"/>
      <c r="EXI100" s="112"/>
      <c r="EXJ100" s="112"/>
      <c r="EXK100" s="112"/>
      <c r="EXL100" s="112"/>
      <c r="EXM100" s="112"/>
      <c r="EXN100" s="112"/>
      <c r="EXO100" s="112"/>
      <c r="EXP100" s="112"/>
      <c r="EXQ100" s="112"/>
      <c r="EXR100" s="112"/>
      <c r="EXS100" s="112"/>
      <c r="EXT100" s="112"/>
      <c r="EXU100" s="112"/>
      <c r="EXV100" s="112"/>
      <c r="EXW100" s="112"/>
      <c r="EXX100" s="112"/>
      <c r="EXY100" s="112"/>
      <c r="EXZ100" s="112"/>
      <c r="EYA100" s="112"/>
      <c r="EYB100" s="112"/>
      <c r="EYC100" s="112"/>
      <c r="EYD100" s="112"/>
      <c r="EYE100" s="112"/>
      <c r="EYF100" s="112"/>
      <c r="EYG100" s="112"/>
      <c r="EYH100" s="112"/>
      <c r="EYI100" s="112"/>
      <c r="EYJ100" s="112"/>
      <c r="EYK100" s="112"/>
      <c r="EYL100" s="112"/>
      <c r="EYM100" s="112"/>
      <c r="EYN100" s="112"/>
      <c r="EYO100" s="112"/>
      <c r="EYP100" s="112"/>
      <c r="EYQ100" s="112"/>
      <c r="EYR100" s="112"/>
      <c r="EYS100" s="112"/>
      <c r="EYT100" s="112"/>
      <c r="EYU100" s="112"/>
      <c r="EYV100" s="112"/>
      <c r="EYW100" s="112"/>
      <c r="EYX100" s="112"/>
      <c r="EYY100" s="112"/>
      <c r="EYZ100" s="112"/>
      <c r="EZA100" s="112"/>
      <c r="EZB100" s="112"/>
      <c r="EZC100" s="112"/>
      <c r="EZD100" s="112"/>
      <c r="EZE100" s="112"/>
      <c r="EZF100" s="112"/>
      <c r="EZG100" s="112"/>
      <c r="EZH100" s="112"/>
      <c r="EZI100" s="112"/>
      <c r="EZJ100" s="112"/>
      <c r="EZK100" s="112"/>
      <c r="EZL100" s="112"/>
      <c r="EZM100" s="112"/>
      <c r="EZN100" s="112"/>
      <c r="EZO100" s="112"/>
      <c r="EZP100" s="112"/>
      <c r="EZQ100" s="112"/>
      <c r="EZR100" s="112"/>
      <c r="EZS100" s="112"/>
      <c r="EZT100" s="112"/>
      <c r="EZU100" s="112"/>
      <c r="EZV100" s="112"/>
      <c r="EZW100" s="112"/>
      <c r="EZX100" s="112"/>
      <c r="EZY100" s="112"/>
      <c r="EZZ100" s="112"/>
      <c r="FAA100" s="112"/>
      <c r="FAB100" s="112"/>
      <c r="FAC100" s="112"/>
      <c r="FAD100" s="112"/>
      <c r="FAE100" s="112"/>
      <c r="FAF100" s="112"/>
      <c r="FAG100" s="112"/>
      <c r="FAH100" s="112"/>
      <c r="FAI100" s="112"/>
      <c r="FAJ100" s="112"/>
      <c r="FAK100" s="112"/>
      <c r="FAL100" s="112"/>
      <c r="FAM100" s="112"/>
      <c r="FAN100" s="112"/>
      <c r="FAO100" s="112"/>
      <c r="FAP100" s="112"/>
      <c r="FAQ100" s="112"/>
      <c r="FAR100" s="112"/>
      <c r="FAS100" s="112"/>
      <c r="FAT100" s="112"/>
      <c r="FAU100" s="112"/>
      <c r="FAV100" s="112"/>
      <c r="FAW100" s="112"/>
      <c r="FAX100" s="112"/>
      <c r="FAY100" s="112"/>
      <c r="FAZ100" s="112"/>
      <c r="FBA100" s="112"/>
      <c r="FBB100" s="112"/>
      <c r="FBC100" s="112"/>
      <c r="FBD100" s="112"/>
      <c r="FBE100" s="112"/>
      <c r="FBF100" s="112"/>
      <c r="FBG100" s="112"/>
      <c r="FBH100" s="112"/>
      <c r="FBI100" s="112"/>
      <c r="FBJ100" s="112"/>
      <c r="FBK100" s="112"/>
      <c r="FBL100" s="112"/>
      <c r="FBM100" s="112"/>
      <c r="FBN100" s="112"/>
      <c r="FBO100" s="112"/>
      <c r="FBP100" s="112"/>
      <c r="FBQ100" s="112"/>
      <c r="FBR100" s="112"/>
      <c r="FBS100" s="112"/>
      <c r="FBT100" s="112"/>
      <c r="FBU100" s="112"/>
      <c r="FBV100" s="112"/>
      <c r="FBW100" s="112"/>
      <c r="FBX100" s="112"/>
      <c r="FBY100" s="112"/>
      <c r="FBZ100" s="112"/>
      <c r="FCA100" s="112"/>
      <c r="FCB100" s="112"/>
      <c r="FCC100" s="112"/>
      <c r="FCD100" s="112"/>
      <c r="FCE100" s="112"/>
      <c r="FCF100" s="112"/>
      <c r="FCG100" s="112"/>
      <c r="FCH100" s="112"/>
      <c r="FCI100" s="112"/>
      <c r="FCJ100" s="112"/>
      <c r="FCK100" s="112"/>
      <c r="FCL100" s="112"/>
      <c r="FCM100" s="112"/>
      <c r="FCN100" s="112"/>
      <c r="FCO100" s="112"/>
      <c r="FCP100" s="112"/>
      <c r="FCQ100" s="112"/>
      <c r="FCR100" s="112"/>
      <c r="FCS100" s="112"/>
      <c r="FCT100" s="112"/>
      <c r="FCU100" s="112"/>
      <c r="FCV100" s="112"/>
      <c r="FCW100" s="112"/>
      <c r="FCX100" s="112"/>
      <c r="FCY100" s="112"/>
      <c r="FCZ100" s="112"/>
      <c r="FDA100" s="112"/>
      <c r="FDB100" s="112"/>
      <c r="FDC100" s="112"/>
      <c r="FDD100" s="112"/>
      <c r="FDE100" s="112"/>
      <c r="FDF100" s="112"/>
      <c r="FDG100" s="112"/>
      <c r="FDH100" s="112"/>
      <c r="FDI100" s="112"/>
      <c r="FDJ100" s="112"/>
      <c r="FDK100" s="112"/>
      <c r="FDL100" s="112"/>
      <c r="FDM100" s="112"/>
      <c r="FDN100" s="112"/>
      <c r="FDO100" s="112"/>
      <c r="FDP100" s="112"/>
      <c r="FDQ100" s="112"/>
      <c r="FDR100" s="112"/>
      <c r="FDS100" s="112"/>
      <c r="FDT100" s="112"/>
      <c r="FDU100" s="112"/>
      <c r="FDV100" s="112"/>
      <c r="FDW100" s="112"/>
      <c r="FDX100" s="112"/>
      <c r="FDY100" s="112"/>
      <c r="FDZ100" s="112"/>
      <c r="FEA100" s="112"/>
      <c r="FEB100" s="112"/>
      <c r="FEC100" s="112"/>
      <c r="FED100" s="112"/>
      <c r="FEE100" s="112"/>
      <c r="FEF100" s="112"/>
      <c r="FEG100" s="112"/>
      <c r="FEH100" s="112"/>
      <c r="FEI100" s="112"/>
      <c r="FEJ100" s="112"/>
      <c r="FEK100" s="112"/>
      <c r="FEL100" s="112"/>
      <c r="FEM100" s="112"/>
      <c r="FEN100" s="112"/>
      <c r="FEO100" s="112"/>
      <c r="FEP100" s="112"/>
      <c r="FEQ100" s="112"/>
      <c r="FER100" s="112"/>
      <c r="FES100" s="112"/>
      <c r="FET100" s="112"/>
      <c r="FEU100" s="112"/>
      <c r="FEV100" s="112"/>
      <c r="FEW100" s="112"/>
      <c r="FEX100" s="112"/>
      <c r="FEY100" s="112"/>
      <c r="FEZ100" s="112"/>
      <c r="FFA100" s="112"/>
      <c r="FFB100" s="112"/>
      <c r="FFC100" s="112"/>
      <c r="FFD100" s="112"/>
      <c r="FFE100" s="112"/>
      <c r="FFF100" s="112"/>
      <c r="FFG100" s="112"/>
      <c r="FFH100" s="112"/>
      <c r="FFI100" s="112"/>
      <c r="FFJ100" s="112"/>
      <c r="FFK100" s="112"/>
      <c r="FFL100" s="112"/>
      <c r="FFM100" s="112"/>
      <c r="FFN100" s="112"/>
      <c r="FFO100" s="112"/>
      <c r="FFP100" s="112"/>
      <c r="FFQ100" s="112"/>
      <c r="FFR100" s="112"/>
      <c r="FFS100" s="112"/>
      <c r="FFT100" s="112"/>
      <c r="FFU100" s="112"/>
      <c r="FFV100" s="112"/>
      <c r="FFW100" s="112"/>
      <c r="FFX100" s="112"/>
      <c r="FFY100" s="112"/>
      <c r="FFZ100" s="112"/>
      <c r="FGA100" s="112"/>
      <c r="FGB100" s="112"/>
      <c r="FGC100" s="112"/>
      <c r="FGD100" s="112"/>
      <c r="FGE100" s="112"/>
      <c r="FGF100" s="112"/>
      <c r="FGG100" s="112"/>
      <c r="FGH100" s="112"/>
      <c r="FGI100" s="112"/>
      <c r="FGJ100" s="112"/>
      <c r="FGK100" s="112"/>
      <c r="FGL100" s="112"/>
      <c r="FGM100" s="112"/>
      <c r="FGN100" s="112"/>
      <c r="FGO100" s="112"/>
      <c r="FGP100" s="112"/>
      <c r="FGQ100" s="112"/>
      <c r="FGR100" s="112"/>
      <c r="FGS100" s="112"/>
      <c r="FGT100" s="112"/>
      <c r="FGU100" s="112"/>
      <c r="FGV100" s="112"/>
      <c r="FGW100" s="112"/>
      <c r="FGX100" s="112"/>
      <c r="FGY100" s="112"/>
      <c r="FGZ100" s="112"/>
      <c r="FHA100" s="112"/>
      <c r="FHB100" s="112"/>
      <c r="FHC100" s="112"/>
      <c r="FHD100" s="112"/>
      <c r="FHE100" s="112"/>
      <c r="FHF100" s="112"/>
      <c r="FHG100" s="112"/>
      <c r="FHH100" s="112"/>
      <c r="FHI100" s="112"/>
      <c r="FHJ100" s="112"/>
      <c r="FHK100" s="112"/>
      <c r="FHL100" s="112"/>
      <c r="FHM100" s="112"/>
      <c r="FHN100" s="112"/>
      <c r="FHO100" s="112"/>
      <c r="FHP100" s="112"/>
      <c r="FHQ100" s="112"/>
      <c r="FHR100" s="112"/>
      <c r="FHS100" s="112"/>
      <c r="FHT100" s="112"/>
      <c r="FHU100" s="112"/>
      <c r="FHV100" s="112"/>
      <c r="FHW100" s="112"/>
      <c r="FHX100" s="112"/>
      <c r="FHY100" s="112"/>
      <c r="FHZ100" s="112"/>
      <c r="FIA100" s="112"/>
      <c r="FIB100" s="112"/>
      <c r="FIC100" s="112"/>
      <c r="FID100" s="112"/>
      <c r="FIE100" s="112"/>
      <c r="FIF100" s="112"/>
      <c r="FIG100" s="112"/>
      <c r="FIH100" s="112"/>
      <c r="FII100" s="112"/>
      <c r="FIJ100" s="112"/>
      <c r="FIK100" s="112"/>
      <c r="FIL100" s="112"/>
      <c r="FIM100" s="112"/>
      <c r="FIN100" s="112"/>
      <c r="FIO100" s="112"/>
      <c r="FIP100" s="112"/>
      <c r="FIQ100" s="112"/>
      <c r="FIR100" s="112"/>
      <c r="FIS100" s="112"/>
      <c r="FIT100" s="112"/>
      <c r="FIU100" s="112"/>
      <c r="FIV100" s="112"/>
      <c r="FIW100" s="112"/>
      <c r="FIX100" s="112"/>
      <c r="FIY100" s="112"/>
      <c r="FIZ100" s="112"/>
      <c r="FJA100" s="112"/>
      <c r="FJB100" s="112"/>
      <c r="FJC100" s="112"/>
      <c r="FJD100" s="112"/>
      <c r="FJE100" s="112"/>
      <c r="FJF100" s="112"/>
      <c r="FJG100" s="112"/>
      <c r="FJH100" s="112"/>
      <c r="FJI100" s="112"/>
      <c r="FJJ100" s="112"/>
      <c r="FJK100" s="112"/>
      <c r="FJL100" s="112"/>
      <c r="FJM100" s="112"/>
      <c r="FJN100" s="112"/>
      <c r="FJO100" s="112"/>
      <c r="FJP100" s="112"/>
      <c r="FJQ100" s="112"/>
      <c r="FJR100" s="112"/>
      <c r="FJS100" s="112"/>
      <c r="FJT100" s="112"/>
      <c r="FJU100" s="112"/>
      <c r="FJV100" s="112"/>
      <c r="FJW100" s="112"/>
      <c r="FJX100" s="112"/>
      <c r="FJY100" s="112"/>
      <c r="FJZ100" s="112"/>
      <c r="FKA100" s="112"/>
      <c r="FKB100" s="112"/>
      <c r="FKC100" s="112"/>
      <c r="FKD100" s="112"/>
      <c r="FKE100" s="112"/>
      <c r="FKF100" s="112"/>
      <c r="FKG100" s="112"/>
      <c r="FKH100" s="112"/>
      <c r="FKI100" s="112"/>
      <c r="FKJ100" s="112"/>
      <c r="FKK100" s="112"/>
      <c r="FKL100" s="112"/>
      <c r="FKM100" s="112"/>
      <c r="FKN100" s="112"/>
      <c r="FKO100" s="112"/>
      <c r="FKP100" s="112"/>
      <c r="FKQ100" s="112"/>
      <c r="FKR100" s="112"/>
      <c r="FKS100" s="112"/>
      <c r="FKT100" s="112"/>
      <c r="FKU100" s="112"/>
      <c r="FKV100" s="112"/>
      <c r="FKW100" s="112"/>
      <c r="FKX100" s="112"/>
      <c r="FKY100" s="112"/>
      <c r="FKZ100" s="112"/>
      <c r="FLA100" s="112"/>
      <c r="FLB100" s="112"/>
      <c r="FLC100" s="112"/>
      <c r="FLD100" s="112"/>
      <c r="FLE100" s="112"/>
      <c r="FLF100" s="112"/>
      <c r="FLG100" s="112"/>
      <c r="FLH100" s="112"/>
      <c r="FLI100" s="112"/>
      <c r="FLJ100" s="112"/>
      <c r="FLK100" s="112"/>
      <c r="FLL100" s="112"/>
      <c r="FLM100" s="112"/>
      <c r="FLN100" s="112"/>
      <c r="FLO100" s="112"/>
      <c r="FLP100" s="112"/>
      <c r="FLQ100" s="112"/>
      <c r="FLR100" s="112"/>
      <c r="FLS100" s="112"/>
      <c r="FLT100" s="112"/>
      <c r="FLU100" s="112"/>
      <c r="FLV100" s="112"/>
      <c r="FLW100" s="112"/>
      <c r="FLX100" s="112"/>
      <c r="FLY100" s="112"/>
      <c r="FLZ100" s="112"/>
      <c r="FMA100" s="112"/>
      <c r="FMB100" s="112"/>
      <c r="FMC100" s="112"/>
      <c r="FMD100" s="112"/>
      <c r="FME100" s="112"/>
      <c r="FMF100" s="112"/>
      <c r="FMG100" s="112"/>
      <c r="FMH100" s="112"/>
      <c r="FMI100" s="112"/>
      <c r="FMJ100" s="112"/>
      <c r="FMK100" s="112"/>
      <c r="FML100" s="112"/>
      <c r="FMM100" s="112"/>
      <c r="FMN100" s="112"/>
      <c r="FMO100" s="112"/>
      <c r="FMP100" s="112"/>
      <c r="FMQ100" s="112"/>
      <c r="FMR100" s="112"/>
      <c r="FMS100" s="112"/>
      <c r="FMT100" s="112"/>
      <c r="FMU100" s="112"/>
      <c r="FMV100" s="112"/>
      <c r="FMW100" s="112"/>
      <c r="FMX100" s="112"/>
      <c r="FMY100" s="112"/>
      <c r="FMZ100" s="112"/>
      <c r="FNA100" s="112"/>
      <c r="FNB100" s="112"/>
      <c r="FNC100" s="112"/>
      <c r="FND100" s="112"/>
      <c r="FNE100" s="112"/>
      <c r="FNF100" s="112"/>
      <c r="FNG100" s="112"/>
      <c r="FNH100" s="112"/>
      <c r="FNI100" s="112"/>
      <c r="FNJ100" s="112"/>
      <c r="FNK100" s="112"/>
      <c r="FNL100" s="112"/>
      <c r="FNM100" s="112"/>
      <c r="FNN100" s="112"/>
      <c r="FNO100" s="112"/>
      <c r="FNP100" s="112"/>
      <c r="FNQ100" s="112"/>
      <c r="FNR100" s="112"/>
      <c r="FNS100" s="112"/>
      <c r="FNT100" s="112"/>
      <c r="FNU100" s="112"/>
      <c r="FNV100" s="112"/>
      <c r="FNW100" s="112"/>
      <c r="FNX100" s="112"/>
      <c r="FNY100" s="112"/>
      <c r="FNZ100" s="112"/>
      <c r="FOA100" s="112"/>
      <c r="FOB100" s="112"/>
      <c r="FOC100" s="112"/>
      <c r="FOD100" s="112"/>
      <c r="FOE100" s="112"/>
      <c r="FOF100" s="112"/>
      <c r="FOG100" s="112"/>
      <c r="FOH100" s="112"/>
      <c r="FOI100" s="112"/>
      <c r="FOJ100" s="112"/>
      <c r="FOK100" s="112"/>
      <c r="FOL100" s="112"/>
      <c r="FOM100" s="112"/>
      <c r="FON100" s="112"/>
      <c r="FOO100" s="112"/>
      <c r="FOP100" s="112"/>
      <c r="FOQ100" s="112"/>
      <c r="FOR100" s="112"/>
      <c r="FOS100" s="112"/>
      <c r="FOT100" s="112"/>
      <c r="FOU100" s="112"/>
      <c r="FOV100" s="112"/>
      <c r="FOW100" s="112"/>
      <c r="FOX100" s="112"/>
      <c r="FOY100" s="112"/>
      <c r="FOZ100" s="112"/>
      <c r="FPA100" s="112"/>
      <c r="FPB100" s="112"/>
      <c r="FPC100" s="112"/>
      <c r="FPD100" s="112"/>
      <c r="FPE100" s="112"/>
      <c r="FPF100" s="112"/>
      <c r="FPG100" s="112"/>
      <c r="FPH100" s="112"/>
      <c r="FPI100" s="112"/>
      <c r="FPJ100" s="112"/>
      <c r="FPK100" s="112"/>
      <c r="FPL100" s="112"/>
      <c r="FPM100" s="112"/>
      <c r="FPN100" s="112"/>
      <c r="FPO100" s="112"/>
      <c r="FPP100" s="112"/>
      <c r="FPQ100" s="112"/>
      <c r="FPR100" s="112"/>
      <c r="FPS100" s="112"/>
      <c r="FPT100" s="112"/>
      <c r="FPU100" s="112"/>
      <c r="FPV100" s="112"/>
      <c r="FPW100" s="112"/>
      <c r="FPX100" s="112"/>
      <c r="FPY100" s="112"/>
      <c r="FPZ100" s="112"/>
      <c r="FQA100" s="112"/>
      <c r="FQB100" s="112"/>
      <c r="FQC100" s="112"/>
      <c r="FQD100" s="112"/>
      <c r="FQE100" s="112"/>
      <c r="FQF100" s="112"/>
      <c r="FQG100" s="112"/>
      <c r="FQH100" s="112"/>
      <c r="FQI100" s="112"/>
      <c r="FQJ100" s="112"/>
      <c r="FQK100" s="112"/>
      <c r="FQL100" s="112"/>
      <c r="FQM100" s="112"/>
      <c r="FQN100" s="112"/>
      <c r="FQO100" s="112"/>
      <c r="FQP100" s="112"/>
      <c r="FQQ100" s="112"/>
      <c r="FQR100" s="112"/>
      <c r="FQS100" s="112"/>
      <c r="FQT100" s="112"/>
      <c r="FQU100" s="112"/>
      <c r="FQV100" s="112"/>
      <c r="FQW100" s="112"/>
      <c r="FQX100" s="112"/>
      <c r="FQY100" s="112"/>
      <c r="FQZ100" s="112"/>
      <c r="FRA100" s="112"/>
      <c r="FRB100" s="112"/>
      <c r="FRC100" s="112"/>
      <c r="FRD100" s="112"/>
      <c r="FRE100" s="112"/>
      <c r="FRF100" s="112"/>
      <c r="FRG100" s="112"/>
      <c r="FRH100" s="112"/>
      <c r="FRI100" s="112"/>
      <c r="FRJ100" s="112"/>
      <c r="FRK100" s="112"/>
      <c r="FRL100" s="112"/>
      <c r="FRM100" s="112"/>
      <c r="FRN100" s="112"/>
      <c r="FRO100" s="112"/>
      <c r="FRP100" s="112"/>
      <c r="FRQ100" s="112"/>
      <c r="FRR100" s="112"/>
      <c r="FRS100" s="112"/>
      <c r="FRT100" s="112"/>
      <c r="FRU100" s="112"/>
      <c r="FRV100" s="112"/>
      <c r="FRW100" s="112"/>
      <c r="FRX100" s="112"/>
      <c r="FRY100" s="112"/>
      <c r="FRZ100" s="112"/>
      <c r="FSA100" s="112"/>
      <c r="FSB100" s="112"/>
      <c r="FSC100" s="112"/>
      <c r="FSD100" s="112"/>
      <c r="FSE100" s="112"/>
      <c r="FSF100" s="112"/>
      <c r="FSG100" s="112"/>
      <c r="FSH100" s="112"/>
      <c r="FSI100" s="112"/>
      <c r="FSJ100" s="112"/>
      <c r="FSK100" s="112"/>
      <c r="FSL100" s="112"/>
      <c r="FSM100" s="112"/>
      <c r="FSN100" s="112"/>
      <c r="FSO100" s="112"/>
      <c r="FSP100" s="112"/>
      <c r="FSQ100" s="112"/>
      <c r="FSR100" s="112"/>
      <c r="FSS100" s="112"/>
      <c r="FST100" s="112"/>
      <c r="FSU100" s="112"/>
      <c r="FSV100" s="112"/>
      <c r="FSW100" s="112"/>
      <c r="FSX100" s="112"/>
      <c r="FSY100" s="112"/>
      <c r="FSZ100" s="112"/>
      <c r="FTA100" s="112"/>
      <c r="FTB100" s="112"/>
      <c r="FTC100" s="112"/>
      <c r="FTD100" s="112"/>
      <c r="FTE100" s="112"/>
      <c r="FTF100" s="112"/>
      <c r="FTG100" s="112"/>
      <c r="FTH100" s="112"/>
      <c r="FTI100" s="112"/>
      <c r="FTJ100" s="112"/>
      <c r="FTK100" s="112"/>
      <c r="FTL100" s="112"/>
      <c r="FTM100" s="112"/>
      <c r="FTN100" s="112"/>
      <c r="FTO100" s="112"/>
      <c r="FTP100" s="112"/>
      <c r="FTQ100" s="112"/>
      <c r="FTR100" s="112"/>
      <c r="FTS100" s="112"/>
      <c r="FTT100" s="112"/>
      <c r="FTU100" s="112"/>
      <c r="FTV100" s="112"/>
      <c r="FTW100" s="112"/>
      <c r="FTX100" s="112"/>
      <c r="FTY100" s="112"/>
      <c r="FTZ100" s="112"/>
      <c r="FUA100" s="112"/>
      <c r="FUB100" s="112"/>
      <c r="FUC100" s="112"/>
      <c r="FUD100" s="112"/>
      <c r="FUE100" s="112"/>
      <c r="FUF100" s="112"/>
      <c r="FUG100" s="112"/>
      <c r="FUH100" s="112"/>
      <c r="FUI100" s="112"/>
      <c r="FUJ100" s="112"/>
      <c r="FUK100" s="112"/>
      <c r="FUL100" s="112"/>
      <c r="FUM100" s="112"/>
      <c r="FUN100" s="112"/>
      <c r="FUO100" s="112"/>
      <c r="FUP100" s="112"/>
      <c r="FUQ100" s="112"/>
      <c r="FUR100" s="112"/>
      <c r="FUS100" s="112"/>
      <c r="FUT100" s="112"/>
      <c r="FUU100" s="112"/>
      <c r="FUV100" s="112"/>
      <c r="FUW100" s="112"/>
      <c r="FUX100" s="112"/>
      <c r="FUY100" s="112"/>
      <c r="FUZ100" s="112"/>
      <c r="FVA100" s="112"/>
      <c r="FVB100" s="112"/>
      <c r="FVC100" s="112"/>
      <c r="FVD100" s="112"/>
      <c r="FVE100" s="112"/>
      <c r="FVF100" s="112"/>
      <c r="FVG100" s="112"/>
      <c r="FVH100" s="112"/>
      <c r="FVI100" s="112"/>
      <c r="FVJ100" s="112"/>
      <c r="FVK100" s="112"/>
      <c r="FVL100" s="112"/>
      <c r="FVM100" s="112"/>
      <c r="FVN100" s="112"/>
      <c r="FVO100" s="112"/>
      <c r="FVP100" s="112"/>
      <c r="FVQ100" s="112"/>
      <c r="FVR100" s="112"/>
      <c r="FVS100" s="112"/>
      <c r="FVT100" s="112"/>
      <c r="FVU100" s="112"/>
      <c r="FVV100" s="112"/>
      <c r="FVW100" s="112"/>
      <c r="FVX100" s="112"/>
      <c r="FVY100" s="112"/>
      <c r="FVZ100" s="112"/>
      <c r="FWA100" s="112"/>
      <c r="FWB100" s="112"/>
      <c r="FWC100" s="112"/>
      <c r="FWD100" s="112"/>
      <c r="FWE100" s="112"/>
      <c r="FWF100" s="112"/>
      <c r="FWG100" s="112"/>
      <c r="FWH100" s="112"/>
      <c r="FWI100" s="112"/>
      <c r="FWJ100" s="112"/>
      <c r="FWK100" s="112"/>
      <c r="FWL100" s="112"/>
      <c r="FWM100" s="112"/>
      <c r="FWN100" s="112"/>
      <c r="FWO100" s="112"/>
      <c r="FWP100" s="112"/>
      <c r="FWQ100" s="112"/>
      <c r="FWR100" s="112"/>
      <c r="FWS100" s="112"/>
      <c r="FWT100" s="112"/>
      <c r="FWU100" s="112"/>
      <c r="FWV100" s="112"/>
      <c r="FWW100" s="112"/>
      <c r="FWX100" s="112"/>
      <c r="FWY100" s="112"/>
      <c r="FWZ100" s="112"/>
      <c r="FXA100" s="112"/>
      <c r="FXB100" s="112"/>
      <c r="FXC100" s="112"/>
      <c r="FXD100" s="112"/>
      <c r="FXE100" s="112"/>
      <c r="FXF100" s="112"/>
      <c r="FXG100" s="112"/>
      <c r="FXH100" s="112"/>
      <c r="FXI100" s="112"/>
      <c r="FXJ100" s="112"/>
      <c r="FXK100" s="112"/>
      <c r="FXL100" s="112"/>
      <c r="FXM100" s="112"/>
      <c r="FXN100" s="112"/>
      <c r="FXO100" s="112"/>
      <c r="FXP100" s="112"/>
      <c r="FXQ100" s="112"/>
      <c r="FXR100" s="112"/>
      <c r="FXS100" s="112"/>
      <c r="FXT100" s="112"/>
      <c r="FXU100" s="112"/>
      <c r="FXV100" s="112"/>
      <c r="FXW100" s="112"/>
      <c r="FXX100" s="112"/>
      <c r="FXY100" s="112"/>
      <c r="FXZ100" s="112"/>
      <c r="FYA100" s="112"/>
      <c r="FYB100" s="112"/>
      <c r="FYC100" s="112"/>
      <c r="FYD100" s="112"/>
      <c r="FYE100" s="112"/>
      <c r="FYF100" s="112"/>
      <c r="FYG100" s="112"/>
      <c r="FYH100" s="112"/>
      <c r="FYI100" s="112"/>
      <c r="FYJ100" s="112"/>
      <c r="FYK100" s="112"/>
      <c r="FYL100" s="112"/>
      <c r="FYM100" s="112"/>
      <c r="FYN100" s="112"/>
      <c r="FYO100" s="112"/>
      <c r="FYP100" s="112"/>
      <c r="FYQ100" s="112"/>
      <c r="FYR100" s="112"/>
      <c r="FYS100" s="112"/>
      <c r="FYT100" s="112"/>
      <c r="FYU100" s="112"/>
      <c r="FYV100" s="112"/>
      <c r="FYW100" s="112"/>
      <c r="FYX100" s="112"/>
      <c r="FYY100" s="112"/>
      <c r="FYZ100" s="112"/>
      <c r="FZA100" s="112"/>
      <c r="FZB100" s="112"/>
      <c r="FZC100" s="112"/>
      <c r="FZD100" s="112"/>
      <c r="FZE100" s="112"/>
      <c r="FZF100" s="112"/>
      <c r="FZG100" s="112"/>
      <c r="FZH100" s="112"/>
      <c r="FZI100" s="112"/>
      <c r="FZJ100" s="112"/>
      <c r="FZK100" s="112"/>
      <c r="FZL100" s="112"/>
      <c r="FZM100" s="112"/>
      <c r="FZN100" s="112"/>
      <c r="FZO100" s="112"/>
      <c r="FZP100" s="112"/>
      <c r="FZQ100" s="112"/>
      <c r="FZR100" s="112"/>
      <c r="FZS100" s="112"/>
      <c r="FZT100" s="112"/>
      <c r="FZU100" s="112"/>
      <c r="FZV100" s="112"/>
      <c r="FZW100" s="112"/>
      <c r="FZX100" s="112"/>
      <c r="FZY100" s="112"/>
      <c r="FZZ100" s="112"/>
      <c r="GAA100" s="112"/>
      <c r="GAB100" s="112"/>
      <c r="GAC100" s="112"/>
      <c r="GAD100" s="112"/>
      <c r="GAE100" s="112"/>
      <c r="GAF100" s="112"/>
      <c r="GAG100" s="112"/>
      <c r="GAH100" s="112"/>
      <c r="GAI100" s="112"/>
      <c r="GAJ100" s="112"/>
      <c r="GAK100" s="112"/>
      <c r="GAL100" s="112"/>
      <c r="GAM100" s="112"/>
      <c r="GAN100" s="112"/>
      <c r="GAO100" s="112"/>
      <c r="GAP100" s="112"/>
      <c r="GAQ100" s="112"/>
      <c r="GAR100" s="112"/>
      <c r="GAS100" s="112"/>
      <c r="GAT100" s="112"/>
      <c r="GAU100" s="112"/>
      <c r="GAV100" s="112"/>
      <c r="GAW100" s="112"/>
      <c r="GAX100" s="112"/>
      <c r="GAY100" s="112"/>
      <c r="GAZ100" s="112"/>
      <c r="GBA100" s="112"/>
      <c r="GBB100" s="112"/>
      <c r="GBC100" s="112"/>
      <c r="GBD100" s="112"/>
      <c r="GBE100" s="112"/>
      <c r="GBF100" s="112"/>
      <c r="GBG100" s="112"/>
      <c r="GBH100" s="112"/>
      <c r="GBI100" s="112"/>
      <c r="GBJ100" s="112"/>
      <c r="GBK100" s="112"/>
      <c r="GBL100" s="112"/>
      <c r="GBM100" s="112"/>
      <c r="GBN100" s="112"/>
      <c r="GBO100" s="112"/>
      <c r="GBP100" s="112"/>
      <c r="GBQ100" s="112"/>
      <c r="GBR100" s="112"/>
      <c r="GBS100" s="112"/>
      <c r="GBT100" s="112"/>
      <c r="GBU100" s="112"/>
      <c r="GBV100" s="112"/>
      <c r="GBW100" s="112"/>
      <c r="GBX100" s="112"/>
      <c r="GBY100" s="112"/>
      <c r="GBZ100" s="112"/>
      <c r="GCA100" s="112"/>
      <c r="GCB100" s="112"/>
      <c r="GCC100" s="112"/>
      <c r="GCD100" s="112"/>
      <c r="GCE100" s="112"/>
      <c r="GCF100" s="112"/>
      <c r="GCG100" s="112"/>
      <c r="GCH100" s="112"/>
      <c r="GCI100" s="112"/>
      <c r="GCJ100" s="112"/>
      <c r="GCK100" s="112"/>
      <c r="GCL100" s="112"/>
      <c r="GCM100" s="112"/>
      <c r="GCN100" s="112"/>
      <c r="GCO100" s="112"/>
      <c r="GCP100" s="112"/>
      <c r="GCQ100" s="112"/>
      <c r="GCR100" s="112"/>
      <c r="GCS100" s="112"/>
      <c r="GCT100" s="112"/>
      <c r="GCU100" s="112"/>
      <c r="GCV100" s="112"/>
      <c r="GCW100" s="112"/>
      <c r="GCX100" s="112"/>
      <c r="GCY100" s="112"/>
      <c r="GCZ100" s="112"/>
      <c r="GDA100" s="112"/>
      <c r="GDB100" s="112"/>
      <c r="GDC100" s="112"/>
      <c r="GDD100" s="112"/>
      <c r="GDE100" s="112"/>
      <c r="GDF100" s="112"/>
      <c r="GDG100" s="112"/>
      <c r="GDH100" s="112"/>
      <c r="GDI100" s="112"/>
      <c r="GDJ100" s="112"/>
      <c r="GDK100" s="112"/>
      <c r="GDL100" s="112"/>
      <c r="GDM100" s="112"/>
      <c r="GDN100" s="112"/>
      <c r="GDO100" s="112"/>
      <c r="GDP100" s="112"/>
      <c r="GDQ100" s="112"/>
      <c r="GDR100" s="112"/>
      <c r="GDS100" s="112"/>
      <c r="GDT100" s="112"/>
      <c r="GDU100" s="112"/>
      <c r="GDV100" s="112"/>
      <c r="GDW100" s="112"/>
      <c r="GDX100" s="112"/>
      <c r="GDY100" s="112"/>
      <c r="GDZ100" s="112"/>
      <c r="GEA100" s="112"/>
      <c r="GEB100" s="112"/>
      <c r="GEC100" s="112"/>
      <c r="GED100" s="112"/>
      <c r="GEE100" s="112"/>
      <c r="GEF100" s="112"/>
      <c r="GEG100" s="112"/>
      <c r="GEH100" s="112"/>
      <c r="GEI100" s="112"/>
      <c r="GEJ100" s="112"/>
      <c r="GEK100" s="112"/>
      <c r="GEL100" s="112"/>
      <c r="GEM100" s="112"/>
      <c r="GEN100" s="112"/>
      <c r="GEO100" s="112"/>
      <c r="GEP100" s="112"/>
      <c r="GEQ100" s="112"/>
      <c r="GER100" s="112"/>
      <c r="GES100" s="112"/>
      <c r="GET100" s="112"/>
      <c r="GEU100" s="112"/>
      <c r="GEV100" s="112"/>
      <c r="GEW100" s="112"/>
      <c r="GEX100" s="112"/>
      <c r="GEY100" s="112"/>
      <c r="GEZ100" s="112"/>
      <c r="GFA100" s="112"/>
      <c r="GFB100" s="112"/>
      <c r="GFC100" s="112"/>
      <c r="GFD100" s="112"/>
      <c r="GFE100" s="112"/>
      <c r="GFF100" s="112"/>
      <c r="GFG100" s="112"/>
      <c r="GFH100" s="112"/>
      <c r="GFI100" s="112"/>
      <c r="GFJ100" s="112"/>
      <c r="GFK100" s="112"/>
      <c r="GFL100" s="112"/>
      <c r="GFM100" s="112"/>
      <c r="GFN100" s="112"/>
      <c r="GFO100" s="112"/>
      <c r="GFP100" s="112"/>
      <c r="GFQ100" s="112"/>
      <c r="GFR100" s="112"/>
      <c r="GFS100" s="112"/>
      <c r="GFT100" s="112"/>
      <c r="GFU100" s="112"/>
      <c r="GFV100" s="112"/>
      <c r="GFW100" s="112"/>
      <c r="GFX100" s="112"/>
      <c r="GFY100" s="112"/>
      <c r="GFZ100" s="112"/>
      <c r="GGA100" s="112"/>
      <c r="GGB100" s="112"/>
      <c r="GGC100" s="112"/>
      <c r="GGD100" s="112"/>
      <c r="GGE100" s="112"/>
      <c r="GGF100" s="112"/>
      <c r="GGG100" s="112"/>
      <c r="GGH100" s="112"/>
      <c r="GGI100" s="112"/>
      <c r="GGJ100" s="112"/>
      <c r="GGK100" s="112"/>
      <c r="GGL100" s="112"/>
      <c r="GGM100" s="112"/>
      <c r="GGN100" s="112"/>
      <c r="GGO100" s="112"/>
      <c r="GGP100" s="112"/>
      <c r="GGQ100" s="112"/>
      <c r="GGR100" s="112"/>
      <c r="GGS100" s="112"/>
      <c r="GGT100" s="112"/>
      <c r="GGU100" s="112"/>
      <c r="GGV100" s="112"/>
      <c r="GGW100" s="112"/>
      <c r="GGX100" s="112"/>
      <c r="GGY100" s="112"/>
      <c r="GGZ100" s="112"/>
      <c r="GHA100" s="112"/>
      <c r="GHB100" s="112"/>
      <c r="GHC100" s="112"/>
      <c r="GHD100" s="112"/>
      <c r="GHE100" s="112"/>
      <c r="GHF100" s="112"/>
      <c r="GHG100" s="112"/>
      <c r="GHH100" s="112"/>
      <c r="GHI100" s="112"/>
      <c r="GHJ100" s="112"/>
      <c r="GHK100" s="112"/>
      <c r="GHL100" s="112"/>
      <c r="GHM100" s="112"/>
      <c r="GHN100" s="112"/>
      <c r="GHO100" s="112"/>
      <c r="GHP100" s="112"/>
      <c r="GHQ100" s="112"/>
      <c r="GHR100" s="112"/>
      <c r="GHS100" s="112"/>
      <c r="GHT100" s="112"/>
      <c r="GHU100" s="112"/>
      <c r="GHV100" s="112"/>
      <c r="GHW100" s="112"/>
      <c r="GHX100" s="112"/>
      <c r="GHY100" s="112"/>
      <c r="GHZ100" s="112"/>
      <c r="GIA100" s="112"/>
      <c r="GIB100" s="112"/>
      <c r="GIC100" s="112"/>
      <c r="GID100" s="112"/>
      <c r="GIE100" s="112"/>
      <c r="GIF100" s="112"/>
      <c r="GIG100" s="112"/>
      <c r="GIH100" s="112"/>
      <c r="GII100" s="112"/>
      <c r="GIJ100" s="112"/>
      <c r="GIK100" s="112"/>
      <c r="GIL100" s="112"/>
      <c r="GIM100" s="112"/>
      <c r="GIN100" s="112"/>
      <c r="GIO100" s="112"/>
      <c r="GIP100" s="112"/>
      <c r="GIQ100" s="112"/>
      <c r="GIR100" s="112"/>
      <c r="GIS100" s="112"/>
      <c r="GIT100" s="112"/>
      <c r="GIU100" s="112"/>
      <c r="GIV100" s="112"/>
      <c r="GIW100" s="112"/>
      <c r="GIX100" s="112"/>
      <c r="GIY100" s="112"/>
      <c r="GIZ100" s="112"/>
      <c r="GJA100" s="112"/>
      <c r="GJB100" s="112"/>
      <c r="GJC100" s="112"/>
      <c r="GJD100" s="112"/>
      <c r="GJE100" s="112"/>
      <c r="GJF100" s="112"/>
      <c r="GJG100" s="112"/>
      <c r="GJH100" s="112"/>
      <c r="GJI100" s="112"/>
      <c r="GJJ100" s="112"/>
      <c r="GJK100" s="112"/>
      <c r="GJL100" s="112"/>
      <c r="GJM100" s="112"/>
      <c r="GJN100" s="112"/>
      <c r="GJO100" s="112"/>
      <c r="GJP100" s="112"/>
      <c r="GJQ100" s="112"/>
      <c r="GJR100" s="112"/>
      <c r="GJS100" s="112"/>
      <c r="GJT100" s="112"/>
      <c r="GJU100" s="112"/>
      <c r="GJV100" s="112"/>
      <c r="GJW100" s="112"/>
      <c r="GJX100" s="112"/>
      <c r="GJY100" s="112"/>
      <c r="GJZ100" s="112"/>
      <c r="GKA100" s="112"/>
      <c r="GKB100" s="112"/>
      <c r="GKC100" s="112"/>
      <c r="GKD100" s="112"/>
      <c r="GKE100" s="112"/>
      <c r="GKF100" s="112"/>
      <c r="GKG100" s="112"/>
      <c r="GKH100" s="112"/>
      <c r="GKI100" s="112"/>
      <c r="GKJ100" s="112"/>
      <c r="GKK100" s="112"/>
      <c r="GKL100" s="112"/>
      <c r="GKM100" s="112"/>
      <c r="GKN100" s="112"/>
      <c r="GKO100" s="112"/>
      <c r="GKP100" s="112"/>
      <c r="GKQ100" s="112"/>
      <c r="GKR100" s="112"/>
      <c r="GKS100" s="112"/>
      <c r="GKT100" s="112"/>
      <c r="GKU100" s="112"/>
      <c r="GKV100" s="112"/>
      <c r="GKW100" s="112"/>
      <c r="GKX100" s="112"/>
      <c r="GKY100" s="112"/>
      <c r="GKZ100" s="112"/>
      <c r="GLA100" s="112"/>
      <c r="GLB100" s="112"/>
      <c r="GLC100" s="112"/>
      <c r="GLD100" s="112"/>
      <c r="GLE100" s="112"/>
      <c r="GLF100" s="112"/>
      <c r="GLG100" s="112"/>
      <c r="GLH100" s="112"/>
      <c r="GLI100" s="112"/>
      <c r="GLJ100" s="112"/>
      <c r="GLK100" s="112"/>
      <c r="GLL100" s="112"/>
      <c r="GLM100" s="112"/>
      <c r="GLN100" s="112"/>
      <c r="GLO100" s="112"/>
      <c r="GLP100" s="112"/>
      <c r="GLQ100" s="112"/>
      <c r="GLR100" s="112"/>
      <c r="GLS100" s="112"/>
      <c r="GLT100" s="112"/>
      <c r="GLU100" s="112"/>
      <c r="GLV100" s="112"/>
      <c r="GLW100" s="112"/>
      <c r="GLX100" s="112"/>
      <c r="GLY100" s="112"/>
      <c r="GLZ100" s="112"/>
      <c r="GMA100" s="112"/>
      <c r="GMB100" s="112"/>
      <c r="GMC100" s="112"/>
      <c r="GMD100" s="112"/>
      <c r="GME100" s="112"/>
      <c r="GMF100" s="112"/>
      <c r="GMG100" s="112"/>
      <c r="GMH100" s="112"/>
      <c r="GMI100" s="112"/>
      <c r="GMJ100" s="112"/>
      <c r="GMK100" s="112"/>
      <c r="GML100" s="112"/>
      <c r="GMM100" s="112"/>
      <c r="GMN100" s="112"/>
      <c r="GMO100" s="112"/>
      <c r="GMP100" s="112"/>
      <c r="GMQ100" s="112"/>
      <c r="GMR100" s="112"/>
      <c r="GMS100" s="112"/>
      <c r="GMT100" s="112"/>
      <c r="GMU100" s="112"/>
      <c r="GMV100" s="112"/>
      <c r="GMW100" s="112"/>
      <c r="GMX100" s="112"/>
      <c r="GMY100" s="112"/>
      <c r="GMZ100" s="112"/>
      <c r="GNA100" s="112"/>
      <c r="GNB100" s="112"/>
      <c r="GNC100" s="112"/>
      <c r="GND100" s="112"/>
      <c r="GNE100" s="112"/>
      <c r="GNF100" s="112"/>
      <c r="GNG100" s="112"/>
      <c r="GNH100" s="112"/>
      <c r="GNI100" s="112"/>
      <c r="GNJ100" s="112"/>
      <c r="GNK100" s="112"/>
      <c r="GNL100" s="112"/>
      <c r="GNM100" s="112"/>
      <c r="GNN100" s="112"/>
      <c r="GNO100" s="112"/>
      <c r="GNP100" s="112"/>
      <c r="GNQ100" s="112"/>
      <c r="GNR100" s="112"/>
      <c r="GNS100" s="112"/>
      <c r="GNT100" s="112"/>
      <c r="GNU100" s="112"/>
      <c r="GNV100" s="112"/>
      <c r="GNW100" s="112"/>
      <c r="GNX100" s="112"/>
      <c r="GNY100" s="112"/>
      <c r="GNZ100" s="112"/>
      <c r="GOA100" s="112"/>
      <c r="GOB100" s="112"/>
      <c r="GOC100" s="112"/>
      <c r="GOD100" s="112"/>
      <c r="GOE100" s="112"/>
      <c r="GOF100" s="112"/>
      <c r="GOG100" s="112"/>
      <c r="GOH100" s="112"/>
      <c r="GOI100" s="112"/>
      <c r="GOJ100" s="112"/>
      <c r="GOK100" s="112"/>
      <c r="GOL100" s="112"/>
      <c r="GOM100" s="112"/>
      <c r="GON100" s="112"/>
      <c r="GOO100" s="112"/>
      <c r="GOP100" s="112"/>
      <c r="GOQ100" s="112"/>
      <c r="GOR100" s="112"/>
      <c r="GOS100" s="112"/>
      <c r="GOT100" s="112"/>
      <c r="GOU100" s="112"/>
      <c r="GOV100" s="112"/>
      <c r="GOW100" s="112"/>
      <c r="GOX100" s="112"/>
      <c r="GOY100" s="112"/>
      <c r="GOZ100" s="112"/>
      <c r="GPA100" s="112"/>
      <c r="GPB100" s="112"/>
      <c r="GPC100" s="112"/>
      <c r="GPD100" s="112"/>
      <c r="GPE100" s="112"/>
      <c r="GPF100" s="112"/>
      <c r="GPG100" s="112"/>
      <c r="GPH100" s="112"/>
      <c r="GPI100" s="112"/>
      <c r="GPJ100" s="112"/>
      <c r="GPK100" s="112"/>
      <c r="GPL100" s="112"/>
      <c r="GPM100" s="112"/>
      <c r="GPN100" s="112"/>
      <c r="GPO100" s="112"/>
      <c r="GPP100" s="112"/>
      <c r="GPQ100" s="112"/>
      <c r="GPR100" s="112"/>
      <c r="GPS100" s="112"/>
      <c r="GPT100" s="112"/>
      <c r="GPU100" s="112"/>
      <c r="GPV100" s="112"/>
      <c r="GPW100" s="112"/>
      <c r="GPX100" s="112"/>
      <c r="GPY100" s="112"/>
      <c r="GPZ100" s="112"/>
      <c r="GQA100" s="112"/>
      <c r="GQB100" s="112"/>
      <c r="GQC100" s="112"/>
      <c r="GQD100" s="112"/>
      <c r="GQE100" s="112"/>
      <c r="GQF100" s="112"/>
      <c r="GQG100" s="112"/>
      <c r="GQH100" s="112"/>
      <c r="GQI100" s="112"/>
      <c r="GQJ100" s="112"/>
      <c r="GQK100" s="112"/>
      <c r="GQL100" s="112"/>
      <c r="GQM100" s="112"/>
      <c r="GQN100" s="112"/>
      <c r="GQO100" s="112"/>
      <c r="GQP100" s="112"/>
      <c r="GQQ100" s="112"/>
      <c r="GQR100" s="112"/>
      <c r="GQS100" s="112"/>
      <c r="GQT100" s="112"/>
      <c r="GQU100" s="112"/>
      <c r="GQV100" s="112"/>
      <c r="GQW100" s="112"/>
      <c r="GQX100" s="112"/>
      <c r="GQY100" s="112"/>
      <c r="GQZ100" s="112"/>
      <c r="GRA100" s="112"/>
      <c r="GRB100" s="112"/>
      <c r="GRC100" s="112"/>
      <c r="GRD100" s="112"/>
      <c r="GRE100" s="112"/>
      <c r="GRF100" s="112"/>
      <c r="GRG100" s="112"/>
      <c r="GRH100" s="112"/>
      <c r="GRI100" s="112"/>
      <c r="GRJ100" s="112"/>
      <c r="GRK100" s="112"/>
      <c r="GRL100" s="112"/>
      <c r="GRM100" s="112"/>
      <c r="GRN100" s="112"/>
      <c r="GRO100" s="112"/>
      <c r="GRP100" s="112"/>
      <c r="GRQ100" s="112"/>
      <c r="GRR100" s="112"/>
      <c r="GRS100" s="112"/>
      <c r="GRT100" s="112"/>
      <c r="GRU100" s="112"/>
      <c r="GRV100" s="112"/>
      <c r="GRW100" s="112"/>
      <c r="GRX100" s="112"/>
      <c r="GRY100" s="112"/>
      <c r="GRZ100" s="112"/>
      <c r="GSA100" s="112"/>
      <c r="GSB100" s="112"/>
      <c r="GSC100" s="112"/>
      <c r="GSD100" s="112"/>
      <c r="GSE100" s="112"/>
      <c r="GSF100" s="112"/>
      <c r="GSG100" s="112"/>
      <c r="GSH100" s="112"/>
      <c r="GSI100" s="112"/>
      <c r="GSJ100" s="112"/>
      <c r="GSK100" s="112"/>
      <c r="GSL100" s="112"/>
      <c r="GSM100" s="112"/>
      <c r="GSN100" s="112"/>
      <c r="GSO100" s="112"/>
      <c r="GSP100" s="112"/>
      <c r="GSQ100" s="112"/>
      <c r="GSR100" s="112"/>
      <c r="GSS100" s="112"/>
      <c r="GST100" s="112"/>
      <c r="GSU100" s="112"/>
      <c r="GSV100" s="112"/>
      <c r="GSW100" s="112"/>
      <c r="GSX100" s="112"/>
      <c r="GSY100" s="112"/>
      <c r="GSZ100" s="112"/>
      <c r="GTA100" s="112"/>
      <c r="GTB100" s="112"/>
      <c r="GTC100" s="112"/>
      <c r="GTD100" s="112"/>
      <c r="GTE100" s="112"/>
      <c r="GTF100" s="112"/>
      <c r="GTG100" s="112"/>
      <c r="GTH100" s="112"/>
      <c r="GTI100" s="112"/>
      <c r="GTJ100" s="112"/>
      <c r="GTK100" s="112"/>
      <c r="GTL100" s="112"/>
      <c r="GTM100" s="112"/>
      <c r="GTN100" s="112"/>
      <c r="GTO100" s="112"/>
      <c r="GTP100" s="112"/>
      <c r="GTQ100" s="112"/>
      <c r="GTR100" s="112"/>
      <c r="GTS100" s="112"/>
      <c r="GTT100" s="112"/>
      <c r="GTU100" s="112"/>
      <c r="GTV100" s="112"/>
      <c r="GTW100" s="112"/>
      <c r="GTX100" s="112"/>
      <c r="GTY100" s="112"/>
      <c r="GTZ100" s="112"/>
      <c r="GUA100" s="112"/>
      <c r="GUB100" s="112"/>
      <c r="GUC100" s="112"/>
      <c r="GUD100" s="112"/>
      <c r="GUE100" s="112"/>
      <c r="GUF100" s="112"/>
      <c r="GUG100" s="112"/>
      <c r="GUH100" s="112"/>
      <c r="GUI100" s="112"/>
      <c r="GUJ100" s="112"/>
      <c r="GUK100" s="112"/>
      <c r="GUL100" s="112"/>
      <c r="GUM100" s="112"/>
      <c r="GUN100" s="112"/>
      <c r="GUO100" s="112"/>
      <c r="GUP100" s="112"/>
      <c r="GUQ100" s="112"/>
      <c r="GUR100" s="112"/>
      <c r="GUS100" s="112"/>
      <c r="GUT100" s="112"/>
      <c r="GUU100" s="112"/>
      <c r="GUV100" s="112"/>
      <c r="GUW100" s="112"/>
      <c r="GUX100" s="112"/>
      <c r="GUY100" s="112"/>
      <c r="GUZ100" s="112"/>
      <c r="GVA100" s="112"/>
      <c r="GVB100" s="112"/>
      <c r="GVC100" s="112"/>
      <c r="GVD100" s="112"/>
      <c r="GVE100" s="112"/>
      <c r="GVF100" s="112"/>
      <c r="GVG100" s="112"/>
      <c r="GVH100" s="112"/>
      <c r="GVI100" s="112"/>
      <c r="GVJ100" s="112"/>
      <c r="GVK100" s="112"/>
      <c r="GVL100" s="112"/>
      <c r="GVM100" s="112"/>
      <c r="GVN100" s="112"/>
      <c r="GVO100" s="112"/>
      <c r="GVP100" s="112"/>
      <c r="GVQ100" s="112"/>
      <c r="GVR100" s="112"/>
      <c r="GVS100" s="112"/>
      <c r="GVT100" s="112"/>
      <c r="GVU100" s="112"/>
      <c r="GVV100" s="112"/>
      <c r="GVW100" s="112"/>
      <c r="GVX100" s="112"/>
      <c r="GVY100" s="112"/>
      <c r="GVZ100" s="112"/>
      <c r="GWA100" s="112"/>
      <c r="GWB100" s="112"/>
      <c r="GWC100" s="112"/>
      <c r="GWD100" s="112"/>
      <c r="GWE100" s="112"/>
      <c r="GWF100" s="112"/>
      <c r="GWG100" s="112"/>
      <c r="GWH100" s="112"/>
      <c r="GWI100" s="112"/>
      <c r="GWJ100" s="112"/>
      <c r="GWK100" s="112"/>
      <c r="GWL100" s="112"/>
      <c r="GWM100" s="112"/>
      <c r="GWN100" s="112"/>
      <c r="GWO100" s="112"/>
      <c r="GWP100" s="112"/>
      <c r="GWQ100" s="112"/>
      <c r="GWR100" s="112"/>
      <c r="GWS100" s="112"/>
      <c r="GWT100" s="112"/>
      <c r="GWU100" s="112"/>
      <c r="GWV100" s="112"/>
      <c r="GWW100" s="112"/>
      <c r="GWX100" s="112"/>
      <c r="GWY100" s="112"/>
      <c r="GWZ100" s="112"/>
      <c r="GXA100" s="112"/>
      <c r="GXB100" s="112"/>
      <c r="GXC100" s="112"/>
      <c r="GXD100" s="112"/>
      <c r="GXE100" s="112"/>
      <c r="GXF100" s="112"/>
      <c r="GXG100" s="112"/>
      <c r="GXH100" s="112"/>
      <c r="GXI100" s="112"/>
      <c r="GXJ100" s="112"/>
      <c r="GXK100" s="112"/>
      <c r="GXL100" s="112"/>
      <c r="GXM100" s="112"/>
      <c r="GXN100" s="112"/>
      <c r="GXO100" s="112"/>
      <c r="GXP100" s="112"/>
      <c r="GXQ100" s="112"/>
      <c r="GXR100" s="112"/>
      <c r="GXS100" s="112"/>
      <c r="GXT100" s="112"/>
      <c r="GXU100" s="112"/>
      <c r="GXV100" s="112"/>
      <c r="GXW100" s="112"/>
      <c r="GXX100" s="112"/>
      <c r="GXY100" s="112"/>
      <c r="GXZ100" s="112"/>
      <c r="GYA100" s="112"/>
      <c r="GYB100" s="112"/>
      <c r="GYC100" s="112"/>
      <c r="GYD100" s="112"/>
      <c r="GYE100" s="112"/>
      <c r="GYF100" s="112"/>
      <c r="GYG100" s="112"/>
      <c r="GYH100" s="112"/>
      <c r="GYI100" s="112"/>
      <c r="GYJ100" s="112"/>
      <c r="GYK100" s="112"/>
      <c r="GYL100" s="112"/>
      <c r="GYM100" s="112"/>
      <c r="GYN100" s="112"/>
      <c r="GYO100" s="112"/>
      <c r="GYP100" s="112"/>
      <c r="GYQ100" s="112"/>
      <c r="GYR100" s="112"/>
      <c r="GYS100" s="112"/>
      <c r="GYT100" s="112"/>
      <c r="GYU100" s="112"/>
      <c r="GYV100" s="112"/>
      <c r="GYW100" s="112"/>
      <c r="GYX100" s="112"/>
      <c r="GYY100" s="112"/>
      <c r="GYZ100" s="112"/>
      <c r="GZA100" s="112"/>
      <c r="GZB100" s="112"/>
      <c r="GZC100" s="112"/>
      <c r="GZD100" s="112"/>
      <c r="GZE100" s="112"/>
      <c r="GZF100" s="112"/>
      <c r="GZG100" s="112"/>
      <c r="GZH100" s="112"/>
      <c r="GZI100" s="112"/>
      <c r="GZJ100" s="112"/>
      <c r="GZK100" s="112"/>
      <c r="GZL100" s="112"/>
      <c r="GZM100" s="112"/>
      <c r="GZN100" s="112"/>
      <c r="GZO100" s="112"/>
      <c r="GZP100" s="112"/>
      <c r="GZQ100" s="112"/>
      <c r="GZR100" s="112"/>
      <c r="GZS100" s="112"/>
      <c r="GZT100" s="112"/>
      <c r="GZU100" s="112"/>
      <c r="GZV100" s="112"/>
      <c r="GZW100" s="112"/>
      <c r="GZX100" s="112"/>
      <c r="GZY100" s="112"/>
      <c r="GZZ100" s="112"/>
      <c r="HAA100" s="112"/>
      <c r="HAB100" s="112"/>
      <c r="HAC100" s="112"/>
      <c r="HAD100" s="112"/>
      <c r="HAE100" s="112"/>
      <c r="HAF100" s="112"/>
      <c r="HAG100" s="112"/>
      <c r="HAH100" s="112"/>
      <c r="HAI100" s="112"/>
      <c r="HAJ100" s="112"/>
      <c r="HAK100" s="112"/>
      <c r="HAL100" s="112"/>
      <c r="HAM100" s="112"/>
      <c r="HAN100" s="112"/>
      <c r="HAO100" s="112"/>
      <c r="HAP100" s="112"/>
      <c r="HAQ100" s="112"/>
      <c r="HAR100" s="112"/>
      <c r="HAS100" s="112"/>
      <c r="HAT100" s="112"/>
      <c r="HAU100" s="112"/>
      <c r="HAV100" s="112"/>
      <c r="HAW100" s="112"/>
      <c r="HAX100" s="112"/>
      <c r="HAY100" s="112"/>
      <c r="HAZ100" s="112"/>
      <c r="HBA100" s="112"/>
      <c r="HBB100" s="112"/>
      <c r="HBC100" s="112"/>
      <c r="HBD100" s="112"/>
      <c r="HBE100" s="112"/>
      <c r="HBF100" s="112"/>
      <c r="HBG100" s="112"/>
      <c r="HBH100" s="112"/>
      <c r="HBI100" s="112"/>
      <c r="HBJ100" s="112"/>
      <c r="HBK100" s="112"/>
      <c r="HBL100" s="112"/>
      <c r="HBM100" s="112"/>
      <c r="HBN100" s="112"/>
      <c r="HBO100" s="112"/>
      <c r="HBP100" s="112"/>
      <c r="HBQ100" s="112"/>
      <c r="HBR100" s="112"/>
      <c r="HBS100" s="112"/>
      <c r="HBT100" s="112"/>
      <c r="HBU100" s="112"/>
      <c r="HBV100" s="112"/>
      <c r="HBW100" s="112"/>
      <c r="HBX100" s="112"/>
      <c r="HBY100" s="112"/>
      <c r="HBZ100" s="112"/>
      <c r="HCA100" s="112"/>
      <c r="HCB100" s="112"/>
      <c r="HCC100" s="112"/>
      <c r="HCD100" s="112"/>
      <c r="HCE100" s="112"/>
      <c r="HCF100" s="112"/>
      <c r="HCG100" s="112"/>
      <c r="HCH100" s="112"/>
      <c r="HCI100" s="112"/>
      <c r="HCJ100" s="112"/>
      <c r="HCK100" s="112"/>
      <c r="HCL100" s="112"/>
      <c r="HCM100" s="112"/>
      <c r="HCN100" s="112"/>
      <c r="HCO100" s="112"/>
      <c r="HCP100" s="112"/>
      <c r="HCQ100" s="112"/>
      <c r="HCR100" s="112"/>
      <c r="HCS100" s="112"/>
      <c r="HCT100" s="112"/>
      <c r="HCU100" s="112"/>
      <c r="HCV100" s="112"/>
      <c r="HCW100" s="112"/>
      <c r="HCX100" s="112"/>
      <c r="HCY100" s="112"/>
      <c r="HCZ100" s="112"/>
      <c r="HDA100" s="112"/>
      <c r="HDB100" s="112"/>
      <c r="HDC100" s="112"/>
      <c r="HDD100" s="112"/>
      <c r="HDE100" s="112"/>
      <c r="HDF100" s="112"/>
      <c r="HDG100" s="112"/>
      <c r="HDH100" s="112"/>
      <c r="HDI100" s="112"/>
      <c r="HDJ100" s="112"/>
      <c r="HDK100" s="112"/>
      <c r="HDL100" s="112"/>
      <c r="HDM100" s="112"/>
      <c r="HDN100" s="112"/>
      <c r="HDO100" s="112"/>
      <c r="HDP100" s="112"/>
      <c r="HDQ100" s="112"/>
      <c r="HDR100" s="112"/>
      <c r="HDS100" s="112"/>
      <c r="HDT100" s="112"/>
      <c r="HDU100" s="112"/>
      <c r="HDV100" s="112"/>
      <c r="HDW100" s="112"/>
      <c r="HDX100" s="112"/>
      <c r="HDY100" s="112"/>
      <c r="HDZ100" s="112"/>
      <c r="HEA100" s="112"/>
      <c r="HEB100" s="112"/>
      <c r="HEC100" s="112"/>
      <c r="HED100" s="112"/>
      <c r="HEE100" s="112"/>
      <c r="HEF100" s="112"/>
      <c r="HEG100" s="112"/>
      <c r="HEH100" s="112"/>
      <c r="HEI100" s="112"/>
      <c r="HEJ100" s="112"/>
      <c r="HEK100" s="112"/>
      <c r="HEL100" s="112"/>
      <c r="HEM100" s="112"/>
      <c r="HEN100" s="112"/>
      <c r="HEO100" s="112"/>
      <c r="HEP100" s="112"/>
      <c r="HEQ100" s="112"/>
      <c r="HER100" s="112"/>
      <c r="HES100" s="112"/>
      <c r="HET100" s="112"/>
      <c r="HEU100" s="112"/>
      <c r="HEV100" s="112"/>
      <c r="HEW100" s="112"/>
      <c r="HEX100" s="112"/>
      <c r="HEY100" s="112"/>
      <c r="HEZ100" s="112"/>
      <c r="HFA100" s="112"/>
      <c r="HFB100" s="112"/>
      <c r="HFC100" s="112"/>
      <c r="HFD100" s="112"/>
      <c r="HFE100" s="112"/>
      <c r="HFF100" s="112"/>
      <c r="HFG100" s="112"/>
      <c r="HFH100" s="112"/>
      <c r="HFI100" s="112"/>
      <c r="HFJ100" s="112"/>
      <c r="HFK100" s="112"/>
      <c r="HFL100" s="112"/>
      <c r="HFM100" s="112"/>
      <c r="HFN100" s="112"/>
      <c r="HFO100" s="112"/>
      <c r="HFP100" s="112"/>
      <c r="HFQ100" s="112"/>
      <c r="HFR100" s="112"/>
      <c r="HFS100" s="112"/>
      <c r="HFT100" s="112"/>
      <c r="HFU100" s="112"/>
      <c r="HFV100" s="112"/>
      <c r="HFW100" s="112"/>
      <c r="HFX100" s="112"/>
      <c r="HFY100" s="112"/>
      <c r="HFZ100" s="112"/>
      <c r="HGA100" s="112"/>
      <c r="HGB100" s="112"/>
      <c r="HGC100" s="112"/>
      <c r="HGD100" s="112"/>
      <c r="HGE100" s="112"/>
      <c r="HGF100" s="112"/>
      <c r="HGG100" s="112"/>
      <c r="HGH100" s="112"/>
      <c r="HGI100" s="112"/>
      <c r="HGJ100" s="112"/>
      <c r="HGK100" s="112"/>
      <c r="HGL100" s="112"/>
      <c r="HGM100" s="112"/>
      <c r="HGN100" s="112"/>
      <c r="HGO100" s="112"/>
      <c r="HGP100" s="112"/>
      <c r="HGQ100" s="112"/>
      <c r="HGR100" s="112"/>
      <c r="HGS100" s="112"/>
      <c r="HGT100" s="112"/>
      <c r="HGU100" s="112"/>
      <c r="HGV100" s="112"/>
      <c r="HGW100" s="112"/>
      <c r="HGX100" s="112"/>
      <c r="HGY100" s="112"/>
      <c r="HGZ100" s="112"/>
      <c r="HHA100" s="112"/>
      <c r="HHB100" s="112"/>
      <c r="HHC100" s="112"/>
      <c r="HHD100" s="112"/>
      <c r="HHE100" s="112"/>
      <c r="HHF100" s="112"/>
      <c r="HHG100" s="112"/>
      <c r="HHH100" s="112"/>
      <c r="HHI100" s="112"/>
      <c r="HHJ100" s="112"/>
      <c r="HHK100" s="112"/>
      <c r="HHL100" s="112"/>
      <c r="HHM100" s="112"/>
      <c r="HHN100" s="112"/>
      <c r="HHO100" s="112"/>
      <c r="HHP100" s="112"/>
      <c r="HHQ100" s="112"/>
      <c r="HHR100" s="112"/>
      <c r="HHS100" s="112"/>
      <c r="HHT100" s="112"/>
      <c r="HHU100" s="112"/>
      <c r="HHV100" s="112"/>
      <c r="HHW100" s="112"/>
      <c r="HHX100" s="112"/>
      <c r="HHY100" s="112"/>
      <c r="HHZ100" s="112"/>
      <c r="HIA100" s="112"/>
      <c r="HIB100" s="112"/>
      <c r="HIC100" s="112"/>
      <c r="HID100" s="112"/>
      <c r="HIE100" s="112"/>
      <c r="HIF100" s="112"/>
      <c r="HIG100" s="112"/>
      <c r="HIH100" s="112"/>
      <c r="HII100" s="112"/>
      <c r="HIJ100" s="112"/>
      <c r="HIK100" s="112"/>
      <c r="HIL100" s="112"/>
      <c r="HIM100" s="112"/>
      <c r="HIN100" s="112"/>
      <c r="HIO100" s="112"/>
      <c r="HIP100" s="112"/>
      <c r="HIQ100" s="112"/>
      <c r="HIR100" s="112"/>
      <c r="HIS100" s="112"/>
      <c r="HIT100" s="112"/>
      <c r="HIU100" s="112"/>
      <c r="HIV100" s="112"/>
      <c r="HIW100" s="112"/>
      <c r="HIX100" s="112"/>
      <c r="HIY100" s="112"/>
      <c r="HIZ100" s="112"/>
      <c r="HJA100" s="112"/>
      <c r="HJB100" s="112"/>
      <c r="HJC100" s="112"/>
      <c r="HJD100" s="112"/>
      <c r="HJE100" s="112"/>
      <c r="HJF100" s="112"/>
      <c r="HJG100" s="112"/>
      <c r="HJH100" s="112"/>
      <c r="HJI100" s="112"/>
      <c r="HJJ100" s="112"/>
      <c r="HJK100" s="112"/>
      <c r="HJL100" s="112"/>
      <c r="HJM100" s="112"/>
      <c r="HJN100" s="112"/>
      <c r="HJO100" s="112"/>
      <c r="HJP100" s="112"/>
      <c r="HJQ100" s="112"/>
      <c r="HJR100" s="112"/>
      <c r="HJS100" s="112"/>
      <c r="HJT100" s="112"/>
      <c r="HJU100" s="112"/>
      <c r="HJV100" s="112"/>
      <c r="HJW100" s="112"/>
      <c r="HJX100" s="112"/>
      <c r="HJY100" s="112"/>
      <c r="HJZ100" s="112"/>
      <c r="HKA100" s="112"/>
      <c r="HKB100" s="112"/>
      <c r="HKC100" s="112"/>
      <c r="HKD100" s="112"/>
      <c r="HKE100" s="112"/>
      <c r="HKF100" s="112"/>
      <c r="HKG100" s="112"/>
      <c r="HKH100" s="112"/>
      <c r="HKI100" s="112"/>
      <c r="HKJ100" s="112"/>
      <c r="HKK100" s="112"/>
      <c r="HKL100" s="112"/>
      <c r="HKM100" s="112"/>
      <c r="HKN100" s="112"/>
      <c r="HKO100" s="112"/>
      <c r="HKP100" s="112"/>
      <c r="HKQ100" s="112"/>
      <c r="HKR100" s="112"/>
      <c r="HKS100" s="112"/>
      <c r="HKT100" s="112"/>
      <c r="HKU100" s="112"/>
      <c r="HKV100" s="112"/>
      <c r="HKW100" s="112"/>
      <c r="HKX100" s="112"/>
      <c r="HKY100" s="112"/>
      <c r="HKZ100" s="112"/>
      <c r="HLA100" s="112"/>
      <c r="HLB100" s="112"/>
      <c r="HLC100" s="112"/>
      <c r="HLD100" s="112"/>
      <c r="HLE100" s="112"/>
      <c r="HLF100" s="112"/>
      <c r="HLG100" s="112"/>
      <c r="HLH100" s="112"/>
      <c r="HLI100" s="112"/>
      <c r="HLJ100" s="112"/>
      <c r="HLK100" s="112"/>
      <c r="HLL100" s="112"/>
      <c r="HLM100" s="112"/>
      <c r="HLN100" s="112"/>
      <c r="HLO100" s="112"/>
      <c r="HLP100" s="112"/>
      <c r="HLQ100" s="112"/>
      <c r="HLR100" s="112"/>
      <c r="HLS100" s="112"/>
      <c r="HLT100" s="112"/>
      <c r="HLU100" s="112"/>
      <c r="HLV100" s="112"/>
      <c r="HLW100" s="112"/>
      <c r="HLX100" s="112"/>
      <c r="HLY100" s="112"/>
      <c r="HLZ100" s="112"/>
      <c r="HMA100" s="112"/>
      <c r="HMB100" s="112"/>
      <c r="HMC100" s="112"/>
      <c r="HMD100" s="112"/>
      <c r="HME100" s="112"/>
      <c r="HMF100" s="112"/>
      <c r="HMG100" s="112"/>
      <c r="HMH100" s="112"/>
      <c r="HMI100" s="112"/>
      <c r="HMJ100" s="112"/>
      <c r="HMK100" s="112"/>
      <c r="HML100" s="112"/>
      <c r="HMM100" s="112"/>
      <c r="HMN100" s="112"/>
      <c r="HMO100" s="112"/>
      <c r="HMP100" s="112"/>
      <c r="HMQ100" s="112"/>
      <c r="HMR100" s="112"/>
      <c r="HMS100" s="112"/>
      <c r="HMT100" s="112"/>
      <c r="HMU100" s="112"/>
      <c r="HMV100" s="112"/>
      <c r="HMW100" s="112"/>
      <c r="HMX100" s="112"/>
      <c r="HMY100" s="112"/>
      <c r="HMZ100" s="112"/>
      <c r="HNA100" s="112"/>
      <c r="HNB100" s="112"/>
      <c r="HNC100" s="112"/>
      <c r="HND100" s="112"/>
      <c r="HNE100" s="112"/>
      <c r="HNF100" s="112"/>
      <c r="HNG100" s="112"/>
      <c r="HNH100" s="112"/>
      <c r="HNI100" s="112"/>
      <c r="HNJ100" s="112"/>
      <c r="HNK100" s="112"/>
      <c r="HNL100" s="112"/>
      <c r="HNM100" s="112"/>
      <c r="HNN100" s="112"/>
      <c r="HNO100" s="112"/>
      <c r="HNP100" s="112"/>
      <c r="HNQ100" s="112"/>
      <c r="HNR100" s="112"/>
      <c r="HNS100" s="112"/>
      <c r="HNT100" s="112"/>
      <c r="HNU100" s="112"/>
      <c r="HNV100" s="112"/>
      <c r="HNW100" s="112"/>
      <c r="HNX100" s="112"/>
      <c r="HNY100" s="112"/>
      <c r="HNZ100" s="112"/>
      <c r="HOA100" s="112"/>
      <c r="HOB100" s="112"/>
      <c r="HOC100" s="112"/>
      <c r="HOD100" s="112"/>
      <c r="HOE100" s="112"/>
      <c r="HOF100" s="112"/>
      <c r="HOG100" s="112"/>
      <c r="HOH100" s="112"/>
      <c r="HOI100" s="112"/>
      <c r="HOJ100" s="112"/>
      <c r="HOK100" s="112"/>
      <c r="HOL100" s="112"/>
      <c r="HOM100" s="112"/>
      <c r="HON100" s="112"/>
      <c r="HOO100" s="112"/>
      <c r="HOP100" s="112"/>
      <c r="HOQ100" s="112"/>
      <c r="HOR100" s="112"/>
      <c r="HOS100" s="112"/>
      <c r="HOT100" s="112"/>
      <c r="HOU100" s="112"/>
      <c r="HOV100" s="112"/>
      <c r="HOW100" s="112"/>
      <c r="HOX100" s="112"/>
      <c r="HOY100" s="112"/>
      <c r="HOZ100" s="112"/>
      <c r="HPA100" s="112"/>
      <c r="HPB100" s="112"/>
      <c r="HPC100" s="112"/>
      <c r="HPD100" s="112"/>
      <c r="HPE100" s="112"/>
      <c r="HPF100" s="112"/>
      <c r="HPG100" s="112"/>
      <c r="HPH100" s="112"/>
      <c r="HPI100" s="112"/>
      <c r="HPJ100" s="112"/>
      <c r="HPK100" s="112"/>
      <c r="HPL100" s="112"/>
      <c r="HPM100" s="112"/>
      <c r="HPN100" s="112"/>
      <c r="HPO100" s="112"/>
      <c r="HPP100" s="112"/>
      <c r="HPQ100" s="112"/>
      <c r="HPR100" s="112"/>
      <c r="HPS100" s="112"/>
      <c r="HPT100" s="112"/>
      <c r="HPU100" s="112"/>
      <c r="HPV100" s="112"/>
      <c r="HPW100" s="112"/>
      <c r="HPX100" s="112"/>
      <c r="HPY100" s="112"/>
      <c r="HPZ100" s="112"/>
      <c r="HQA100" s="112"/>
      <c r="HQB100" s="112"/>
      <c r="HQC100" s="112"/>
      <c r="HQD100" s="112"/>
      <c r="HQE100" s="112"/>
      <c r="HQF100" s="112"/>
      <c r="HQG100" s="112"/>
      <c r="HQH100" s="112"/>
      <c r="HQI100" s="112"/>
      <c r="HQJ100" s="112"/>
      <c r="HQK100" s="112"/>
      <c r="HQL100" s="112"/>
      <c r="HQM100" s="112"/>
      <c r="HQN100" s="112"/>
      <c r="HQO100" s="112"/>
      <c r="HQP100" s="112"/>
      <c r="HQQ100" s="112"/>
      <c r="HQR100" s="112"/>
      <c r="HQS100" s="112"/>
      <c r="HQT100" s="112"/>
      <c r="HQU100" s="112"/>
      <c r="HQV100" s="112"/>
      <c r="HQW100" s="112"/>
      <c r="HQX100" s="112"/>
      <c r="HQY100" s="112"/>
      <c r="HQZ100" s="112"/>
      <c r="HRA100" s="112"/>
      <c r="HRB100" s="112"/>
      <c r="HRC100" s="112"/>
      <c r="HRD100" s="112"/>
      <c r="HRE100" s="112"/>
      <c r="HRF100" s="112"/>
      <c r="HRG100" s="112"/>
      <c r="HRH100" s="112"/>
      <c r="HRI100" s="112"/>
      <c r="HRJ100" s="112"/>
      <c r="HRK100" s="112"/>
      <c r="HRL100" s="112"/>
      <c r="HRM100" s="112"/>
      <c r="HRN100" s="112"/>
      <c r="HRO100" s="112"/>
      <c r="HRP100" s="112"/>
      <c r="HRQ100" s="112"/>
      <c r="HRR100" s="112"/>
      <c r="HRS100" s="112"/>
      <c r="HRT100" s="112"/>
      <c r="HRU100" s="112"/>
      <c r="HRV100" s="112"/>
      <c r="HRW100" s="112"/>
      <c r="HRX100" s="112"/>
      <c r="HRY100" s="112"/>
      <c r="HRZ100" s="112"/>
      <c r="HSA100" s="112"/>
      <c r="HSB100" s="112"/>
      <c r="HSC100" s="112"/>
      <c r="HSD100" s="112"/>
      <c r="HSE100" s="112"/>
      <c r="HSF100" s="112"/>
      <c r="HSG100" s="112"/>
      <c r="HSH100" s="112"/>
      <c r="HSI100" s="112"/>
      <c r="HSJ100" s="112"/>
      <c r="HSK100" s="112"/>
      <c r="HSL100" s="112"/>
      <c r="HSM100" s="112"/>
      <c r="HSN100" s="112"/>
      <c r="HSO100" s="112"/>
      <c r="HSP100" s="112"/>
      <c r="HSQ100" s="112"/>
      <c r="HSR100" s="112"/>
      <c r="HSS100" s="112"/>
      <c r="HST100" s="112"/>
      <c r="HSU100" s="112"/>
      <c r="HSV100" s="112"/>
      <c r="HSW100" s="112"/>
      <c r="HSX100" s="112"/>
      <c r="HSY100" s="112"/>
      <c r="HSZ100" s="112"/>
      <c r="HTA100" s="112"/>
      <c r="HTB100" s="112"/>
      <c r="HTC100" s="112"/>
      <c r="HTD100" s="112"/>
      <c r="HTE100" s="112"/>
      <c r="HTF100" s="112"/>
      <c r="HTG100" s="112"/>
      <c r="HTH100" s="112"/>
      <c r="HTI100" s="112"/>
      <c r="HTJ100" s="112"/>
      <c r="HTK100" s="112"/>
      <c r="HTL100" s="112"/>
      <c r="HTM100" s="112"/>
      <c r="HTN100" s="112"/>
      <c r="HTO100" s="112"/>
      <c r="HTP100" s="112"/>
      <c r="HTQ100" s="112"/>
      <c r="HTR100" s="112"/>
      <c r="HTS100" s="112"/>
      <c r="HTT100" s="112"/>
      <c r="HTU100" s="112"/>
      <c r="HTV100" s="112"/>
      <c r="HTW100" s="112"/>
      <c r="HTX100" s="112"/>
      <c r="HTY100" s="112"/>
      <c r="HTZ100" s="112"/>
      <c r="HUA100" s="112"/>
      <c r="HUB100" s="112"/>
      <c r="HUC100" s="112"/>
      <c r="HUD100" s="112"/>
      <c r="HUE100" s="112"/>
      <c r="HUF100" s="112"/>
      <c r="HUG100" s="112"/>
      <c r="HUH100" s="112"/>
      <c r="HUI100" s="112"/>
      <c r="HUJ100" s="112"/>
      <c r="HUK100" s="112"/>
      <c r="HUL100" s="112"/>
      <c r="HUM100" s="112"/>
      <c r="HUN100" s="112"/>
      <c r="HUO100" s="112"/>
      <c r="HUP100" s="112"/>
      <c r="HUQ100" s="112"/>
      <c r="HUR100" s="112"/>
      <c r="HUS100" s="112"/>
      <c r="HUT100" s="112"/>
      <c r="HUU100" s="112"/>
      <c r="HUV100" s="112"/>
      <c r="HUW100" s="112"/>
      <c r="HUX100" s="112"/>
      <c r="HUY100" s="112"/>
      <c r="HUZ100" s="112"/>
      <c r="HVA100" s="112"/>
      <c r="HVB100" s="112"/>
      <c r="HVC100" s="112"/>
      <c r="HVD100" s="112"/>
      <c r="HVE100" s="112"/>
      <c r="HVF100" s="112"/>
      <c r="HVG100" s="112"/>
      <c r="HVH100" s="112"/>
      <c r="HVI100" s="112"/>
      <c r="HVJ100" s="112"/>
      <c r="HVK100" s="112"/>
      <c r="HVL100" s="112"/>
      <c r="HVM100" s="112"/>
      <c r="HVN100" s="112"/>
      <c r="HVO100" s="112"/>
      <c r="HVP100" s="112"/>
      <c r="HVQ100" s="112"/>
      <c r="HVR100" s="112"/>
      <c r="HVS100" s="112"/>
      <c r="HVT100" s="112"/>
      <c r="HVU100" s="112"/>
      <c r="HVV100" s="112"/>
      <c r="HVW100" s="112"/>
      <c r="HVX100" s="112"/>
      <c r="HVY100" s="112"/>
      <c r="HVZ100" s="112"/>
      <c r="HWA100" s="112"/>
      <c r="HWB100" s="112"/>
      <c r="HWC100" s="112"/>
      <c r="HWD100" s="112"/>
      <c r="HWE100" s="112"/>
      <c r="HWF100" s="112"/>
      <c r="HWG100" s="112"/>
      <c r="HWH100" s="112"/>
      <c r="HWI100" s="112"/>
      <c r="HWJ100" s="112"/>
      <c r="HWK100" s="112"/>
      <c r="HWL100" s="112"/>
      <c r="HWM100" s="112"/>
      <c r="HWN100" s="112"/>
      <c r="HWO100" s="112"/>
      <c r="HWP100" s="112"/>
      <c r="HWQ100" s="112"/>
      <c r="HWR100" s="112"/>
      <c r="HWS100" s="112"/>
      <c r="HWT100" s="112"/>
      <c r="HWU100" s="112"/>
      <c r="HWV100" s="112"/>
      <c r="HWW100" s="112"/>
      <c r="HWX100" s="112"/>
      <c r="HWY100" s="112"/>
      <c r="HWZ100" s="112"/>
      <c r="HXA100" s="112"/>
      <c r="HXB100" s="112"/>
      <c r="HXC100" s="112"/>
      <c r="HXD100" s="112"/>
      <c r="HXE100" s="112"/>
      <c r="HXF100" s="112"/>
      <c r="HXG100" s="112"/>
      <c r="HXH100" s="112"/>
      <c r="HXI100" s="112"/>
      <c r="HXJ100" s="112"/>
      <c r="HXK100" s="112"/>
      <c r="HXL100" s="112"/>
      <c r="HXM100" s="112"/>
      <c r="HXN100" s="112"/>
      <c r="HXO100" s="112"/>
      <c r="HXP100" s="112"/>
      <c r="HXQ100" s="112"/>
      <c r="HXR100" s="112"/>
      <c r="HXS100" s="112"/>
      <c r="HXT100" s="112"/>
      <c r="HXU100" s="112"/>
      <c r="HXV100" s="112"/>
      <c r="HXW100" s="112"/>
      <c r="HXX100" s="112"/>
      <c r="HXY100" s="112"/>
      <c r="HXZ100" s="112"/>
      <c r="HYA100" s="112"/>
      <c r="HYB100" s="112"/>
      <c r="HYC100" s="112"/>
      <c r="HYD100" s="112"/>
      <c r="HYE100" s="112"/>
      <c r="HYF100" s="112"/>
      <c r="HYG100" s="112"/>
      <c r="HYH100" s="112"/>
      <c r="HYI100" s="112"/>
      <c r="HYJ100" s="112"/>
      <c r="HYK100" s="112"/>
      <c r="HYL100" s="112"/>
      <c r="HYM100" s="112"/>
      <c r="HYN100" s="112"/>
      <c r="HYO100" s="112"/>
      <c r="HYP100" s="112"/>
      <c r="HYQ100" s="112"/>
      <c r="HYR100" s="112"/>
      <c r="HYS100" s="112"/>
      <c r="HYT100" s="112"/>
      <c r="HYU100" s="112"/>
      <c r="HYV100" s="112"/>
      <c r="HYW100" s="112"/>
      <c r="HYX100" s="112"/>
      <c r="HYY100" s="112"/>
      <c r="HYZ100" s="112"/>
      <c r="HZA100" s="112"/>
      <c r="HZB100" s="112"/>
      <c r="HZC100" s="112"/>
      <c r="HZD100" s="112"/>
      <c r="HZE100" s="112"/>
      <c r="HZF100" s="112"/>
      <c r="HZG100" s="112"/>
      <c r="HZH100" s="112"/>
      <c r="HZI100" s="112"/>
      <c r="HZJ100" s="112"/>
      <c r="HZK100" s="112"/>
      <c r="HZL100" s="112"/>
      <c r="HZM100" s="112"/>
      <c r="HZN100" s="112"/>
      <c r="HZO100" s="112"/>
      <c r="HZP100" s="112"/>
      <c r="HZQ100" s="112"/>
      <c r="HZR100" s="112"/>
      <c r="HZS100" s="112"/>
      <c r="HZT100" s="112"/>
      <c r="HZU100" s="112"/>
      <c r="HZV100" s="112"/>
      <c r="HZW100" s="112"/>
      <c r="HZX100" s="112"/>
      <c r="HZY100" s="112"/>
      <c r="HZZ100" s="112"/>
      <c r="IAA100" s="112"/>
      <c r="IAB100" s="112"/>
      <c r="IAC100" s="112"/>
      <c r="IAD100" s="112"/>
      <c r="IAE100" s="112"/>
      <c r="IAF100" s="112"/>
      <c r="IAG100" s="112"/>
      <c r="IAH100" s="112"/>
      <c r="IAI100" s="112"/>
      <c r="IAJ100" s="112"/>
      <c r="IAK100" s="112"/>
      <c r="IAL100" s="112"/>
      <c r="IAM100" s="112"/>
      <c r="IAN100" s="112"/>
      <c r="IAO100" s="112"/>
      <c r="IAP100" s="112"/>
      <c r="IAQ100" s="112"/>
      <c r="IAR100" s="112"/>
      <c r="IAS100" s="112"/>
      <c r="IAT100" s="112"/>
      <c r="IAU100" s="112"/>
      <c r="IAV100" s="112"/>
      <c r="IAW100" s="112"/>
      <c r="IAX100" s="112"/>
      <c r="IAY100" s="112"/>
      <c r="IAZ100" s="112"/>
      <c r="IBA100" s="112"/>
      <c r="IBB100" s="112"/>
      <c r="IBC100" s="112"/>
      <c r="IBD100" s="112"/>
      <c r="IBE100" s="112"/>
      <c r="IBF100" s="112"/>
      <c r="IBG100" s="112"/>
      <c r="IBH100" s="112"/>
      <c r="IBI100" s="112"/>
      <c r="IBJ100" s="112"/>
      <c r="IBK100" s="112"/>
      <c r="IBL100" s="112"/>
      <c r="IBM100" s="112"/>
      <c r="IBN100" s="112"/>
      <c r="IBO100" s="112"/>
      <c r="IBP100" s="112"/>
      <c r="IBQ100" s="112"/>
      <c r="IBR100" s="112"/>
      <c r="IBS100" s="112"/>
      <c r="IBT100" s="112"/>
      <c r="IBU100" s="112"/>
      <c r="IBV100" s="112"/>
      <c r="IBW100" s="112"/>
      <c r="IBX100" s="112"/>
      <c r="IBY100" s="112"/>
      <c r="IBZ100" s="112"/>
      <c r="ICA100" s="112"/>
      <c r="ICB100" s="112"/>
      <c r="ICC100" s="112"/>
      <c r="ICD100" s="112"/>
      <c r="ICE100" s="112"/>
      <c r="ICF100" s="112"/>
      <c r="ICG100" s="112"/>
      <c r="ICH100" s="112"/>
      <c r="ICI100" s="112"/>
      <c r="ICJ100" s="112"/>
      <c r="ICK100" s="112"/>
      <c r="ICL100" s="112"/>
      <c r="ICM100" s="112"/>
      <c r="ICN100" s="112"/>
      <c r="ICO100" s="112"/>
      <c r="ICP100" s="112"/>
      <c r="ICQ100" s="112"/>
      <c r="ICR100" s="112"/>
      <c r="ICS100" s="112"/>
      <c r="ICT100" s="112"/>
      <c r="ICU100" s="112"/>
      <c r="ICV100" s="112"/>
      <c r="ICW100" s="112"/>
      <c r="ICX100" s="112"/>
      <c r="ICY100" s="112"/>
      <c r="ICZ100" s="112"/>
      <c r="IDA100" s="112"/>
      <c r="IDB100" s="112"/>
      <c r="IDC100" s="112"/>
      <c r="IDD100" s="112"/>
      <c r="IDE100" s="112"/>
      <c r="IDF100" s="112"/>
      <c r="IDG100" s="112"/>
      <c r="IDH100" s="112"/>
      <c r="IDI100" s="112"/>
      <c r="IDJ100" s="112"/>
      <c r="IDK100" s="112"/>
      <c r="IDL100" s="112"/>
      <c r="IDM100" s="112"/>
      <c r="IDN100" s="112"/>
      <c r="IDO100" s="112"/>
      <c r="IDP100" s="112"/>
      <c r="IDQ100" s="112"/>
      <c r="IDR100" s="112"/>
      <c r="IDS100" s="112"/>
      <c r="IDT100" s="112"/>
      <c r="IDU100" s="112"/>
      <c r="IDV100" s="112"/>
      <c r="IDW100" s="112"/>
      <c r="IDX100" s="112"/>
      <c r="IDY100" s="112"/>
      <c r="IDZ100" s="112"/>
      <c r="IEA100" s="112"/>
      <c r="IEB100" s="112"/>
      <c r="IEC100" s="112"/>
      <c r="IED100" s="112"/>
      <c r="IEE100" s="112"/>
      <c r="IEF100" s="112"/>
      <c r="IEG100" s="112"/>
      <c r="IEH100" s="112"/>
      <c r="IEI100" s="112"/>
      <c r="IEJ100" s="112"/>
      <c r="IEK100" s="112"/>
      <c r="IEL100" s="112"/>
      <c r="IEM100" s="112"/>
      <c r="IEN100" s="112"/>
      <c r="IEO100" s="112"/>
      <c r="IEP100" s="112"/>
      <c r="IEQ100" s="112"/>
      <c r="IER100" s="112"/>
      <c r="IES100" s="112"/>
      <c r="IET100" s="112"/>
      <c r="IEU100" s="112"/>
      <c r="IEV100" s="112"/>
      <c r="IEW100" s="112"/>
      <c r="IEX100" s="112"/>
      <c r="IEY100" s="112"/>
      <c r="IEZ100" s="112"/>
      <c r="IFA100" s="112"/>
      <c r="IFB100" s="112"/>
      <c r="IFC100" s="112"/>
      <c r="IFD100" s="112"/>
      <c r="IFE100" s="112"/>
      <c r="IFF100" s="112"/>
      <c r="IFG100" s="112"/>
      <c r="IFH100" s="112"/>
      <c r="IFI100" s="112"/>
      <c r="IFJ100" s="112"/>
      <c r="IFK100" s="112"/>
      <c r="IFL100" s="112"/>
      <c r="IFM100" s="112"/>
      <c r="IFN100" s="112"/>
      <c r="IFO100" s="112"/>
      <c r="IFP100" s="112"/>
      <c r="IFQ100" s="112"/>
      <c r="IFR100" s="112"/>
      <c r="IFS100" s="112"/>
      <c r="IFT100" s="112"/>
      <c r="IFU100" s="112"/>
      <c r="IFV100" s="112"/>
      <c r="IFW100" s="112"/>
      <c r="IFX100" s="112"/>
      <c r="IFY100" s="112"/>
      <c r="IFZ100" s="112"/>
      <c r="IGA100" s="112"/>
      <c r="IGB100" s="112"/>
      <c r="IGC100" s="112"/>
      <c r="IGD100" s="112"/>
      <c r="IGE100" s="112"/>
      <c r="IGF100" s="112"/>
      <c r="IGG100" s="112"/>
      <c r="IGH100" s="112"/>
      <c r="IGI100" s="112"/>
      <c r="IGJ100" s="112"/>
      <c r="IGK100" s="112"/>
      <c r="IGL100" s="112"/>
      <c r="IGM100" s="112"/>
      <c r="IGN100" s="112"/>
      <c r="IGO100" s="112"/>
      <c r="IGP100" s="112"/>
      <c r="IGQ100" s="112"/>
      <c r="IGR100" s="112"/>
      <c r="IGS100" s="112"/>
      <c r="IGT100" s="112"/>
      <c r="IGU100" s="112"/>
      <c r="IGV100" s="112"/>
      <c r="IGW100" s="112"/>
      <c r="IGX100" s="112"/>
      <c r="IGY100" s="112"/>
      <c r="IGZ100" s="112"/>
      <c r="IHA100" s="112"/>
      <c r="IHB100" s="112"/>
      <c r="IHC100" s="112"/>
      <c r="IHD100" s="112"/>
      <c r="IHE100" s="112"/>
      <c r="IHF100" s="112"/>
      <c r="IHG100" s="112"/>
      <c r="IHH100" s="112"/>
      <c r="IHI100" s="112"/>
      <c r="IHJ100" s="112"/>
      <c r="IHK100" s="112"/>
      <c r="IHL100" s="112"/>
      <c r="IHM100" s="112"/>
      <c r="IHN100" s="112"/>
      <c r="IHO100" s="112"/>
      <c r="IHP100" s="112"/>
      <c r="IHQ100" s="112"/>
      <c r="IHR100" s="112"/>
      <c r="IHS100" s="112"/>
      <c r="IHT100" s="112"/>
      <c r="IHU100" s="112"/>
      <c r="IHV100" s="112"/>
      <c r="IHW100" s="112"/>
      <c r="IHX100" s="112"/>
      <c r="IHY100" s="112"/>
      <c r="IHZ100" s="112"/>
      <c r="IIA100" s="112"/>
      <c r="IIB100" s="112"/>
      <c r="IIC100" s="112"/>
      <c r="IID100" s="112"/>
      <c r="IIE100" s="112"/>
      <c r="IIF100" s="112"/>
      <c r="IIG100" s="112"/>
      <c r="IIH100" s="112"/>
      <c r="III100" s="112"/>
      <c r="IIJ100" s="112"/>
      <c r="IIK100" s="112"/>
      <c r="IIL100" s="112"/>
      <c r="IIM100" s="112"/>
      <c r="IIN100" s="112"/>
      <c r="IIO100" s="112"/>
      <c r="IIP100" s="112"/>
      <c r="IIQ100" s="112"/>
      <c r="IIR100" s="112"/>
      <c r="IIS100" s="112"/>
      <c r="IIT100" s="112"/>
      <c r="IIU100" s="112"/>
      <c r="IIV100" s="112"/>
      <c r="IIW100" s="112"/>
      <c r="IIX100" s="112"/>
      <c r="IIY100" s="112"/>
      <c r="IIZ100" s="112"/>
      <c r="IJA100" s="112"/>
      <c r="IJB100" s="112"/>
      <c r="IJC100" s="112"/>
      <c r="IJD100" s="112"/>
      <c r="IJE100" s="112"/>
      <c r="IJF100" s="112"/>
      <c r="IJG100" s="112"/>
      <c r="IJH100" s="112"/>
      <c r="IJI100" s="112"/>
      <c r="IJJ100" s="112"/>
      <c r="IJK100" s="112"/>
      <c r="IJL100" s="112"/>
      <c r="IJM100" s="112"/>
      <c r="IJN100" s="112"/>
      <c r="IJO100" s="112"/>
      <c r="IJP100" s="112"/>
      <c r="IJQ100" s="112"/>
      <c r="IJR100" s="112"/>
      <c r="IJS100" s="112"/>
      <c r="IJT100" s="112"/>
      <c r="IJU100" s="112"/>
      <c r="IJV100" s="112"/>
      <c r="IJW100" s="112"/>
      <c r="IJX100" s="112"/>
      <c r="IJY100" s="112"/>
      <c r="IJZ100" s="112"/>
      <c r="IKA100" s="112"/>
      <c r="IKB100" s="112"/>
      <c r="IKC100" s="112"/>
      <c r="IKD100" s="112"/>
      <c r="IKE100" s="112"/>
      <c r="IKF100" s="112"/>
      <c r="IKG100" s="112"/>
      <c r="IKH100" s="112"/>
      <c r="IKI100" s="112"/>
      <c r="IKJ100" s="112"/>
      <c r="IKK100" s="112"/>
      <c r="IKL100" s="112"/>
      <c r="IKM100" s="112"/>
      <c r="IKN100" s="112"/>
      <c r="IKO100" s="112"/>
      <c r="IKP100" s="112"/>
      <c r="IKQ100" s="112"/>
      <c r="IKR100" s="112"/>
      <c r="IKS100" s="112"/>
      <c r="IKT100" s="112"/>
      <c r="IKU100" s="112"/>
      <c r="IKV100" s="112"/>
      <c r="IKW100" s="112"/>
      <c r="IKX100" s="112"/>
      <c r="IKY100" s="112"/>
      <c r="IKZ100" s="112"/>
      <c r="ILA100" s="112"/>
      <c r="ILB100" s="112"/>
      <c r="ILC100" s="112"/>
      <c r="ILD100" s="112"/>
      <c r="ILE100" s="112"/>
      <c r="ILF100" s="112"/>
      <c r="ILG100" s="112"/>
      <c r="ILH100" s="112"/>
      <c r="ILI100" s="112"/>
      <c r="ILJ100" s="112"/>
      <c r="ILK100" s="112"/>
      <c r="ILL100" s="112"/>
      <c r="ILM100" s="112"/>
      <c r="ILN100" s="112"/>
      <c r="ILO100" s="112"/>
      <c r="ILP100" s="112"/>
      <c r="ILQ100" s="112"/>
      <c r="ILR100" s="112"/>
      <c r="ILS100" s="112"/>
      <c r="ILT100" s="112"/>
      <c r="ILU100" s="112"/>
      <c r="ILV100" s="112"/>
      <c r="ILW100" s="112"/>
      <c r="ILX100" s="112"/>
      <c r="ILY100" s="112"/>
      <c r="ILZ100" s="112"/>
      <c r="IMA100" s="112"/>
      <c r="IMB100" s="112"/>
      <c r="IMC100" s="112"/>
      <c r="IMD100" s="112"/>
      <c r="IME100" s="112"/>
      <c r="IMF100" s="112"/>
      <c r="IMG100" s="112"/>
      <c r="IMH100" s="112"/>
      <c r="IMI100" s="112"/>
      <c r="IMJ100" s="112"/>
      <c r="IMK100" s="112"/>
      <c r="IML100" s="112"/>
      <c r="IMM100" s="112"/>
      <c r="IMN100" s="112"/>
      <c r="IMO100" s="112"/>
      <c r="IMP100" s="112"/>
      <c r="IMQ100" s="112"/>
      <c r="IMR100" s="112"/>
      <c r="IMS100" s="112"/>
      <c r="IMT100" s="112"/>
      <c r="IMU100" s="112"/>
      <c r="IMV100" s="112"/>
      <c r="IMW100" s="112"/>
      <c r="IMX100" s="112"/>
      <c r="IMY100" s="112"/>
      <c r="IMZ100" s="112"/>
      <c r="INA100" s="112"/>
      <c r="INB100" s="112"/>
      <c r="INC100" s="112"/>
      <c r="IND100" s="112"/>
      <c r="INE100" s="112"/>
      <c r="INF100" s="112"/>
      <c r="ING100" s="112"/>
      <c r="INH100" s="112"/>
      <c r="INI100" s="112"/>
      <c r="INJ100" s="112"/>
      <c r="INK100" s="112"/>
      <c r="INL100" s="112"/>
      <c r="INM100" s="112"/>
      <c r="INN100" s="112"/>
      <c r="INO100" s="112"/>
      <c r="INP100" s="112"/>
      <c r="INQ100" s="112"/>
      <c r="INR100" s="112"/>
      <c r="INS100" s="112"/>
      <c r="INT100" s="112"/>
      <c r="INU100" s="112"/>
      <c r="INV100" s="112"/>
      <c r="INW100" s="112"/>
      <c r="INX100" s="112"/>
      <c r="INY100" s="112"/>
      <c r="INZ100" s="112"/>
      <c r="IOA100" s="112"/>
      <c r="IOB100" s="112"/>
      <c r="IOC100" s="112"/>
      <c r="IOD100" s="112"/>
      <c r="IOE100" s="112"/>
      <c r="IOF100" s="112"/>
      <c r="IOG100" s="112"/>
      <c r="IOH100" s="112"/>
      <c r="IOI100" s="112"/>
      <c r="IOJ100" s="112"/>
      <c r="IOK100" s="112"/>
      <c r="IOL100" s="112"/>
      <c r="IOM100" s="112"/>
      <c r="ION100" s="112"/>
      <c r="IOO100" s="112"/>
      <c r="IOP100" s="112"/>
      <c r="IOQ100" s="112"/>
      <c r="IOR100" s="112"/>
      <c r="IOS100" s="112"/>
      <c r="IOT100" s="112"/>
      <c r="IOU100" s="112"/>
      <c r="IOV100" s="112"/>
      <c r="IOW100" s="112"/>
      <c r="IOX100" s="112"/>
      <c r="IOY100" s="112"/>
      <c r="IOZ100" s="112"/>
      <c r="IPA100" s="112"/>
      <c r="IPB100" s="112"/>
      <c r="IPC100" s="112"/>
      <c r="IPD100" s="112"/>
      <c r="IPE100" s="112"/>
      <c r="IPF100" s="112"/>
      <c r="IPG100" s="112"/>
      <c r="IPH100" s="112"/>
      <c r="IPI100" s="112"/>
      <c r="IPJ100" s="112"/>
      <c r="IPK100" s="112"/>
      <c r="IPL100" s="112"/>
      <c r="IPM100" s="112"/>
      <c r="IPN100" s="112"/>
      <c r="IPO100" s="112"/>
      <c r="IPP100" s="112"/>
      <c r="IPQ100" s="112"/>
      <c r="IPR100" s="112"/>
      <c r="IPS100" s="112"/>
      <c r="IPT100" s="112"/>
      <c r="IPU100" s="112"/>
      <c r="IPV100" s="112"/>
      <c r="IPW100" s="112"/>
      <c r="IPX100" s="112"/>
      <c r="IPY100" s="112"/>
      <c r="IPZ100" s="112"/>
      <c r="IQA100" s="112"/>
      <c r="IQB100" s="112"/>
      <c r="IQC100" s="112"/>
      <c r="IQD100" s="112"/>
      <c r="IQE100" s="112"/>
      <c r="IQF100" s="112"/>
      <c r="IQG100" s="112"/>
      <c r="IQH100" s="112"/>
      <c r="IQI100" s="112"/>
      <c r="IQJ100" s="112"/>
      <c r="IQK100" s="112"/>
      <c r="IQL100" s="112"/>
      <c r="IQM100" s="112"/>
      <c r="IQN100" s="112"/>
      <c r="IQO100" s="112"/>
      <c r="IQP100" s="112"/>
      <c r="IQQ100" s="112"/>
      <c r="IQR100" s="112"/>
      <c r="IQS100" s="112"/>
      <c r="IQT100" s="112"/>
      <c r="IQU100" s="112"/>
      <c r="IQV100" s="112"/>
      <c r="IQW100" s="112"/>
      <c r="IQX100" s="112"/>
      <c r="IQY100" s="112"/>
      <c r="IQZ100" s="112"/>
      <c r="IRA100" s="112"/>
      <c r="IRB100" s="112"/>
      <c r="IRC100" s="112"/>
      <c r="IRD100" s="112"/>
      <c r="IRE100" s="112"/>
      <c r="IRF100" s="112"/>
      <c r="IRG100" s="112"/>
      <c r="IRH100" s="112"/>
      <c r="IRI100" s="112"/>
      <c r="IRJ100" s="112"/>
      <c r="IRK100" s="112"/>
      <c r="IRL100" s="112"/>
      <c r="IRM100" s="112"/>
      <c r="IRN100" s="112"/>
      <c r="IRO100" s="112"/>
      <c r="IRP100" s="112"/>
      <c r="IRQ100" s="112"/>
      <c r="IRR100" s="112"/>
      <c r="IRS100" s="112"/>
      <c r="IRT100" s="112"/>
      <c r="IRU100" s="112"/>
      <c r="IRV100" s="112"/>
      <c r="IRW100" s="112"/>
      <c r="IRX100" s="112"/>
      <c r="IRY100" s="112"/>
      <c r="IRZ100" s="112"/>
      <c r="ISA100" s="112"/>
      <c r="ISB100" s="112"/>
      <c r="ISC100" s="112"/>
      <c r="ISD100" s="112"/>
      <c r="ISE100" s="112"/>
      <c r="ISF100" s="112"/>
      <c r="ISG100" s="112"/>
      <c r="ISH100" s="112"/>
      <c r="ISI100" s="112"/>
      <c r="ISJ100" s="112"/>
      <c r="ISK100" s="112"/>
      <c r="ISL100" s="112"/>
      <c r="ISM100" s="112"/>
      <c r="ISN100" s="112"/>
      <c r="ISO100" s="112"/>
      <c r="ISP100" s="112"/>
      <c r="ISQ100" s="112"/>
      <c r="ISR100" s="112"/>
      <c r="ISS100" s="112"/>
      <c r="IST100" s="112"/>
      <c r="ISU100" s="112"/>
      <c r="ISV100" s="112"/>
      <c r="ISW100" s="112"/>
      <c r="ISX100" s="112"/>
      <c r="ISY100" s="112"/>
      <c r="ISZ100" s="112"/>
      <c r="ITA100" s="112"/>
      <c r="ITB100" s="112"/>
      <c r="ITC100" s="112"/>
      <c r="ITD100" s="112"/>
      <c r="ITE100" s="112"/>
      <c r="ITF100" s="112"/>
      <c r="ITG100" s="112"/>
      <c r="ITH100" s="112"/>
      <c r="ITI100" s="112"/>
      <c r="ITJ100" s="112"/>
      <c r="ITK100" s="112"/>
      <c r="ITL100" s="112"/>
      <c r="ITM100" s="112"/>
      <c r="ITN100" s="112"/>
      <c r="ITO100" s="112"/>
      <c r="ITP100" s="112"/>
      <c r="ITQ100" s="112"/>
      <c r="ITR100" s="112"/>
      <c r="ITS100" s="112"/>
      <c r="ITT100" s="112"/>
      <c r="ITU100" s="112"/>
      <c r="ITV100" s="112"/>
      <c r="ITW100" s="112"/>
      <c r="ITX100" s="112"/>
      <c r="ITY100" s="112"/>
      <c r="ITZ100" s="112"/>
      <c r="IUA100" s="112"/>
      <c r="IUB100" s="112"/>
      <c r="IUC100" s="112"/>
      <c r="IUD100" s="112"/>
      <c r="IUE100" s="112"/>
      <c r="IUF100" s="112"/>
      <c r="IUG100" s="112"/>
      <c r="IUH100" s="112"/>
      <c r="IUI100" s="112"/>
      <c r="IUJ100" s="112"/>
      <c r="IUK100" s="112"/>
      <c r="IUL100" s="112"/>
      <c r="IUM100" s="112"/>
      <c r="IUN100" s="112"/>
      <c r="IUO100" s="112"/>
      <c r="IUP100" s="112"/>
      <c r="IUQ100" s="112"/>
      <c r="IUR100" s="112"/>
      <c r="IUS100" s="112"/>
      <c r="IUT100" s="112"/>
      <c r="IUU100" s="112"/>
      <c r="IUV100" s="112"/>
      <c r="IUW100" s="112"/>
      <c r="IUX100" s="112"/>
      <c r="IUY100" s="112"/>
      <c r="IUZ100" s="112"/>
      <c r="IVA100" s="112"/>
      <c r="IVB100" s="112"/>
      <c r="IVC100" s="112"/>
      <c r="IVD100" s="112"/>
      <c r="IVE100" s="112"/>
      <c r="IVF100" s="112"/>
      <c r="IVG100" s="112"/>
      <c r="IVH100" s="112"/>
      <c r="IVI100" s="112"/>
      <c r="IVJ100" s="112"/>
      <c r="IVK100" s="112"/>
      <c r="IVL100" s="112"/>
      <c r="IVM100" s="112"/>
      <c r="IVN100" s="112"/>
      <c r="IVO100" s="112"/>
      <c r="IVP100" s="112"/>
      <c r="IVQ100" s="112"/>
      <c r="IVR100" s="112"/>
      <c r="IVS100" s="112"/>
      <c r="IVT100" s="112"/>
      <c r="IVU100" s="112"/>
      <c r="IVV100" s="112"/>
      <c r="IVW100" s="112"/>
      <c r="IVX100" s="112"/>
      <c r="IVY100" s="112"/>
      <c r="IVZ100" s="112"/>
      <c r="IWA100" s="112"/>
      <c r="IWB100" s="112"/>
      <c r="IWC100" s="112"/>
      <c r="IWD100" s="112"/>
      <c r="IWE100" s="112"/>
      <c r="IWF100" s="112"/>
      <c r="IWG100" s="112"/>
      <c r="IWH100" s="112"/>
      <c r="IWI100" s="112"/>
      <c r="IWJ100" s="112"/>
      <c r="IWK100" s="112"/>
      <c r="IWL100" s="112"/>
      <c r="IWM100" s="112"/>
      <c r="IWN100" s="112"/>
      <c r="IWO100" s="112"/>
      <c r="IWP100" s="112"/>
      <c r="IWQ100" s="112"/>
      <c r="IWR100" s="112"/>
      <c r="IWS100" s="112"/>
      <c r="IWT100" s="112"/>
      <c r="IWU100" s="112"/>
      <c r="IWV100" s="112"/>
      <c r="IWW100" s="112"/>
      <c r="IWX100" s="112"/>
      <c r="IWY100" s="112"/>
      <c r="IWZ100" s="112"/>
      <c r="IXA100" s="112"/>
      <c r="IXB100" s="112"/>
      <c r="IXC100" s="112"/>
      <c r="IXD100" s="112"/>
      <c r="IXE100" s="112"/>
      <c r="IXF100" s="112"/>
      <c r="IXG100" s="112"/>
      <c r="IXH100" s="112"/>
      <c r="IXI100" s="112"/>
      <c r="IXJ100" s="112"/>
      <c r="IXK100" s="112"/>
      <c r="IXL100" s="112"/>
      <c r="IXM100" s="112"/>
      <c r="IXN100" s="112"/>
      <c r="IXO100" s="112"/>
      <c r="IXP100" s="112"/>
      <c r="IXQ100" s="112"/>
      <c r="IXR100" s="112"/>
      <c r="IXS100" s="112"/>
      <c r="IXT100" s="112"/>
      <c r="IXU100" s="112"/>
      <c r="IXV100" s="112"/>
      <c r="IXW100" s="112"/>
      <c r="IXX100" s="112"/>
      <c r="IXY100" s="112"/>
      <c r="IXZ100" s="112"/>
      <c r="IYA100" s="112"/>
      <c r="IYB100" s="112"/>
      <c r="IYC100" s="112"/>
      <c r="IYD100" s="112"/>
      <c r="IYE100" s="112"/>
      <c r="IYF100" s="112"/>
      <c r="IYG100" s="112"/>
      <c r="IYH100" s="112"/>
      <c r="IYI100" s="112"/>
      <c r="IYJ100" s="112"/>
      <c r="IYK100" s="112"/>
      <c r="IYL100" s="112"/>
      <c r="IYM100" s="112"/>
      <c r="IYN100" s="112"/>
      <c r="IYO100" s="112"/>
      <c r="IYP100" s="112"/>
      <c r="IYQ100" s="112"/>
      <c r="IYR100" s="112"/>
      <c r="IYS100" s="112"/>
      <c r="IYT100" s="112"/>
      <c r="IYU100" s="112"/>
      <c r="IYV100" s="112"/>
      <c r="IYW100" s="112"/>
      <c r="IYX100" s="112"/>
      <c r="IYY100" s="112"/>
      <c r="IYZ100" s="112"/>
      <c r="IZA100" s="112"/>
      <c r="IZB100" s="112"/>
      <c r="IZC100" s="112"/>
      <c r="IZD100" s="112"/>
      <c r="IZE100" s="112"/>
      <c r="IZF100" s="112"/>
      <c r="IZG100" s="112"/>
      <c r="IZH100" s="112"/>
      <c r="IZI100" s="112"/>
      <c r="IZJ100" s="112"/>
      <c r="IZK100" s="112"/>
      <c r="IZL100" s="112"/>
      <c r="IZM100" s="112"/>
      <c r="IZN100" s="112"/>
      <c r="IZO100" s="112"/>
      <c r="IZP100" s="112"/>
      <c r="IZQ100" s="112"/>
      <c r="IZR100" s="112"/>
      <c r="IZS100" s="112"/>
      <c r="IZT100" s="112"/>
      <c r="IZU100" s="112"/>
      <c r="IZV100" s="112"/>
      <c r="IZW100" s="112"/>
      <c r="IZX100" s="112"/>
      <c r="IZY100" s="112"/>
      <c r="IZZ100" s="112"/>
      <c r="JAA100" s="112"/>
      <c r="JAB100" s="112"/>
      <c r="JAC100" s="112"/>
      <c r="JAD100" s="112"/>
      <c r="JAE100" s="112"/>
      <c r="JAF100" s="112"/>
      <c r="JAG100" s="112"/>
      <c r="JAH100" s="112"/>
      <c r="JAI100" s="112"/>
      <c r="JAJ100" s="112"/>
      <c r="JAK100" s="112"/>
      <c r="JAL100" s="112"/>
      <c r="JAM100" s="112"/>
      <c r="JAN100" s="112"/>
      <c r="JAO100" s="112"/>
      <c r="JAP100" s="112"/>
      <c r="JAQ100" s="112"/>
      <c r="JAR100" s="112"/>
      <c r="JAS100" s="112"/>
      <c r="JAT100" s="112"/>
      <c r="JAU100" s="112"/>
      <c r="JAV100" s="112"/>
      <c r="JAW100" s="112"/>
      <c r="JAX100" s="112"/>
      <c r="JAY100" s="112"/>
      <c r="JAZ100" s="112"/>
      <c r="JBA100" s="112"/>
      <c r="JBB100" s="112"/>
      <c r="JBC100" s="112"/>
      <c r="JBD100" s="112"/>
      <c r="JBE100" s="112"/>
      <c r="JBF100" s="112"/>
      <c r="JBG100" s="112"/>
      <c r="JBH100" s="112"/>
      <c r="JBI100" s="112"/>
      <c r="JBJ100" s="112"/>
      <c r="JBK100" s="112"/>
      <c r="JBL100" s="112"/>
      <c r="JBM100" s="112"/>
      <c r="JBN100" s="112"/>
      <c r="JBO100" s="112"/>
      <c r="JBP100" s="112"/>
      <c r="JBQ100" s="112"/>
      <c r="JBR100" s="112"/>
      <c r="JBS100" s="112"/>
      <c r="JBT100" s="112"/>
      <c r="JBU100" s="112"/>
      <c r="JBV100" s="112"/>
      <c r="JBW100" s="112"/>
      <c r="JBX100" s="112"/>
      <c r="JBY100" s="112"/>
      <c r="JBZ100" s="112"/>
      <c r="JCA100" s="112"/>
      <c r="JCB100" s="112"/>
      <c r="JCC100" s="112"/>
      <c r="JCD100" s="112"/>
      <c r="JCE100" s="112"/>
      <c r="JCF100" s="112"/>
      <c r="JCG100" s="112"/>
      <c r="JCH100" s="112"/>
      <c r="JCI100" s="112"/>
      <c r="JCJ100" s="112"/>
      <c r="JCK100" s="112"/>
      <c r="JCL100" s="112"/>
      <c r="JCM100" s="112"/>
      <c r="JCN100" s="112"/>
      <c r="JCO100" s="112"/>
      <c r="JCP100" s="112"/>
      <c r="JCQ100" s="112"/>
      <c r="JCR100" s="112"/>
      <c r="JCS100" s="112"/>
      <c r="JCT100" s="112"/>
      <c r="JCU100" s="112"/>
      <c r="JCV100" s="112"/>
      <c r="JCW100" s="112"/>
      <c r="JCX100" s="112"/>
      <c r="JCY100" s="112"/>
      <c r="JCZ100" s="112"/>
      <c r="JDA100" s="112"/>
      <c r="JDB100" s="112"/>
      <c r="JDC100" s="112"/>
      <c r="JDD100" s="112"/>
      <c r="JDE100" s="112"/>
      <c r="JDF100" s="112"/>
      <c r="JDG100" s="112"/>
      <c r="JDH100" s="112"/>
      <c r="JDI100" s="112"/>
      <c r="JDJ100" s="112"/>
      <c r="JDK100" s="112"/>
      <c r="JDL100" s="112"/>
      <c r="JDM100" s="112"/>
      <c r="JDN100" s="112"/>
      <c r="JDO100" s="112"/>
      <c r="JDP100" s="112"/>
      <c r="JDQ100" s="112"/>
      <c r="JDR100" s="112"/>
      <c r="JDS100" s="112"/>
      <c r="JDT100" s="112"/>
      <c r="JDU100" s="112"/>
      <c r="JDV100" s="112"/>
      <c r="JDW100" s="112"/>
      <c r="JDX100" s="112"/>
      <c r="JDY100" s="112"/>
      <c r="JDZ100" s="112"/>
      <c r="JEA100" s="112"/>
      <c r="JEB100" s="112"/>
      <c r="JEC100" s="112"/>
      <c r="JED100" s="112"/>
      <c r="JEE100" s="112"/>
      <c r="JEF100" s="112"/>
      <c r="JEG100" s="112"/>
      <c r="JEH100" s="112"/>
      <c r="JEI100" s="112"/>
      <c r="JEJ100" s="112"/>
      <c r="JEK100" s="112"/>
      <c r="JEL100" s="112"/>
      <c r="JEM100" s="112"/>
      <c r="JEN100" s="112"/>
      <c r="JEO100" s="112"/>
      <c r="JEP100" s="112"/>
      <c r="JEQ100" s="112"/>
      <c r="JER100" s="112"/>
      <c r="JES100" s="112"/>
      <c r="JET100" s="112"/>
      <c r="JEU100" s="112"/>
      <c r="JEV100" s="112"/>
      <c r="JEW100" s="112"/>
      <c r="JEX100" s="112"/>
      <c r="JEY100" s="112"/>
      <c r="JEZ100" s="112"/>
      <c r="JFA100" s="112"/>
      <c r="JFB100" s="112"/>
      <c r="JFC100" s="112"/>
      <c r="JFD100" s="112"/>
      <c r="JFE100" s="112"/>
      <c r="JFF100" s="112"/>
      <c r="JFG100" s="112"/>
      <c r="JFH100" s="112"/>
      <c r="JFI100" s="112"/>
      <c r="JFJ100" s="112"/>
      <c r="JFK100" s="112"/>
      <c r="JFL100" s="112"/>
      <c r="JFM100" s="112"/>
      <c r="JFN100" s="112"/>
      <c r="JFO100" s="112"/>
      <c r="JFP100" s="112"/>
      <c r="JFQ100" s="112"/>
      <c r="JFR100" s="112"/>
      <c r="JFS100" s="112"/>
      <c r="JFT100" s="112"/>
      <c r="JFU100" s="112"/>
      <c r="JFV100" s="112"/>
      <c r="JFW100" s="112"/>
      <c r="JFX100" s="112"/>
      <c r="JFY100" s="112"/>
      <c r="JFZ100" s="112"/>
      <c r="JGA100" s="112"/>
      <c r="JGB100" s="112"/>
      <c r="JGC100" s="112"/>
      <c r="JGD100" s="112"/>
      <c r="JGE100" s="112"/>
      <c r="JGF100" s="112"/>
      <c r="JGG100" s="112"/>
      <c r="JGH100" s="112"/>
      <c r="JGI100" s="112"/>
      <c r="JGJ100" s="112"/>
      <c r="JGK100" s="112"/>
      <c r="JGL100" s="112"/>
      <c r="JGM100" s="112"/>
      <c r="JGN100" s="112"/>
      <c r="JGO100" s="112"/>
      <c r="JGP100" s="112"/>
      <c r="JGQ100" s="112"/>
      <c r="JGR100" s="112"/>
      <c r="JGS100" s="112"/>
      <c r="JGT100" s="112"/>
      <c r="JGU100" s="112"/>
      <c r="JGV100" s="112"/>
      <c r="JGW100" s="112"/>
      <c r="JGX100" s="112"/>
      <c r="JGY100" s="112"/>
      <c r="JGZ100" s="112"/>
      <c r="JHA100" s="112"/>
      <c r="JHB100" s="112"/>
      <c r="JHC100" s="112"/>
      <c r="JHD100" s="112"/>
      <c r="JHE100" s="112"/>
      <c r="JHF100" s="112"/>
      <c r="JHG100" s="112"/>
      <c r="JHH100" s="112"/>
      <c r="JHI100" s="112"/>
      <c r="JHJ100" s="112"/>
      <c r="JHK100" s="112"/>
      <c r="JHL100" s="112"/>
      <c r="JHM100" s="112"/>
      <c r="JHN100" s="112"/>
      <c r="JHO100" s="112"/>
      <c r="JHP100" s="112"/>
      <c r="JHQ100" s="112"/>
      <c r="JHR100" s="112"/>
      <c r="JHS100" s="112"/>
      <c r="JHT100" s="112"/>
      <c r="JHU100" s="112"/>
      <c r="JHV100" s="112"/>
      <c r="JHW100" s="112"/>
      <c r="JHX100" s="112"/>
      <c r="JHY100" s="112"/>
      <c r="JHZ100" s="112"/>
      <c r="JIA100" s="112"/>
      <c r="JIB100" s="112"/>
      <c r="JIC100" s="112"/>
      <c r="JID100" s="112"/>
      <c r="JIE100" s="112"/>
      <c r="JIF100" s="112"/>
      <c r="JIG100" s="112"/>
      <c r="JIH100" s="112"/>
      <c r="JII100" s="112"/>
      <c r="JIJ100" s="112"/>
      <c r="JIK100" s="112"/>
      <c r="JIL100" s="112"/>
      <c r="JIM100" s="112"/>
      <c r="JIN100" s="112"/>
      <c r="JIO100" s="112"/>
      <c r="JIP100" s="112"/>
      <c r="JIQ100" s="112"/>
      <c r="JIR100" s="112"/>
      <c r="JIS100" s="112"/>
      <c r="JIT100" s="112"/>
      <c r="JIU100" s="112"/>
      <c r="JIV100" s="112"/>
      <c r="JIW100" s="112"/>
      <c r="JIX100" s="112"/>
      <c r="JIY100" s="112"/>
      <c r="JIZ100" s="112"/>
      <c r="JJA100" s="112"/>
      <c r="JJB100" s="112"/>
      <c r="JJC100" s="112"/>
      <c r="JJD100" s="112"/>
      <c r="JJE100" s="112"/>
      <c r="JJF100" s="112"/>
      <c r="JJG100" s="112"/>
      <c r="JJH100" s="112"/>
      <c r="JJI100" s="112"/>
      <c r="JJJ100" s="112"/>
      <c r="JJK100" s="112"/>
      <c r="JJL100" s="112"/>
      <c r="JJM100" s="112"/>
      <c r="JJN100" s="112"/>
      <c r="JJO100" s="112"/>
      <c r="JJP100" s="112"/>
      <c r="JJQ100" s="112"/>
      <c r="JJR100" s="112"/>
      <c r="JJS100" s="112"/>
      <c r="JJT100" s="112"/>
      <c r="JJU100" s="112"/>
      <c r="JJV100" s="112"/>
      <c r="JJW100" s="112"/>
      <c r="JJX100" s="112"/>
      <c r="JJY100" s="112"/>
      <c r="JJZ100" s="112"/>
      <c r="JKA100" s="112"/>
      <c r="JKB100" s="112"/>
      <c r="JKC100" s="112"/>
      <c r="JKD100" s="112"/>
      <c r="JKE100" s="112"/>
      <c r="JKF100" s="112"/>
      <c r="JKG100" s="112"/>
      <c r="JKH100" s="112"/>
      <c r="JKI100" s="112"/>
      <c r="JKJ100" s="112"/>
      <c r="JKK100" s="112"/>
      <c r="JKL100" s="112"/>
      <c r="JKM100" s="112"/>
      <c r="JKN100" s="112"/>
      <c r="JKO100" s="112"/>
      <c r="JKP100" s="112"/>
      <c r="JKQ100" s="112"/>
      <c r="JKR100" s="112"/>
      <c r="JKS100" s="112"/>
      <c r="JKT100" s="112"/>
      <c r="JKU100" s="112"/>
      <c r="JKV100" s="112"/>
      <c r="JKW100" s="112"/>
      <c r="JKX100" s="112"/>
      <c r="JKY100" s="112"/>
      <c r="JKZ100" s="112"/>
      <c r="JLA100" s="112"/>
      <c r="JLB100" s="112"/>
      <c r="JLC100" s="112"/>
      <c r="JLD100" s="112"/>
      <c r="JLE100" s="112"/>
      <c r="JLF100" s="112"/>
      <c r="JLG100" s="112"/>
      <c r="JLH100" s="112"/>
      <c r="JLI100" s="112"/>
      <c r="JLJ100" s="112"/>
      <c r="JLK100" s="112"/>
      <c r="JLL100" s="112"/>
      <c r="JLM100" s="112"/>
      <c r="JLN100" s="112"/>
      <c r="JLO100" s="112"/>
      <c r="JLP100" s="112"/>
      <c r="JLQ100" s="112"/>
      <c r="JLR100" s="112"/>
      <c r="JLS100" s="112"/>
      <c r="JLT100" s="112"/>
      <c r="JLU100" s="112"/>
      <c r="JLV100" s="112"/>
      <c r="JLW100" s="112"/>
      <c r="JLX100" s="112"/>
      <c r="JLY100" s="112"/>
      <c r="JLZ100" s="112"/>
      <c r="JMA100" s="112"/>
      <c r="JMB100" s="112"/>
      <c r="JMC100" s="112"/>
      <c r="JMD100" s="112"/>
      <c r="JME100" s="112"/>
      <c r="JMF100" s="112"/>
      <c r="JMG100" s="112"/>
      <c r="JMH100" s="112"/>
      <c r="JMI100" s="112"/>
      <c r="JMJ100" s="112"/>
      <c r="JMK100" s="112"/>
      <c r="JML100" s="112"/>
      <c r="JMM100" s="112"/>
      <c r="JMN100" s="112"/>
      <c r="JMO100" s="112"/>
      <c r="JMP100" s="112"/>
      <c r="JMQ100" s="112"/>
      <c r="JMR100" s="112"/>
      <c r="JMS100" s="112"/>
      <c r="JMT100" s="112"/>
      <c r="JMU100" s="112"/>
      <c r="JMV100" s="112"/>
      <c r="JMW100" s="112"/>
      <c r="JMX100" s="112"/>
      <c r="JMY100" s="112"/>
      <c r="JMZ100" s="112"/>
      <c r="JNA100" s="112"/>
      <c r="JNB100" s="112"/>
      <c r="JNC100" s="112"/>
      <c r="JND100" s="112"/>
      <c r="JNE100" s="112"/>
      <c r="JNF100" s="112"/>
      <c r="JNG100" s="112"/>
      <c r="JNH100" s="112"/>
      <c r="JNI100" s="112"/>
      <c r="JNJ100" s="112"/>
      <c r="JNK100" s="112"/>
      <c r="JNL100" s="112"/>
      <c r="JNM100" s="112"/>
      <c r="JNN100" s="112"/>
      <c r="JNO100" s="112"/>
      <c r="JNP100" s="112"/>
      <c r="JNQ100" s="112"/>
      <c r="JNR100" s="112"/>
      <c r="JNS100" s="112"/>
      <c r="JNT100" s="112"/>
      <c r="JNU100" s="112"/>
      <c r="JNV100" s="112"/>
      <c r="JNW100" s="112"/>
      <c r="JNX100" s="112"/>
      <c r="JNY100" s="112"/>
      <c r="JNZ100" s="112"/>
      <c r="JOA100" s="112"/>
      <c r="JOB100" s="112"/>
      <c r="JOC100" s="112"/>
      <c r="JOD100" s="112"/>
      <c r="JOE100" s="112"/>
      <c r="JOF100" s="112"/>
      <c r="JOG100" s="112"/>
      <c r="JOH100" s="112"/>
      <c r="JOI100" s="112"/>
      <c r="JOJ100" s="112"/>
      <c r="JOK100" s="112"/>
      <c r="JOL100" s="112"/>
      <c r="JOM100" s="112"/>
      <c r="JON100" s="112"/>
      <c r="JOO100" s="112"/>
      <c r="JOP100" s="112"/>
      <c r="JOQ100" s="112"/>
      <c r="JOR100" s="112"/>
      <c r="JOS100" s="112"/>
      <c r="JOT100" s="112"/>
      <c r="JOU100" s="112"/>
      <c r="JOV100" s="112"/>
      <c r="JOW100" s="112"/>
      <c r="JOX100" s="112"/>
      <c r="JOY100" s="112"/>
      <c r="JOZ100" s="112"/>
      <c r="JPA100" s="112"/>
      <c r="JPB100" s="112"/>
      <c r="JPC100" s="112"/>
      <c r="JPD100" s="112"/>
      <c r="JPE100" s="112"/>
      <c r="JPF100" s="112"/>
      <c r="JPG100" s="112"/>
      <c r="JPH100" s="112"/>
      <c r="JPI100" s="112"/>
      <c r="JPJ100" s="112"/>
      <c r="JPK100" s="112"/>
      <c r="JPL100" s="112"/>
      <c r="JPM100" s="112"/>
      <c r="JPN100" s="112"/>
      <c r="JPO100" s="112"/>
      <c r="JPP100" s="112"/>
      <c r="JPQ100" s="112"/>
      <c r="JPR100" s="112"/>
      <c r="JPS100" s="112"/>
      <c r="JPT100" s="112"/>
      <c r="JPU100" s="112"/>
      <c r="JPV100" s="112"/>
      <c r="JPW100" s="112"/>
      <c r="JPX100" s="112"/>
      <c r="JPY100" s="112"/>
      <c r="JPZ100" s="112"/>
      <c r="JQA100" s="112"/>
      <c r="JQB100" s="112"/>
      <c r="JQC100" s="112"/>
      <c r="JQD100" s="112"/>
      <c r="JQE100" s="112"/>
      <c r="JQF100" s="112"/>
      <c r="JQG100" s="112"/>
      <c r="JQH100" s="112"/>
      <c r="JQI100" s="112"/>
      <c r="JQJ100" s="112"/>
      <c r="JQK100" s="112"/>
      <c r="JQL100" s="112"/>
      <c r="JQM100" s="112"/>
      <c r="JQN100" s="112"/>
      <c r="JQO100" s="112"/>
      <c r="JQP100" s="112"/>
      <c r="JQQ100" s="112"/>
      <c r="JQR100" s="112"/>
      <c r="JQS100" s="112"/>
      <c r="JQT100" s="112"/>
      <c r="JQU100" s="112"/>
      <c r="JQV100" s="112"/>
      <c r="JQW100" s="112"/>
      <c r="JQX100" s="112"/>
      <c r="JQY100" s="112"/>
      <c r="JQZ100" s="112"/>
      <c r="JRA100" s="112"/>
      <c r="JRB100" s="112"/>
      <c r="JRC100" s="112"/>
      <c r="JRD100" s="112"/>
      <c r="JRE100" s="112"/>
      <c r="JRF100" s="112"/>
      <c r="JRG100" s="112"/>
      <c r="JRH100" s="112"/>
      <c r="JRI100" s="112"/>
      <c r="JRJ100" s="112"/>
      <c r="JRK100" s="112"/>
      <c r="JRL100" s="112"/>
      <c r="JRM100" s="112"/>
      <c r="JRN100" s="112"/>
      <c r="JRO100" s="112"/>
      <c r="JRP100" s="112"/>
      <c r="JRQ100" s="112"/>
      <c r="JRR100" s="112"/>
      <c r="JRS100" s="112"/>
      <c r="JRT100" s="112"/>
      <c r="JRU100" s="112"/>
      <c r="JRV100" s="112"/>
      <c r="JRW100" s="112"/>
      <c r="JRX100" s="112"/>
      <c r="JRY100" s="112"/>
      <c r="JRZ100" s="112"/>
      <c r="JSA100" s="112"/>
      <c r="JSB100" s="112"/>
      <c r="JSC100" s="112"/>
      <c r="JSD100" s="112"/>
      <c r="JSE100" s="112"/>
      <c r="JSF100" s="112"/>
      <c r="JSG100" s="112"/>
      <c r="JSH100" s="112"/>
      <c r="JSI100" s="112"/>
      <c r="JSJ100" s="112"/>
      <c r="JSK100" s="112"/>
      <c r="JSL100" s="112"/>
      <c r="JSM100" s="112"/>
      <c r="JSN100" s="112"/>
      <c r="JSO100" s="112"/>
      <c r="JSP100" s="112"/>
      <c r="JSQ100" s="112"/>
      <c r="JSR100" s="112"/>
      <c r="JSS100" s="112"/>
      <c r="JST100" s="112"/>
      <c r="JSU100" s="112"/>
      <c r="JSV100" s="112"/>
      <c r="JSW100" s="112"/>
      <c r="JSX100" s="112"/>
      <c r="JSY100" s="112"/>
      <c r="JSZ100" s="112"/>
      <c r="JTA100" s="112"/>
      <c r="JTB100" s="112"/>
      <c r="JTC100" s="112"/>
      <c r="JTD100" s="112"/>
      <c r="JTE100" s="112"/>
      <c r="JTF100" s="112"/>
      <c r="JTG100" s="112"/>
      <c r="JTH100" s="112"/>
      <c r="JTI100" s="112"/>
      <c r="JTJ100" s="112"/>
      <c r="JTK100" s="112"/>
      <c r="JTL100" s="112"/>
      <c r="JTM100" s="112"/>
      <c r="JTN100" s="112"/>
      <c r="JTO100" s="112"/>
      <c r="JTP100" s="112"/>
      <c r="JTQ100" s="112"/>
      <c r="JTR100" s="112"/>
      <c r="JTS100" s="112"/>
      <c r="JTT100" s="112"/>
      <c r="JTU100" s="112"/>
      <c r="JTV100" s="112"/>
      <c r="JTW100" s="112"/>
      <c r="JTX100" s="112"/>
      <c r="JTY100" s="112"/>
      <c r="JTZ100" s="112"/>
      <c r="JUA100" s="112"/>
      <c r="JUB100" s="112"/>
      <c r="JUC100" s="112"/>
      <c r="JUD100" s="112"/>
      <c r="JUE100" s="112"/>
      <c r="JUF100" s="112"/>
      <c r="JUG100" s="112"/>
      <c r="JUH100" s="112"/>
      <c r="JUI100" s="112"/>
      <c r="JUJ100" s="112"/>
      <c r="JUK100" s="112"/>
      <c r="JUL100" s="112"/>
      <c r="JUM100" s="112"/>
      <c r="JUN100" s="112"/>
      <c r="JUO100" s="112"/>
      <c r="JUP100" s="112"/>
      <c r="JUQ100" s="112"/>
      <c r="JUR100" s="112"/>
      <c r="JUS100" s="112"/>
      <c r="JUT100" s="112"/>
      <c r="JUU100" s="112"/>
      <c r="JUV100" s="112"/>
      <c r="JUW100" s="112"/>
      <c r="JUX100" s="112"/>
      <c r="JUY100" s="112"/>
      <c r="JUZ100" s="112"/>
      <c r="JVA100" s="112"/>
      <c r="JVB100" s="112"/>
      <c r="JVC100" s="112"/>
      <c r="JVD100" s="112"/>
      <c r="JVE100" s="112"/>
      <c r="JVF100" s="112"/>
      <c r="JVG100" s="112"/>
      <c r="JVH100" s="112"/>
      <c r="JVI100" s="112"/>
      <c r="JVJ100" s="112"/>
      <c r="JVK100" s="112"/>
      <c r="JVL100" s="112"/>
      <c r="JVM100" s="112"/>
      <c r="JVN100" s="112"/>
      <c r="JVO100" s="112"/>
      <c r="JVP100" s="112"/>
      <c r="JVQ100" s="112"/>
      <c r="JVR100" s="112"/>
      <c r="JVS100" s="112"/>
      <c r="JVT100" s="112"/>
      <c r="JVU100" s="112"/>
      <c r="JVV100" s="112"/>
      <c r="JVW100" s="112"/>
      <c r="JVX100" s="112"/>
      <c r="JVY100" s="112"/>
      <c r="JVZ100" s="112"/>
      <c r="JWA100" s="112"/>
      <c r="JWB100" s="112"/>
      <c r="JWC100" s="112"/>
      <c r="JWD100" s="112"/>
      <c r="JWE100" s="112"/>
      <c r="JWF100" s="112"/>
      <c r="JWG100" s="112"/>
      <c r="JWH100" s="112"/>
      <c r="JWI100" s="112"/>
      <c r="JWJ100" s="112"/>
      <c r="JWK100" s="112"/>
      <c r="JWL100" s="112"/>
      <c r="JWM100" s="112"/>
      <c r="JWN100" s="112"/>
      <c r="JWO100" s="112"/>
      <c r="JWP100" s="112"/>
      <c r="JWQ100" s="112"/>
      <c r="JWR100" s="112"/>
      <c r="JWS100" s="112"/>
      <c r="JWT100" s="112"/>
      <c r="JWU100" s="112"/>
      <c r="JWV100" s="112"/>
      <c r="JWW100" s="112"/>
      <c r="JWX100" s="112"/>
      <c r="JWY100" s="112"/>
      <c r="JWZ100" s="112"/>
      <c r="JXA100" s="112"/>
      <c r="JXB100" s="112"/>
      <c r="JXC100" s="112"/>
      <c r="JXD100" s="112"/>
      <c r="JXE100" s="112"/>
      <c r="JXF100" s="112"/>
      <c r="JXG100" s="112"/>
      <c r="JXH100" s="112"/>
      <c r="JXI100" s="112"/>
      <c r="JXJ100" s="112"/>
      <c r="JXK100" s="112"/>
      <c r="JXL100" s="112"/>
      <c r="JXM100" s="112"/>
      <c r="JXN100" s="112"/>
      <c r="JXO100" s="112"/>
      <c r="JXP100" s="112"/>
      <c r="JXQ100" s="112"/>
      <c r="JXR100" s="112"/>
      <c r="JXS100" s="112"/>
      <c r="JXT100" s="112"/>
      <c r="JXU100" s="112"/>
      <c r="JXV100" s="112"/>
      <c r="JXW100" s="112"/>
      <c r="JXX100" s="112"/>
      <c r="JXY100" s="112"/>
      <c r="JXZ100" s="112"/>
      <c r="JYA100" s="112"/>
      <c r="JYB100" s="112"/>
      <c r="JYC100" s="112"/>
      <c r="JYD100" s="112"/>
      <c r="JYE100" s="112"/>
      <c r="JYF100" s="112"/>
      <c r="JYG100" s="112"/>
      <c r="JYH100" s="112"/>
      <c r="JYI100" s="112"/>
      <c r="JYJ100" s="112"/>
      <c r="JYK100" s="112"/>
      <c r="JYL100" s="112"/>
      <c r="JYM100" s="112"/>
      <c r="JYN100" s="112"/>
      <c r="JYO100" s="112"/>
      <c r="JYP100" s="112"/>
      <c r="JYQ100" s="112"/>
      <c r="JYR100" s="112"/>
      <c r="JYS100" s="112"/>
      <c r="JYT100" s="112"/>
      <c r="JYU100" s="112"/>
      <c r="JYV100" s="112"/>
      <c r="JYW100" s="112"/>
      <c r="JYX100" s="112"/>
      <c r="JYY100" s="112"/>
      <c r="JYZ100" s="112"/>
      <c r="JZA100" s="112"/>
      <c r="JZB100" s="112"/>
      <c r="JZC100" s="112"/>
      <c r="JZD100" s="112"/>
      <c r="JZE100" s="112"/>
      <c r="JZF100" s="112"/>
      <c r="JZG100" s="112"/>
      <c r="JZH100" s="112"/>
      <c r="JZI100" s="112"/>
      <c r="JZJ100" s="112"/>
      <c r="JZK100" s="112"/>
      <c r="JZL100" s="112"/>
      <c r="JZM100" s="112"/>
      <c r="JZN100" s="112"/>
      <c r="JZO100" s="112"/>
      <c r="JZP100" s="112"/>
      <c r="JZQ100" s="112"/>
      <c r="JZR100" s="112"/>
      <c r="JZS100" s="112"/>
      <c r="JZT100" s="112"/>
      <c r="JZU100" s="112"/>
      <c r="JZV100" s="112"/>
      <c r="JZW100" s="112"/>
      <c r="JZX100" s="112"/>
      <c r="JZY100" s="112"/>
      <c r="JZZ100" s="112"/>
      <c r="KAA100" s="112"/>
      <c r="KAB100" s="112"/>
      <c r="KAC100" s="112"/>
      <c r="KAD100" s="112"/>
      <c r="KAE100" s="112"/>
      <c r="KAF100" s="112"/>
      <c r="KAG100" s="112"/>
      <c r="KAH100" s="112"/>
      <c r="KAI100" s="112"/>
      <c r="KAJ100" s="112"/>
      <c r="KAK100" s="112"/>
      <c r="KAL100" s="112"/>
      <c r="KAM100" s="112"/>
      <c r="KAN100" s="112"/>
      <c r="KAO100" s="112"/>
      <c r="KAP100" s="112"/>
      <c r="KAQ100" s="112"/>
      <c r="KAR100" s="112"/>
      <c r="KAS100" s="112"/>
      <c r="KAT100" s="112"/>
      <c r="KAU100" s="112"/>
      <c r="KAV100" s="112"/>
      <c r="KAW100" s="112"/>
      <c r="KAX100" s="112"/>
      <c r="KAY100" s="112"/>
      <c r="KAZ100" s="112"/>
      <c r="KBA100" s="112"/>
      <c r="KBB100" s="112"/>
      <c r="KBC100" s="112"/>
      <c r="KBD100" s="112"/>
      <c r="KBE100" s="112"/>
      <c r="KBF100" s="112"/>
      <c r="KBG100" s="112"/>
      <c r="KBH100" s="112"/>
      <c r="KBI100" s="112"/>
      <c r="KBJ100" s="112"/>
      <c r="KBK100" s="112"/>
      <c r="KBL100" s="112"/>
      <c r="KBM100" s="112"/>
      <c r="KBN100" s="112"/>
      <c r="KBO100" s="112"/>
      <c r="KBP100" s="112"/>
      <c r="KBQ100" s="112"/>
      <c r="KBR100" s="112"/>
      <c r="KBS100" s="112"/>
      <c r="KBT100" s="112"/>
      <c r="KBU100" s="112"/>
      <c r="KBV100" s="112"/>
      <c r="KBW100" s="112"/>
      <c r="KBX100" s="112"/>
      <c r="KBY100" s="112"/>
      <c r="KBZ100" s="112"/>
      <c r="KCA100" s="112"/>
      <c r="KCB100" s="112"/>
      <c r="KCC100" s="112"/>
      <c r="KCD100" s="112"/>
      <c r="KCE100" s="112"/>
      <c r="KCF100" s="112"/>
      <c r="KCG100" s="112"/>
      <c r="KCH100" s="112"/>
      <c r="KCI100" s="112"/>
      <c r="KCJ100" s="112"/>
      <c r="KCK100" s="112"/>
      <c r="KCL100" s="112"/>
      <c r="KCM100" s="112"/>
      <c r="KCN100" s="112"/>
      <c r="KCO100" s="112"/>
      <c r="KCP100" s="112"/>
      <c r="KCQ100" s="112"/>
      <c r="KCR100" s="112"/>
      <c r="KCS100" s="112"/>
      <c r="KCT100" s="112"/>
      <c r="KCU100" s="112"/>
      <c r="KCV100" s="112"/>
      <c r="KCW100" s="112"/>
      <c r="KCX100" s="112"/>
      <c r="KCY100" s="112"/>
      <c r="KCZ100" s="112"/>
      <c r="KDA100" s="112"/>
      <c r="KDB100" s="112"/>
      <c r="KDC100" s="112"/>
      <c r="KDD100" s="112"/>
      <c r="KDE100" s="112"/>
      <c r="KDF100" s="112"/>
      <c r="KDG100" s="112"/>
      <c r="KDH100" s="112"/>
      <c r="KDI100" s="112"/>
      <c r="KDJ100" s="112"/>
      <c r="KDK100" s="112"/>
      <c r="KDL100" s="112"/>
      <c r="KDM100" s="112"/>
      <c r="KDN100" s="112"/>
      <c r="KDO100" s="112"/>
      <c r="KDP100" s="112"/>
      <c r="KDQ100" s="112"/>
      <c r="KDR100" s="112"/>
      <c r="KDS100" s="112"/>
      <c r="KDT100" s="112"/>
      <c r="KDU100" s="112"/>
      <c r="KDV100" s="112"/>
      <c r="KDW100" s="112"/>
      <c r="KDX100" s="112"/>
      <c r="KDY100" s="112"/>
      <c r="KDZ100" s="112"/>
      <c r="KEA100" s="112"/>
      <c r="KEB100" s="112"/>
      <c r="KEC100" s="112"/>
      <c r="KED100" s="112"/>
      <c r="KEE100" s="112"/>
      <c r="KEF100" s="112"/>
      <c r="KEG100" s="112"/>
      <c r="KEH100" s="112"/>
      <c r="KEI100" s="112"/>
      <c r="KEJ100" s="112"/>
      <c r="KEK100" s="112"/>
      <c r="KEL100" s="112"/>
      <c r="KEM100" s="112"/>
      <c r="KEN100" s="112"/>
      <c r="KEO100" s="112"/>
      <c r="KEP100" s="112"/>
      <c r="KEQ100" s="112"/>
      <c r="KER100" s="112"/>
      <c r="KES100" s="112"/>
      <c r="KET100" s="112"/>
      <c r="KEU100" s="112"/>
      <c r="KEV100" s="112"/>
      <c r="KEW100" s="112"/>
      <c r="KEX100" s="112"/>
      <c r="KEY100" s="112"/>
      <c r="KEZ100" s="112"/>
      <c r="KFA100" s="112"/>
      <c r="KFB100" s="112"/>
      <c r="KFC100" s="112"/>
      <c r="KFD100" s="112"/>
      <c r="KFE100" s="112"/>
      <c r="KFF100" s="112"/>
      <c r="KFG100" s="112"/>
      <c r="KFH100" s="112"/>
      <c r="KFI100" s="112"/>
      <c r="KFJ100" s="112"/>
      <c r="KFK100" s="112"/>
      <c r="KFL100" s="112"/>
      <c r="KFM100" s="112"/>
      <c r="KFN100" s="112"/>
      <c r="KFO100" s="112"/>
      <c r="KFP100" s="112"/>
      <c r="KFQ100" s="112"/>
      <c r="KFR100" s="112"/>
      <c r="KFS100" s="112"/>
      <c r="KFT100" s="112"/>
      <c r="KFU100" s="112"/>
      <c r="KFV100" s="112"/>
      <c r="KFW100" s="112"/>
      <c r="KFX100" s="112"/>
      <c r="KFY100" s="112"/>
      <c r="KFZ100" s="112"/>
      <c r="KGA100" s="112"/>
      <c r="KGB100" s="112"/>
      <c r="KGC100" s="112"/>
      <c r="KGD100" s="112"/>
      <c r="KGE100" s="112"/>
      <c r="KGF100" s="112"/>
      <c r="KGG100" s="112"/>
      <c r="KGH100" s="112"/>
      <c r="KGI100" s="112"/>
      <c r="KGJ100" s="112"/>
      <c r="KGK100" s="112"/>
      <c r="KGL100" s="112"/>
      <c r="KGM100" s="112"/>
      <c r="KGN100" s="112"/>
      <c r="KGO100" s="112"/>
      <c r="KGP100" s="112"/>
      <c r="KGQ100" s="112"/>
      <c r="KGR100" s="112"/>
      <c r="KGS100" s="112"/>
      <c r="KGT100" s="112"/>
      <c r="KGU100" s="112"/>
      <c r="KGV100" s="112"/>
      <c r="KGW100" s="112"/>
      <c r="KGX100" s="112"/>
      <c r="KGY100" s="112"/>
      <c r="KGZ100" s="112"/>
      <c r="KHA100" s="112"/>
      <c r="KHB100" s="112"/>
      <c r="KHC100" s="112"/>
      <c r="KHD100" s="112"/>
      <c r="KHE100" s="112"/>
      <c r="KHF100" s="112"/>
      <c r="KHG100" s="112"/>
      <c r="KHH100" s="112"/>
      <c r="KHI100" s="112"/>
      <c r="KHJ100" s="112"/>
      <c r="KHK100" s="112"/>
      <c r="KHL100" s="112"/>
      <c r="KHM100" s="112"/>
      <c r="KHN100" s="112"/>
      <c r="KHO100" s="112"/>
      <c r="KHP100" s="112"/>
      <c r="KHQ100" s="112"/>
      <c r="KHR100" s="112"/>
      <c r="KHS100" s="112"/>
      <c r="KHT100" s="112"/>
      <c r="KHU100" s="112"/>
      <c r="KHV100" s="112"/>
      <c r="KHW100" s="112"/>
      <c r="KHX100" s="112"/>
      <c r="KHY100" s="112"/>
      <c r="KHZ100" s="112"/>
      <c r="KIA100" s="112"/>
      <c r="KIB100" s="112"/>
      <c r="KIC100" s="112"/>
      <c r="KID100" s="112"/>
      <c r="KIE100" s="112"/>
      <c r="KIF100" s="112"/>
      <c r="KIG100" s="112"/>
      <c r="KIH100" s="112"/>
      <c r="KII100" s="112"/>
      <c r="KIJ100" s="112"/>
      <c r="KIK100" s="112"/>
      <c r="KIL100" s="112"/>
      <c r="KIM100" s="112"/>
      <c r="KIN100" s="112"/>
      <c r="KIO100" s="112"/>
      <c r="KIP100" s="112"/>
      <c r="KIQ100" s="112"/>
      <c r="KIR100" s="112"/>
      <c r="KIS100" s="112"/>
      <c r="KIT100" s="112"/>
      <c r="KIU100" s="112"/>
      <c r="KIV100" s="112"/>
      <c r="KIW100" s="112"/>
      <c r="KIX100" s="112"/>
      <c r="KIY100" s="112"/>
      <c r="KIZ100" s="112"/>
      <c r="KJA100" s="112"/>
      <c r="KJB100" s="112"/>
      <c r="KJC100" s="112"/>
      <c r="KJD100" s="112"/>
      <c r="KJE100" s="112"/>
      <c r="KJF100" s="112"/>
      <c r="KJG100" s="112"/>
      <c r="KJH100" s="112"/>
      <c r="KJI100" s="112"/>
      <c r="KJJ100" s="112"/>
      <c r="KJK100" s="112"/>
      <c r="KJL100" s="112"/>
      <c r="KJM100" s="112"/>
      <c r="KJN100" s="112"/>
      <c r="KJO100" s="112"/>
      <c r="KJP100" s="112"/>
      <c r="KJQ100" s="112"/>
      <c r="KJR100" s="112"/>
      <c r="KJS100" s="112"/>
      <c r="KJT100" s="112"/>
      <c r="KJU100" s="112"/>
      <c r="KJV100" s="112"/>
      <c r="KJW100" s="112"/>
      <c r="KJX100" s="112"/>
      <c r="KJY100" s="112"/>
      <c r="KJZ100" s="112"/>
      <c r="KKA100" s="112"/>
      <c r="KKB100" s="112"/>
      <c r="KKC100" s="112"/>
      <c r="KKD100" s="112"/>
      <c r="KKE100" s="112"/>
      <c r="KKF100" s="112"/>
      <c r="KKG100" s="112"/>
      <c r="KKH100" s="112"/>
      <c r="KKI100" s="112"/>
      <c r="KKJ100" s="112"/>
      <c r="KKK100" s="112"/>
      <c r="KKL100" s="112"/>
      <c r="KKM100" s="112"/>
      <c r="KKN100" s="112"/>
      <c r="KKO100" s="112"/>
      <c r="KKP100" s="112"/>
      <c r="KKQ100" s="112"/>
      <c r="KKR100" s="112"/>
      <c r="KKS100" s="112"/>
      <c r="KKT100" s="112"/>
      <c r="KKU100" s="112"/>
      <c r="KKV100" s="112"/>
      <c r="KKW100" s="112"/>
      <c r="KKX100" s="112"/>
      <c r="KKY100" s="112"/>
      <c r="KKZ100" s="112"/>
      <c r="KLA100" s="112"/>
      <c r="KLB100" s="112"/>
      <c r="KLC100" s="112"/>
      <c r="KLD100" s="112"/>
      <c r="KLE100" s="112"/>
      <c r="KLF100" s="112"/>
      <c r="KLG100" s="112"/>
      <c r="KLH100" s="112"/>
      <c r="KLI100" s="112"/>
      <c r="KLJ100" s="112"/>
      <c r="KLK100" s="112"/>
      <c r="KLL100" s="112"/>
      <c r="KLM100" s="112"/>
      <c r="KLN100" s="112"/>
      <c r="KLO100" s="112"/>
      <c r="KLP100" s="112"/>
      <c r="KLQ100" s="112"/>
      <c r="KLR100" s="112"/>
      <c r="KLS100" s="112"/>
      <c r="KLT100" s="112"/>
      <c r="KLU100" s="112"/>
      <c r="KLV100" s="112"/>
      <c r="KLW100" s="112"/>
      <c r="KLX100" s="112"/>
      <c r="KLY100" s="112"/>
      <c r="KLZ100" s="112"/>
      <c r="KMA100" s="112"/>
      <c r="KMB100" s="112"/>
      <c r="KMC100" s="112"/>
      <c r="KMD100" s="112"/>
      <c r="KME100" s="112"/>
      <c r="KMF100" s="112"/>
      <c r="KMG100" s="112"/>
      <c r="KMH100" s="112"/>
      <c r="KMI100" s="112"/>
      <c r="KMJ100" s="112"/>
      <c r="KMK100" s="112"/>
      <c r="KML100" s="112"/>
      <c r="KMM100" s="112"/>
      <c r="KMN100" s="112"/>
      <c r="KMO100" s="112"/>
      <c r="KMP100" s="112"/>
      <c r="KMQ100" s="112"/>
      <c r="KMR100" s="112"/>
      <c r="KMS100" s="112"/>
      <c r="KMT100" s="112"/>
      <c r="KMU100" s="112"/>
      <c r="KMV100" s="112"/>
      <c r="KMW100" s="112"/>
      <c r="KMX100" s="112"/>
      <c r="KMY100" s="112"/>
      <c r="KMZ100" s="112"/>
      <c r="KNA100" s="112"/>
      <c r="KNB100" s="112"/>
      <c r="KNC100" s="112"/>
      <c r="KND100" s="112"/>
      <c r="KNE100" s="112"/>
      <c r="KNF100" s="112"/>
      <c r="KNG100" s="112"/>
      <c r="KNH100" s="112"/>
      <c r="KNI100" s="112"/>
      <c r="KNJ100" s="112"/>
      <c r="KNK100" s="112"/>
      <c r="KNL100" s="112"/>
      <c r="KNM100" s="112"/>
      <c r="KNN100" s="112"/>
      <c r="KNO100" s="112"/>
      <c r="KNP100" s="112"/>
      <c r="KNQ100" s="112"/>
      <c r="KNR100" s="112"/>
      <c r="KNS100" s="112"/>
      <c r="KNT100" s="112"/>
      <c r="KNU100" s="112"/>
      <c r="KNV100" s="112"/>
      <c r="KNW100" s="112"/>
      <c r="KNX100" s="112"/>
      <c r="KNY100" s="112"/>
      <c r="KNZ100" s="112"/>
      <c r="KOA100" s="112"/>
      <c r="KOB100" s="112"/>
      <c r="KOC100" s="112"/>
      <c r="KOD100" s="112"/>
      <c r="KOE100" s="112"/>
      <c r="KOF100" s="112"/>
      <c r="KOG100" s="112"/>
      <c r="KOH100" s="112"/>
      <c r="KOI100" s="112"/>
      <c r="KOJ100" s="112"/>
      <c r="KOK100" s="112"/>
      <c r="KOL100" s="112"/>
      <c r="KOM100" s="112"/>
      <c r="KON100" s="112"/>
      <c r="KOO100" s="112"/>
      <c r="KOP100" s="112"/>
      <c r="KOQ100" s="112"/>
      <c r="KOR100" s="112"/>
      <c r="KOS100" s="112"/>
      <c r="KOT100" s="112"/>
      <c r="KOU100" s="112"/>
      <c r="KOV100" s="112"/>
      <c r="KOW100" s="112"/>
      <c r="KOX100" s="112"/>
      <c r="KOY100" s="112"/>
      <c r="KOZ100" s="112"/>
      <c r="KPA100" s="112"/>
      <c r="KPB100" s="112"/>
      <c r="KPC100" s="112"/>
      <c r="KPD100" s="112"/>
      <c r="KPE100" s="112"/>
      <c r="KPF100" s="112"/>
      <c r="KPG100" s="112"/>
      <c r="KPH100" s="112"/>
      <c r="KPI100" s="112"/>
      <c r="KPJ100" s="112"/>
      <c r="KPK100" s="112"/>
      <c r="KPL100" s="112"/>
      <c r="KPM100" s="112"/>
      <c r="KPN100" s="112"/>
      <c r="KPO100" s="112"/>
      <c r="KPP100" s="112"/>
      <c r="KPQ100" s="112"/>
      <c r="KPR100" s="112"/>
      <c r="KPS100" s="112"/>
      <c r="KPT100" s="112"/>
      <c r="KPU100" s="112"/>
      <c r="KPV100" s="112"/>
      <c r="KPW100" s="112"/>
      <c r="KPX100" s="112"/>
      <c r="KPY100" s="112"/>
      <c r="KPZ100" s="112"/>
      <c r="KQA100" s="112"/>
      <c r="KQB100" s="112"/>
      <c r="KQC100" s="112"/>
      <c r="KQD100" s="112"/>
      <c r="KQE100" s="112"/>
      <c r="KQF100" s="112"/>
      <c r="KQG100" s="112"/>
      <c r="KQH100" s="112"/>
      <c r="KQI100" s="112"/>
      <c r="KQJ100" s="112"/>
      <c r="KQK100" s="112"/>
      <c r="KQL100" s="112"/>
      <c r="KQM100" s="112"/>
      <c r="KQN100" s="112"/>
      <c r="KQO100" s="112"/>
      <c r="KQP100" s="112"/>
      <c r="KQQ100" s="112"/>
      <c r="KQR100" s="112"/>
      <c r="KQS100" s="112"/>
      <c r="KQT100" s="112"/>
      <c r="KQU100" s="112"/>
      <c r="KQV100" s="112"/>
      <c r="KQW100" s="112"/>
      <c r="KQX100" s="112"/>
      <c r="KQY100" s="112"/>
      <c r="KQZ100" s="112"/>
      <c r="KRA100" s="112"/>
      <c r="KRB100" s="112"/>
      <c r="KRC100" s="112"/>
      <c r="KRD100" s="112"/>
      <c r="KRE100" s="112"/>
      <c r="KRF100" s="112"/>
      <c r="KRG100" s="112"/>
      <c r="KRH100" s="112"/>
      <c r="KRI100" s="112"/>
      <c r="KRJ100" s="112"/>
      <c r="KRK100" s="112"/>
      <c r="KRL100" s="112"/>
      <c r="KRM100" s="112"/>
      <c r="KRN100" s="112"/>
      <c r="KRO100" s="112"/>
      <c r="KRP100" s="112"/>
      <c r="KRQ100" s="112"/>
      <c r="KRR100" s="112"/>
      <c r="KRS100" s="112"/>
      <c r="KRT100" s="112"/>
      <c r="KRU100" s="112"/>
      <c r="KRV100" s="112"/>
      <c r="KRW100" s="112"/>
      <c r="KRX100" s="112"/>
      <c r="KRY100" s="112"/>
      <c r="KRZ100" s="112"/>
      <c r="KSA100" s="112"/>
      <c r="KSB100" s="112"/>
      <c r="KSC100" s="112"/>
      <c r="KSD100" s="112"/>
      <c r="KSE100" s="112"/>
      <c r="KSF100" s="112"/>
      <c r="KSG100" s="112"/>
      <c r="KSH100" s="112"/>
      <c r="KSI100" s="112"/>
      <c r="KSJ100" s="112"/>
      <c r="KSK100" s="112"/>
      <c r="KSL100" s="112"/>
      <c r="KSM100" s="112"/>
      <c r="KSN100" s="112"/>
      <c r="KSO100" s="112"/>
      <c r="KSP100" s="112"/>
      <c r="KSQ100" s="112"/>
      <c r="KSR100" s="112"/>
      <c r="KSS100" s="112"/>
      <c r="KST100" s="112"/>
      <c r="KSU100" s="112"/>
      <c r="KSV100" s="112"/>
      <c r="KSW100" s="112"/>
      <c r="KSX100" s="112"/>
      <c r="KSY100" s="112"/>
      <c r="KSZ100" s="112"/>
      <c r="KTA100" s="112"/>
      <c r="KTB100" s="112"/>
      <c r="KTC100" s="112"/>
      <c r="KTD100" s="112"/>
      <c r="KTE100" s="112"/>
      <c r="KTF100" s="112"/>
      <c r="KTG100" s="112"/>
      <c r="KTH100" s="112"/>
      <c r="KTI100" s="112"/>
      <c r="KTJ100" s="112"/>
      <c r="KTK100" s="112"/>
      <c r="KTL100" s="112"/>
      <c r="KTM100" s="112"/>
      <c r="KTN100" s="112"/>
      <c r="KTO100" s="112"/>
      <c r="KTP100" s="112"/>
      <c r="KTQ100" s="112"/>
      <c r="KTR100" s="112"/>
      <c r="KTS100" s="112"/>
      <c r="KTT100" s="112"/>
      <c r="KTU100" s="112"/>
      <c r="KTV100" s="112"/>
      <c r="KTW100" s="112"/>
      <c r="KTX100" s="112"/>
      <c r="KTY100" s="112"/>
      <c r="KTZ100" s="112"/>
      <c r="KUA100" s="112"/>
      <c r="KUB100" s="112"/>
      <c r="KUC100" s="112"/>
      <c r="KUD100" s="112"/>
      <c r="KUE100" s="112"/>
      <c r="KUF100" s="112"/>
      <c r="KUG100" s="112"/>
      <c r="KUH100" s="112"/>
      <c r="KUI100" s="112"/>
      <c r="KUJ100" s="112"/>
      <c r="KUK100" s="112"/>
      <c r="KUL100" s="112"/>
      <c r="KUM100" s="112"/>
      <c r="KUN100" s="112"/>
      <c r="KUO100" s="112"/>
      <c r="KUP100" s="112"/>
      <c r="KUQ100" s="112"/>
      <c r="KUR100" s="112"/>
      <c r="KUS100" s="112"/>
      <c r="KUT100" s="112"/>
      <c r="KUU100" s="112"/>
      <c r="KUV100" s="112"/>
      <c r="KUW100" s="112"/>
      <c r="KUX100" s="112"/>
      <c r="KUY100" s="112"/>
      <c r="KUZ100" s="112"/>
      <c r="KVA100" s="112"/>
      <c r="KVB100" s="112"/>
      <c r="KVC100" s="112"/>
      <c r="KVD100" s="112"/>
      <c r="KVE100" s="112"/>
      <c r="KVF100" s="112"/>
      <c r="KVG100" s="112"/>
      <c r="KVH100" s="112"/>
      <c r="KVI100" s="112"/>
      <c r="KVJ100" s="112"/>
      <c r="KVK100" s="112"/>
      <c r="KVL100" s="112"/>
      <c r="KVM100" s="112"/>
      <c r="KVN100" s="112"/>
      <c r="KVO100" s="112"/>
      <c r="KVP100" s="112"/>
      <c r="KVQ100" s="112"/>
      <c r="KVR100" s="112"/>
      <c r="KVS100" s="112"/>
      <c r="KVT100" s="112"/>
      <c r="KVU100" s="112"/>
      <c r="KVV100" s="112"/>
      <c r="KVW100" s="112"/>
      <c r="KVX100" s="112"/>
      <c r="KVY100" s="112"/>
      <c r="KVZ100" s="112"/>
      <c r="KWA100" s="112"/>
      <c r="KWB100" s="112"/>
      <c r="KWC100" s="112"/>
      <c r="KWD100" s="112"/>
      <c r="KWE100" s="112"/>
      <c r="KWF100" s="112"/>
      <c r="KWG100" s="112"/>
      <c r="KWH100" s="112"/>
      <c r="KWI100" s="112"/>
      <c r="KWJ100" s="112"/>
      <c r="KWK100" s="112"/>
      <c r="KWL100" s="112"/>
      <c r="KWM100" s="112"/>
      <c r="KWN100" s="112"/>
      <c r="KWO100" s="112"/>
      <c r="KWP100" s="112"/>
      <c r="KWQ100" s="112"/>
      <c r="KWR100" s="112"/>
      <c r="KWS100" s="112"/>
      <c r="KWT100" s="112"/>
      <c r="KWU100" s="112"/>
      <c r="KWV100" s="112"/>
      <c r="KWW100" s="112"/>
      <c r="KWX100" s="112"/>
      <c r="KWY100" s="112"/>
      <c r="KWZ100" s="112"/>
      <c r="KXA100" s="112"/>
      <c r="KXB100" s="112"/>
      <c r="KXC100" s="112"/>
      <c r="KXD100" s="112"/>
      <c r="KXE100" s="112"/>
      <c r="KXF100" s="112"/>
      <c r="KXG100" s="112"/>
      <c r="KXH100" s="112"/>
      <c r="KXI100" s="112"/>
      <c r="KXJ100" s="112"/>
      <c r="KXK100" s="112"/>
      <c r="KXL100" s="112"/>
      <c r="KXM100" s="112"/>
      <c r="KXN100" s="112"/>
      <c r="KXO100" s="112"/>
      <c r="KXP100" s="112"/>
      <c r="KXQ100" s="112"/>
      <c r="KXR100" s="112"/>
      <c r="KXS100" s="112"/>
      <c r="KXT100" s="112"/>
      <c r="KXU100" s="112"/>
      <c r="KXV100" s="112"/>
      <c r="KXW100" s="112"/>
      <c r="KXX100" s="112"/>
      <c r="KXY100" s="112"/>
      <c r="KXZ100" s="112"/>
      <c r="KYA100" s="112"/>
      <c r="KYB100" s="112"/>
      <c r="KYC100" s="112"/>
      <c r="KYD100" s="112"/>
      <c r="KYE100" s="112"/>
      <c r="KYF100" s="112"/>
      <c r="KYG100" s="112"/>
      <c r="KYH100" s="112"/>
      <c r="KYI100" s="112"/>
      <c r="KYJ100" s="112"/>
      <c r="KYK100" s="112"/>
      <c r="KYL100" s="112"/>
      <c r="KYM100" s="112"/>
      <c r="KYN100" s="112"/>
      <c r="KYO100" s="112"/>
      <c r="KYP100" s="112"/>
      <c r="KYQ100" s="112"/>
      <c r="KYR100" s="112"/>
      <c r="KYS100" s="112"/>
      <c r="KYT100" s="112"/>
      <c r="KYU100" s="112"/>
      <c r="KYV100" s="112"/>
      <c r="KYW100" s="112"/>
      <c r="KYX100" s="112"/>
      <c r="KYY100" s="112"/>
      <c r="KYZ100" s="112"/>
      <c r="KZA100" s="112"/>
      <c r="KZB100" s="112"/>
      <c r="KZC100" s="112"/>
      <c r="KZD100" s="112"/>
      <c r="KZE100" s="112"/>
      <c r="KZF100" s="112"/>
      <c r="KZG100" s="112"/>
      <c r="KZH100" s="112"/>
      <c r="KZI100" s="112"/>
      <c r="KZJ100" s="112"/>
      <c r="KZK100" s="112"/>
      <c r="KZL100" s="112"/>
      <c r="KZM100" s="112"/>
      <c r="KZN100" s="112"/>
      <c r="KZO100" s="112"/>
      <c r="KZP100" s="112"/>
      <c r="KZQ100" s="112"/>
      <c r="KZR100" s="112"/>
      <c r="KZS100" s="112"/>
      <c r="KZT100" s="112"/>
      <c r="KZU100" s="112"/>
      <c r="KZV100" s="112"/>
      <c r="KZW100" s="112"/>
      <c r="KZX100" s="112"/>
      <c r="KZY100" s="112"/>
      <c r="KZZ100" s="112"/>
      <c r="LAA100" s="112"/>
      <c r="LAB100" s="112"/>
      <c r="LAC100" s="112"/>
      <c r="LAD100" s="112"/>
      <c r="LAE100" s="112"/>
      <c r="LAF100" s="112"/>
      <c r="LAG100" s="112"/>
      <c r="LAH100" s="112"/>
      <c r="LAI100" s="112"/>
      <c r="LAJ100" s="112"/>
      <c r="LAK100" s="112"/>
      <c r="LAL100" s="112"/>
      <c r="LAM100" s="112"/>
      <c r="LAN100" s="112"/>
      <c r="LAO100" s="112"/>
      <c r="LAP100" s="112"/>
      <c r="LAQ100" s="112"/>
      <c r="LAR100" s="112"/>
      <c r="LAS100" s="112"/>
      <c r="LAT100" s="112"/>
      <c r="LAU100" s="112"/>
      <c r="LAV100" s="112"/>
      <c r="LAW100" s="112"/>
      <c r="LAX100" s="112"/>
      <c r="LAY100" s="112"/>
      <c r="LAZ100" s="112"/>
      <c r="LBA100" s="112"/>
      <c r="LBB100" s="112"/>
      <c r="LBC100" s="112"/>
      <c r="LBD100" s="112"/>
      <c r="LBE100" s="112"/>
      <c r="LBF100" s="112"/>
      <c r="LBG100" s="112"/>
      <c r="LBH100" s="112"/>
      <c r="LBI100" s="112"/>
      <c r="LBJ100" s="112"/>
      <c r="LBK100" s="112"/>
      <c r="LBL100" s="112"/>
      <c r="LBM100" s="112"/>
      <c r="LBN100" s="112"/>
      <c r="LBO100" s="112"/>
      <c r="LBP100" s="112"/>
      <c r="LBQ100" s="112"/>
      <c r="LBR100" s="112"/>
      <c r="LBS100" s="112"/>
      <c r="LBT100" s="112"/>
      <c r="LBU100" s="112"/>
      <c r="LBV100" s="112"/>
      <c r="LBW100" s="112"/>
      <c r="LBX100" s="112"/>
      <c r="LBY100" s="112"/>
      <c r="LBZ100" s="112"/>
      <c r="LCA100" s="112"/>
      <c r="LCB100" s="112"/>
      <c r="LCC100" s="112"/>
      <c r="LCD100" s="112"/>
      <c r="LCE100" s="112"/>
      <c r="LCF100" s="112"/>
      <c r="LCG100" s="112"/>
      <c r="LCH100" s="112"/>
      <c r="LCI100" s="112"/>
      <c r="LCJ100" s="112"/>
      <c r="LCK100" s="112"/>
      <c r="LCL100" s="112"/>
      <c r="LCM100" s="112"/>
      <c r="LCN100" s="112"/>
      <c r="LCO100" s="112"/>
      <c r="LCP100" s="112"/>
      <c r="LCQ100" s="112"/>
      <c r="LCR100" s="112"/>
      <c r="LCS100" s="112"/>
      <c r="LCT100" s="112"/>
      <c r="LCU100" s="112"/>
      <c r="LCV100" s="112"/>
      <c r="LCW100" s="112"/>
      <c r="LCX100" s="112"/>
      <c r="LCY100" s="112"/>
      <c r="LCZ100" s="112"/>
      <c r="LDA100" s="112"/>
      <c r="LDB100" s="112"/>
      <c r="LDC100" s="112"/>
      <c r="LDD100" s="112"/>
      <c r="LDE100" s="112"/>
      <c r="LDF100" s="112"/>
      <c r="LDG100" s="112"/>
      <c r="LDH100" s="112"/>
      <c r="LDI100" s="112"/>
      <c r="LDJ100" s="112"/>
      <c r="LDK100" s="112"/>
      <c r="LDL100" s="112"/>
      <c r="LDM100" s="112"/>
      <c r="LDN100" s="112"/>
      <c r="LDO100" s="112"/>
      <c r="LDP100" s="112"/>
      <c r="LDQ100" s="112"/>
      <c r="LDR100" s="112"/>
      <c r="LDS100" s="112"/>
      <c r="LDT100" s="112"/>
      <c r="LDU100" s="112"/>
      <c r="LDV100" s="112"/>
      <c r="LDW100" s="112"/>
      <c r="LDX100" s="112"/>
      <c r="LDY100" s="112"/>
      <c r="LDZ100" s="112"/>
      <c r="LEA100" s="112"/>
      <c r="LEB100" s="112"/>
      <c r="LEC100" s="112"/>
      <c r="LED100" s="112"/>
      <c r="LEE100" s="112"/>
      <c r="LEF100" s="112"/>
      <c r="LEG100" s="112"/>
      <c r="LEH100" s="112"/>
      <c r="LEI100" s="112"/>
      <c r="LEJ100" s="112"/>
      <c r="LEK100" s="112"/>
      <c r="LEL100" s="112"/>
      <c r="LEM100" s="112"/>
      <c r="LEN100" s="112"/>
      <c r="LEO100" s="112"/>
      <c r="LEP100" s="112"/>
      <c r="LEQ100" s="112"/>
      <c r="LER100" s="112"/>
      <c r="LES100" s="112"/>
      <c r="LET100" s="112"/>
      <c r="LEU100" s="112"/>
      <c r="LEV100" s="112"/>
      <c r="LEW100" s="112"/>
      <c r="LEX100" s="112"/>
      <c r="LEY100" s="112"/>
      <c r="LEZ100" s="112"/>
      <c r="LFA100" s="112"/>
      <c r="LFB100" s="112"/>
      <c r="LFC100" s="112"/>
      <c r="LFD100" s="112"/>
      <c r="LFE100" s="112"/>
      <c r="LFF100" s="112"/>
      <c r="LFG100" s="112"/>
      <c r="LFH100" s="112"/>
      <c r="LFI100" s="112"/>
      <c r="LFJ100" s="112"/>
      <c r="LFK100" s="112"/>
      <c r="LFL100" s="112"/>
      <c r="LFM100" s="112"/>
      <c r="LFN100" s="112"/>
      <c r="LFO100" s="112"/>
      <c r="LFP100" s="112"/>
      <c r="LFQ100" s="112"/>
      <c r="LFR100" s="112"/>
      <c r="LFS100" s="112"/>
      <c r="LFT100" s="112"/>
      <c r="LFU100" s="112"/>
      <c r="LFV100" s="112"/>
      <c r="LFW100" s="112"/>
      <c r="LFX100" s="112"/>
      <c r="LFY100" s="112"/>
      <c r="LFZ100" s="112"/>
      <c r="LGA100" s="112"/>
      <c r="LGB100" s="112"/>
      <c r="LGC100" s="112"/>
      <c r="LGD100" s="112"/>
      <c r="LGE100" s="112"/>
      <c r="LGF100" s="112"/>
      <c r="LGG100" s="112"/>
      <c r="LGH100" s="112"/>
      <c r="LGI100" s="112"/>
      <c r="LGJ100" s="112"/>
      <c r="LGK100" s="112"/>
      <c r="LGL100" s="112"/>
      <c r="LGM100" s="112"/>
      <c r="LGN100" s="112"/>
      <c r="LGO100" s="112"/>
      <c r="LGP100" s="112"/>
      <c r="LGQ100" s="112"/>
      <c r="LGR100" s="112"/>
      <c r="LGS100" s="112"/>
      <c r="LGT100" s="112"/>
      <c r="LGU100" s="112"/>
      <c r="LGV100" s="112"/>
      <c r="LGW100" s="112"/>
      <c r="LGX100" s="112"/>
      <c r="LGY100" s="112"/>
      <c r="LGZ100" s="112"/>
      <c r="LHA100" s="112"/>
      <c r="LHB100" s="112"/>
      <c r="LHC100" s="112"/>
      <c r="LHD100" s="112"/>
      <c r="LHE100" s="112"/>
      <c r="LHF100" s="112"/>
      <c r="LHG100" s="112"/>
      <c r="LHH100" s="112"/>
      <c r="LHI100" s="112"/>
      <c r="LHJ100" s="112"/>
      <c r="LHK100" s="112"/>
      <c r="LHL100" s="112"/>
      <c r="LHM100" s="112"/>
      <c r="LHN100" s="112"/>
      <c r="LHO100" s="112"/>
      <c r="LHP100" s="112"/>
      <c r="LHQ100" s="112"/>
      <c r="LHR100" s="112"/>
      <c r="LHS100" s="112"/>
      <c r="LHT100" s="112"/>
      <c r="LHU100" s="112"/>
      <c r="LHV100" s="112"/>
      <c r="LHW100" s="112"/>
      <c r="LHX100" s="112"/>
      <c r="LHY100" s="112"/>
      <c r="LHZ100" s="112"/>
      <c r="LIA100" s="112"/>
      <c r="LIB100" s="112"/>
      <c r="LIC100" s="112"/>
      <c r="LID100" s="112"/>
      <c r="LIE100" s="112"/>
      <c r="LIF100" s="112"/>
      <c r="LIG100" s="112"/>
      <c r="LIH100" s="112"/>
      <c r="LII100" s="112"/>
      <c r="LIJ100" s="112"/>
      <c r="LIK100" s="112"/>
      <c r="LIL100" s="112"/>
      <c r="LIM100" s="112"/>
      <c r="LIN100" s="112"/>
      <c r="LIO100" s="112"/>
      <c r="LIP100" s="112"/>
      <c r="LIQ100" s="112"/>
      <c r="LIR100" s="112"/>
      <c r="LIS100" s="112"/>
      <c r="LIT100" s="112"/>
      <c r="LIU100" s="112"/>
      <c r="LIV100" s="112"/>
      <c r="LIW100" s="112"/>
      <c r="LIX100" s="112"/>
      <c r="LIY100" s="112"/>
      <c r="LIZ100" s="112"/>
      <c r="LJA100" s="112"/>
      <c r="LJB100" s="112"/>
      <c r="LJC100" s="112"/>
      <c r="LJD100" s="112"/>
      <c r="LJE100" s="112"/>
      <c r="LJF100" s="112"/>
      <c r="LJG100" s="112"/>
      <c r="LJH100" s="112"/>
      <c r="LJI100" s="112"/>
      <c r="LJJ100" s="112"/>
      <c r="LJK100" s="112"/>
      <c r="LJL100" s="112"/>
      <c r="LJM100" s="112"/>
      <c r="LJN100" s="112"/>
      <c r="LJO100" s="112"/>
      <c r="LJP100" s="112"/>
      <c r="LJQ100" s="112"/>
      <c r="LJR100" s="112"/>
      <c r="LJS100" s="112"/>
      <c r="LJT100" s="112"/>
      <c r="LJU100" s="112"/>
      <c r="LJV100" s="112"/>
      <c r="LJW100" s="112"/>
      <c r="LJX100" s="112"/>
      <c r="LJY100" s="112"/>
      <c r="LJZ100" s="112"/>
      <c r="LKA100" s="112"/>
      <c r="LKB100" s="112"/>
      <c r="LKC100" s="112"/>
      <c r="LKD100" s="112"/>
      <c r="LKE100" s="112"/>
      <c r="LKF100" s="112"/>
      <c r="LKG100" s="112"/>
      <c r="LKH100" s="112"/>
      <c r="LKI100" s="112"/>
      <c r="LKJ100" s="112"/>
      <c r="LKK100" s="112"/>
      <c r="LKL100" s="112"/>
      <c r="LKM100" s="112"/>
      <c r="LKN100" s="112"/>
      <c r="LKO100" s="112"/>
      <c r="LKP100" s="112"/>
      <c r="LKQ100" s="112"/>
      <c r="LKR100" s="112"/>
      <c r="LKS100" s="112"/>
      <c r="LKT100" s="112"/>
      <c r="LKU100" s="112"/>
      <c r="LKV100" s="112"/>
      <c r="LKW100" s="112"/>
      <c r="LKX100" s="112"/>
      <c r="LKY100" s="112"/>
      <c r="LKZ100" s="112"/>
      <c r="LLA100" s="112"/>
      <c r="LLB100" s="112"/>
      <c r="LLC100" s="112"/>
      <c r="LLD100" s="112"/>
      <c r="LLE100" s="112"/>
      <c r="LLF100" s="112"/>
      <c r="LLG100" s="112"/>
      <c r="LLH100" s="112"/>
      <c r="LLI100" s="112"/>
      <c r="LLJ100" s="112"/>
      <c r="LLK100" s="112"/>
      <c r="LLL100" s="112"/>
      <c r="LLM100" s="112"/>
      <c r="LLN100" s="112"/>
      <c r="LLO100" s="112"/>
      <c r="LLP100" s="112"/>
      <c r="LLQ100" s="112"/>
      <c r="LLR100" s="112"/>
      <c r="LLS100" s="112"/>
      <c r="LLT100" s="112"/>
      <c r="LLU100" s="112"/>
      <c r="LLV100" s="112"/>
      <c r="LLW100" s="112"/>
      <c r="LLX100" s="112"/>
      <c r="LLY100" s="112"/>
      <c r="LLZ100" s="112"/>
      <c r="LMA100" s="112"/>
      <c r="LMB100" s="112"/>
      <c r="LMC100" s="112"/>
      <c r="LMD100" s="112"/>
      <c r="LME100" s="112"/>
      <c r="LMF100" s="112"/>
      <c r="LMG100" s="112"/>
      <c r="LMH100" s="112"/>
      <c r="LMI100" s="112"/>
      <c r="LMJ100" s="112"/>
      <c r="LMK100" s="112"/>
      <c r="LML100" s="112"/>
      <c r="LMM100" s="112"/>
      <c r="LMN100" s="112"/>
      <c r="LMO100" s="112"/>
      <c r="LMP100" s="112"/>
      <c r="LMQ100" s="112"/>
      <c r="LMR100" s="112"/>
      <c r="LMS100" s="112"/>
      <c r="LMT100" s="112"/>
      <c r="LMU100" s="112"/>
      <c r="LMV100" s="112"/>
      <c r="LMW100" s="112"/>
      <c r="LMX100" s="112"/>
      <c r="LMY100" s="112"/>
      <c r="LMZ100" s="112"/>
      <c r="LNA100" s="112"/>
      <c r="LNB100" s="112"/>
      <c r="LNC100" s="112"/>
      <c r="LND100" s="112"/>
      <c r="LNE100" s="112"/>
      <c r="LNF100" s="112"/>
      <c r="LNG100" s="112"/>
      <c r="LNH100" s="112"/>
      <c r="LNI100" s="112"/>
      <c r="LNJ100" s="112"/>
      <c r="LNK100" s="112"/>
      <c r="LNL100" s="112"/>
      <c r="LNM100" s="112"/>
      <c r="LNN100" s="112"/>
      <c r="LNO100" s="112"/>
      <c r="LNP100" s="112"/>
      <c r="LNQ100" s="112"/>
      <c r="LNR100" s="112"/>
      <c r="LNS100" s="112"/>
      <c r="LNT100" s="112"/>
      <c r="LNU100" s="112"/>
      <c r="LNV100" s="112"/>
      <c r="LNW100" s="112"/>
      <c r="LNX100" s="112"/>
      <c r="LNY100" s="112"/>
      <c r="LNZ100" s="112"/>
      <c r="LOA100" s="112"/>
      <c r="LOB100" s="112"/>
      <c r="LOC100" s="112"/>
      <c r="LOD100" s="112"/>
      <c r="LOE100" s="112"/>
      <c r="LOF100" s="112"/>
      <c r="LOG100" s="112"/>
      <c r="LOH100" s="112"/>
      <c r="LOI100" s="112"/>
      <c r="LOJ100" s="112"/>
      <c r="LOK100" s="112"/>
      <c r="LOL100" s="112"/>
      <c r="LOM100" s="112"/>
      <c r="LON100" s="112"/>
      <c r="LOO100" s="112"/>
      <c r="LOP100" s="112"/>
      <c r="LOQ100" s="112"/>
      <c r="LOR100" s="112"/>
      <c r="LOS100" s="112"/>
      <c r="LOT100" s="112"/>
      <c r="LOU100" s="112"/>
      <c r="LOV100" s="112"/>
      <c r="LOW100" s="112"/>
      <c r="LOX100" s="112"/>
      <c r="LOY100" s="112"/>
      <c r="LOZ100" s="112"/>
      <c r="LPA100" s="112"/>
      <c r="LPB100" s="112"/>
      <c r="LPC100" s="112"/>
      <c r="LPD100" s="112"/>
      <c r="LPE100" s="112"/>
      <c r="LPF100" s="112"/>
      <c r="LPG100" s="112"/>
      <c r="LPH100" s="112"/>
      <c r="LPI100" s="112"/>
      <c r="LPJ100" s="112"/>
      <c r="LPK100" s="112"/>
      <c r="LPL100" s="112"/>
      <c r="LPM100" s="112"/>
      <c r="LPN100" s="112"/>
      <c r="LPO100" s="112"/>
      <c r="LPP100" s="112"/>
      <c r="LPQ100" s="112"/>
      <c r="LPR100" s="112"/>
      <c r="LPS100" s="112"/>
      <c r="LPT100" s="112"/>
      <c r="LPU100" s="112"/>
      <c r="LPV100" s="112"/>
      <c r="LPW100" s="112"/>
      <c r="LPX100" s="112"/>
      <c r="LPY100" s="112"/>
      <c r="LPZ100" s="112"/>
      <c r="LQA100" s="112"/>
      <c r="LQB100" s="112"/>
      <c r="LQC100" s="112"/>
      <c r="LQD100" s="112"/>
      <c r="LQE100" s="112"/>
      <c r="LQF100" s="112"/>
      <c r="LQG100" s="112"/>
      <c r="LQH100" s="112"/>
      <c r="LQI100" s="112"/>
      <c r="LQJ100" s="112"/>
      <c r="LQK100" s="112"/>
      <c r="LQL100" s="112"/>
      <c r="LQM100" s="112"/>
      <c r="LQN100" s="112"/>
      <c r="LQO100" s="112"/>
      <c r="LQP100" s="112"/>
      <c r="LQQ100" s="112"/>
      <c r="LQR100" s="112"/>
      <c r="LQS100" s="112"/>
      <c r="LQT100" s="112"/>
      <c r="LQU100" s="112"/>
      <c r="LQV100" s="112"/>
      <c r="LQW100" s="112"/>
      <c r="LQX100" s="112"/>
      <c r="LQY100" s="112"/>
      <c r="LQZ100" s="112"/>
      <c r="LRA100" s="112"/>
      <c r="LRB100" s="112"/>
      <c r="LRC100" s="112"/>
      <c r="LRD100" s="112"/>
      <c r="LRE100" s="112"/>
      <c r="LRF100" s="112"/>
      <c r="LRG100" s="112"/>
      <c r="LRH100" s="112"/>
      <c r="LRI100" s="112"/>
      <c r="LRJ100" s="112"/>
      <c r="LRK100" s="112"/>
      <c r="LRL100" s="112"/>
      <c r="LRM100" s="112"/>
      <c r="LRN100" s="112"/>
      <c r="LRO100" s="112"/>
      <c r="LRP100" s="112"/>
      <c r="LRQ100" s="112"/>
      <c r="LRR100" s="112"/>
      <c r="LRS100" s="112"/>
      <c r="LRT100" s="112"/>
      <c r="LRU100" s="112"/>
      <c r="LRV100" s="112"/>
      <c r="LRW100" s="112"/>
      <c r="LRX100" s="112"/>
      <c r="LRY100" s="112"/>
      <c r="LRZ100" s="112"/>
      <c r="LSA100" s="112"/>
      <c r="LSB100" s="112"/>
      <c r="LSC100" s="112"/>
      <c r="LSD100" s="112"/>
      <c r="LSE100" s="112"/>
      <c r="LSF100" s="112"/>
      <c r="LSG100" s="112"/>
      <c r="LSH100" s="112"/>
      <c r="LSI100" s="112"/>
      <c r="LSJ100" s="112"/>
      <c r="LSK100" s="112"/>
      <c r="LSL100" s="112"/>
      <c r="LSM100" s="112"/>
      <c r="LSN100" s="112"/>
      <c r="LSO100" s="112"/>
      <c r="LSP100" s="112"/>
      <c r="LSQ100" s="112"/>
      <c r="LSR100" s="112"/>
      <c r="LSS100" s="112"/>
      <c r="LST100" s="112"/>
      <c r="LSU100" s="112"/>
      <c r="LSV100" s="112"/>
      <c r="LSW100" s="112"/>
      <c r="LSX100" s="112"/>
      <c r="LSY100" s="112"/>
      <c r="LSZ100" s="112"/>
      <c r="LTA100" s="112"/>
      <c r="LTB100" s="112"/>
      <c r="LTC100" s="112"/>
      <c r="LTD100" s="112"/>
      <c r="LTE100" s="112"/>
      <c r="LTF100" s="112"/>
      <c r="LTG100" s="112"/>
      <c r="LTH100" s="112"/>
      <c r="LTI100" s="112"/>
      <c r="LTJ100" s="112"/>
      <c r="LTK100" s="112"/>
      <c r="LTL100" s="112"/>
      <c r="LTM100" s="112"/>
      <c r="LTN100" s="112"/>
      <c r="LTO100" s="112"/>
      <c r="LTP100" s="112"/>
      <c r="LTQ100" s="112"/>
      <c r="LTR100" s="112"/>
      <c r="LTS100" s="112"/>
      <c r="LTT100" s="112"/>
      <c r="LTU100" s="112"/>
      <c r="LTV100" s="112"/>
      <c r="LTW100" s="112"/>
      <c r="LTX100" s="112"/>
      <c r="LTY100" s="112"/>
      <c r="LTZ100" s="112"/>
      <c r="LUA100" s="112"/>
      <c r="LUB100" s="112"/>
      <c r="LUC100" s="112"/>
      <c r="LUD100" s="112"/>
      <c r="LUE100" s="112"/>
      <c r="LUF100" s="112"/>
      <c r="LUG100" s="112"/>
      <c r="LUH100" s="112"/>
      <c r="LUI100" s="112"/>
      <c r="LUJ100" s="112"/>
      <c r="LUK100" s="112"/>
      <c r="LUL100" s="112"/>
      <c r="LUM100" s="112"/>
      <c r="LUN100" s="112"/>
      <c r="LUO100" s="112"/>
      <c r="LUP100" s="112"/>
      <c r="LUQ100" s="112"/>
      <c r="LUR100" s="112"/>
      <c r="LUS100" s="112"/>
      <c r="LUT100" s="112"/>
      <c r="LUU100" s="112"/>
      <c r="LUV100" s="112"/>
      <c r="LUW100" s="112"/>
      <c r="LUX100" s="112"/>
      <c r="LUY100" s="112"/>
      <c r="LUZ100" s="112"/>
      <c r="LVA100" s="112"/>
      <c r="LVB100" s="112"/>
      <c r="LVC100" s="112"/>
      <c r="LVD100" s="112"/>
      <c r="LVE100" s="112"/>
      <c r="LVF100" s="112"/>
      <c r="LVG100" s="112"/>
      <c r="LVH100" s="112"/>
      <c r="LVI100" s="112"/>
      <c r="LVJ100" s="112"/>
      <c r="LVK100" s="112"/>
      <c r="LVL100" s="112"/>
      <c r="LVM100" s="112"/>
      <c r="LVN100" s="112"/>
      <c r="LVO100" s="112"/>
      <c r="LVP100" s="112"/>
      <c r="LVQ100" s="112"/>
      <c r="LVR100" s="112"/>
      <c r="LVS100" s="112"/>
      <c r="LVT100" s="112"/>
      <c r="LVU100" s="112"/>
      <c r="LVV100" s="112"/>
      <c r="LVW100" s="112"/>
      <c r="LVX100" s="112"/>
      <c r="LVY100" s="112"/>
      <c r="LVZ100" s="112"/>
      <c r="LWA100" s="112"/>
      <c r="LWB100" s="112"/>
      <c r="LWC100" s="112"/>
      <c r="LWD100" s="112"/>
      <c r="LWE100" s="112"/>
      <c r="LWF100" s="112"/>
      <c r="LWG100" s="112"/>
      <c r="LWH100" s="112"/>
      <c r="LWI100" s="112"/>
      <c r="LWJ100" s="112"/>
      <c r="LWK100" s="112"/>
      <c r="LWL100" s="112"/>
      <c r="LWM100" s="112"/>
      <c r="LWN100" s="112"/>
      <c r="LWO100" s="112"/>
      <c r="LWP100" s="112"/>
      <c r="LWQ100" s="112"/>
      <c r="LWR100" s="112"/>
      <c r="LWS100" s="112"/>
      <c r="LWT100" s="112"/>
      <c r="LWU100" s="112"/>
      <c r="LWV100" s="112"/>
      <c r="LWW100" s="112"/>
      <c r="LWX100" s="112"/>
      <c r="LWY100" s="112"/>
      <c r="LWZ100" s="112"/>
      <c r="LXA100" s="112"/>
      <c r="LXB100" s="112"/>
      <c r="LXC100" s="112"/>
      <c r="LXD100" s="112"/>
      <c r="LXE100" s="112"/>
      <c r="LXF100" s="112"/>
      <c r="LXG100" s="112"/>
      <c r="LXH100" s="112"/>
      <c r="LXI100" s="112"/>
      <c r="LXJ100" s="112"/>
      <c r="LXK100" s="112"/>
      <c r="LXL100" s="112"/>
      <c r="LXM100" s="112"/>
      <c r="LXN100" s="112"/>
      <c r="LXO100" s="112"/>
      <c r="LXP100" s="112"/>
      <c r="LXQ100" s="112"/>
      <c r="LXR100" s="112"/>
      <c r="LXS100" s="112"/>
      <c r="LXT100" s="112"/>
      <c r="LXU100" s="112"/>
      <c r="LXV100" s="112"/>
      <c r="LXW100" s="112"/>
      <c r="LXX100" s="112"/>
      <c r="LXY100" s="112"/>
      <c r="LXZ100" s="112"/>
      <c r="LYA100" s="112"/>
      <c r="LYB100" s="112"/>
      <c r="LYC100" s="112"/>
      <c r="LYD100" s="112"/>
      <c r="LYE100" s="112"/>
      <c r="LYF100" s="112"/>
      <c r="LYG100" s="112"/>
      <c r="LYH100" s="112"/>
      <c r="LYI100" s="112"/>
      <c r="LYJ100" s="112"/>
      <c r="LYK100" s="112"/>
      <c r="LYL100" s="112"/>
      <c r="LYM100" s="112"/>
      <c r="LYN100" s="112"/>
      <c r="LYO100" s="112"/>
      <c r="LYP100" s="112"/>
      <c r="LYQ100" s="112"/>
      <c r="LYR100" s="112"/>
      <c r="LYS100" s="112"/>
      <c r="LYT100" s="112"/>
      <c r="LYU100" s="112"/>
      <c r="LYV100" s="112"/>
      <c r="LYW100" s="112"/>
      <c r="LYX100" s="112"/>
      <c r="LYY100" s="112"/>
      <c r="LYZ100" s="112"/>
      <c r="LZA100" s="112"/>
      <c r="LZB100" s="112"/>
      <c r="LZC100" s="112"/>
      <c r="LZD100" s="112"/>
      <c r="LZE100" s="112"/>
      <c r="LZF100" s="112"/>
      <c r="LZG100" s="112"/>
      <c r="LZH100" s="112"/>
      <c r="LZI100" s="112"/>
      <c r="LZJ100" s="112"/>
      <c r="LZK100" s="112"/>
      <c r="LZL100" s="112"/>
      <c r="LZM100" s="112"/>
      <c r="LZN100" s="112"/>
      <c r="LZO100" s="112"/>
      <c r="LZP100" s="112"/>
      <c r="LZQ100" s="112"/>
      <c r="LZR100" s="112"/>
      <c r="LZS100" s="112"/>
      <c r="LZT100" s="112"/>
      <c r="LZU100" s="112"/>
      <c r="LZV100" s="112"/>
      <c r="LZW100" s="112"/>
      <c r="LZX100" s="112"/>
      <c r="LZY100" s="112"/>
      <c r="LZZ100" s="112"/>
      <c r="MAA100" s="112"/>
      <c r="MAB100" s="112"/>
      <c r="MAC100" s="112"/>
      <c r="MAD100" s="112"/>
      <c r="MAE100" s="112"/>
      <c r="MAF100" s="112"/>
      <c r="MAG100" s="112"/>
      <c r="MAH100" s="112"/>
      <c r="MAI100" s="112"/>
      <c r="MAJ100" s="112"/>
      <c r="MAK100" s="112"/>
      <c r="MAL100" s="112"/>
      <c r="MAM100" s="112"/>
      <c r="MAN100" s="112"/>
      <c r="MAO100" s="112"/>
      <c r="MAP100" s="112"/>
      <c r="MAQ100" s="112"/>
      <c r="MAR100" s="112"/>
      <c r="MAS100" s="112"/>
      <c r="MAT100" s="112"/>
      <c r="MAU100" s="112"/>
      <c r="MAV100" s="112"/>
      <c r="MAW100" s="112"/>
      <c r="MAX100" s="112"/>
      <c r="MAY100" s="112"/>
      <c r="MAZ100" s="112"/>
      <c r="MBA100" s="112"/>
      <c r="MBB100" s="112"/>
      <c r="MBC100" s="112"/>
      <c r="MBD100" s="112"/>
      <c r="MBE100" s="112"/>
      <c r="MBF100" s="112"/>
      <c r="MBG100" s="112"/>
      <c r="MBH100" s="112"/>
      <c r="MBI100" s="112"/>
      <c r="MBJ100" s="112"/>
      <c r="MBK100" s="112"/>
      <c r="MBL100" s="112"/>
      <c r="MBM100" s="112"/>
      <c r="MBN100" s="112"/>
      <c r="MBO100" s="112"/>
      <c r="MBP100" s="112"/>
      <c r="MBQ100" s="112"/>
      <c r="MBR100" s="112"/>
      <c r="MBS100" s="112"/>
      <c r="MBT100" s="112"/>
      <c r="MBU100" s="112"/>
      <c r="MBV100" s="112"/>
      <c r="MBW100" s="112"/>
      <c r="MBX100" s="112"/>
      <c r="MBY100" s="112"/>
      <c r="MBZ100" s="112"/>
      <c r="MCA100" s="112"/>
      <c r="MCB100" s="112"/>
      <c r="MCC100" s="112"/>
      <c r="MCD100" s="112"/>
      <c r="MCE100" s="112"/>
      <c r="MCF100" s="112"/>
      <c r="MCG100" s="112"/>
      <c r="MCH100" s="112"/>
      <c r="MCI100" s="112"/>
      <c r="MCJ100" s="112"/>
      <c r="MCK100" s="112"/>
      <c r="MCL100" s="112"/>
      <c r="MCM100" s="112"/>
      <c r="MCN100" s="112"/>
      <c r="MCO100" s="112"/>
      <c r="MCP100" s="112"/>
      <c r="MCQ100" s="112"/>
      <c r="MCR100" s="112"/>
      <c r="MCS100" s="112"/>
      <c r="MCT100" s="112"/>
      <c r="MCU100" s="112"/>
      <c r="MCV100" s="112"/>
      <c r="MCW100" s="112"/>
      <c r="MCX100" s="112"/>
      <c r="MCY100" s="112"/>
      <c r="MCZ100" s="112"/>
      <c r="MDA100" s="112"/>
      <c r="MDB100" s="112"/>
      <c r="MDC100" s="112"/>
      <c r="MDD100" s="112"/>
      <c r="MDE100" s="112"/>
      <c r="MDF100" s="112"/>
      <c r="MDG100" s="112"/>
      <c r="MDH100" s="112"/>
      <c r="MDI100" s="112"/>
      <c r="MDJ100" s="112"/>
      <c r="MDK100" s="112"/>
      <c r="MDL100" s="112"/>
      <c r="MDM100" s="112"/>
      <c r="MDN100" s="112"/>
      <c r="MDO100" s="112"/>
      <c r="MDP100" s="112"/>
      <c r="MDQ100" s="112"/>
      <c r="MDR100" s="112"/>
      <c r="MDS100" s="112"/>
      <c r="MDT100" s="112"/>
      <c r="MDU100" s="112"/>
      <c r="MDV100" s="112"/>
      <c r="MDW100" s="112"/>
      <c r="MDX100" s="112"/>
      <c r="MDY100" s="112"/>
      <c r="MDZ100" s="112"/>
      <c r="MEA100" s="112"/>
      <c r="MEB100" s="112"/>
      <c r="MEC100" s="112"/>
      <c r="MED100" s="112"/>
      <c r="MEE100" s="112"/>
      <c r="MEF100" s="112"/>
      <c r="MEG100" s="112"/>
      <c r="MEH100" s="112"/>
      <c r="MEI100" s="112"/>
      <c r="MEJ100" s="112"/>
      <c r="MEK100" s="112"/>
      <c r="MEL100" s="112"/>
      <c r="MEM100" s="112"/>
      <c r="MEN100" s="112"/>
      <c r="MEO100" s="112"/>
      <c r="MEP100" s="112"/>
      <c r="MEQ100" s="112"/>
      <c r="MER100" s="112"/>
      <c r="MES100" s="112"/>
      <c r="MET100" s="112"/>
      <c r="MEU100" s="112"/>
      <c r="MEV100" s="112"/>
      <c r="MEW100" s="112"/>
      <c r="MEX100" s="112"/>
      <c r="MEY100" s="112"/>
      <c r="MEZ100" s="112"/>
      <c r="MFA100" s="112"/>
      <c r="MFB100" s="112"/>
      <c r="MFC100" s="112"/>
      <c r="MFD100" s="112"/>
      <c r="MFE100" s="112"/>
      <c r="MFF100" s="112"/>
      <c r="MFG100" s="112"/>
      <c r="MFH100" s="112"/>
      <c r="MFI100" s="112"/>
      <c r="MFJ100" s="112"/>
      <c r="MFK100" s="112"/>
      <c r="MFL100" s="112"/>
      <c r="MFM100" s="112"/>
      <c r="MFN100" s="112"/>
      <c r="MFO100" s="112"/>
      <c r="MFP100" s="112"/>
      <c r="MFQ100" s="112"/>
      <c r="MFR100" s="112"/>
      <c r="MFS100" s="112"/>
      <c r="MFT100" s="112"/>
      <c r="MFU100" s="112"/>
      <c r="MFV100" s="112"/>
      <c r="MFW100" s="112"/>
      <c r="MFX100" s="112"/>
      <c r="MFY100" s="112"/>
      <c r="MFZ100" s="112"/>
      <c r="MGA100" s="112"/>
      <c r="MGB100" s="112"/>
      <c r="MGC100" s="112"/>
      <c r="MGD100" s="112"/>
      <c r="MGE100" s="112"/>
      <c r="MGF100" s="112"/>
      <c r="MGG100" s="112"/>
      <c r="MGH100" s="112"/>
      <c r="MGI100" s="112"/>
      <c r="MGJ100" s="112"/>
      <c r="MGK100" s="112"/>
      <c r="MGL100" s="112"/>
      <c r="MGM100" s="112"/>
      <c r="MGN100" s="112"/>
      <c r="MGO100" s="112"/>
      <c r="MGP100" s="112"/>
      <c r="MGQ100" s="112"/>
      <c r="MGR100" s="112"/>
      <c r="MGS100" s="112"/>
      <c r="MGT100" s="112"/>
      <c r="MGU100" s="112"/>
      <c r="MGV100" s="112"/>
      <c r="MGW100" s="112"/>
      <c r="MGX100" s="112"/>
      <c r="MGY100" s="112"/>
      <c r="MGZ100" s="112"/>
      <c r="MHA100" s="112"/>
      <c r="MHB100" s="112"/>
      <c r="MHC100" s="112"/>
      <c r="MHD100" s="112"/>
      <c r="MHE100" s="112"/>
      <c r="MHF100" s="112"/>
      <c r="MHG100" s="112"/>
      <c r="MHH100" s="112"/>
      <c r="MHI100" s="112"/>
      <c r="MHJ100" s="112"/>
      <c r="MHK100" s="112"/>
      <c r="MHL100" s="112"/>
      <c r="MHM100" s="112"/>
      <c r="MHN100" s="112"/>
      <c r="MHO100" s="112"/>
      <c r="MHP100" s="112"/>
      <c r="MHQ100" s="112"/>
      <c r="MHR100" s="112"/>
      <c r="MHS100" s="112"/>
      <c r="MHT100" s="112"/>
      <c r="MHU100" s="112"/>
      <c r="MHV100" s="112"/>
      <c r="MHW100" s="112"/>
      <c r="MHX100" s="112"/>
      <c r="MHY100" s="112"/>
      <c r="MHZ100" s="112"/>
      <c r="MIA100" s="112"/>
      <c r="MIB100" s="112"/>
      <c r="MIC100" s="112"/>
      <c r="MID100" s="112"/>
      <c r="MIE100" s="112"/>
      <c r="MIF100" s="112"/>
      <c r="MIG100" s="112"/>
      <c r="MIH100" s="112"/>
      <c r="MII100" s="112"/>
      <c r="MIJ100" s="112"/>
      <c r="MIK100" s="112"/>
      <c r="MIL100" s="112"/>
      <c r="MIM100" s="112"/>
      <c r="MIN100" s="112"/>
      <c r="MIO100" s="112"/>
      <c r="MIP100" s="112"/>
      <c r="MIQ100" s="112"/>
      <c r="MIR100" s="112"/>
      <c r="MIS100" s="112"/>
      <c r="MIT100" s="112"/>
      <c r="MIU100" s="112"/>
      <c r="MIV100" s="112"/>
      <c r="MIW100" s="112"/>
      <c r="MIX100" s="112"/>
      <c r="MIY100" s="112"/>
      <c r="MIZ100" s="112"/>
      <c r="MJA100" s="112"/>
      <c r="MJB100" s="112"/>
      <c r="MJC100" s="112"/>
      <c r="MJD100" s="112"/>
      <c r="MJE100" s="112"/>
      <c r="MJF100" s="112"/>
      <c r="MJG100" s="112"/>
      <c r="MJH100" s="112"/>
      <c r="MJI100" s="112"/>
      <c r="MJJ100" s="112"/>
      <c r="MJK100" s="112"/>
      <c r="MJL100" s="112"/>
      <c r="MJM100" s="112"/>
      <c r="MJN100" s="112"/>
      <c r="MJO100" s="112"/>
      <c r="MJP100" s="112"/>
      <c r="MJQ100" s="112"/>
      <c r="MJR100" s="112"/>
      <c r="MJS100" s="112"/>
      <c r="MJT100" s="112"/>
      <c r="MJU100" s="112"/>
      <c r="MJV100" s="112"/>
      <c r="MJW100" s="112"/>
      <c r="MJX100" s="112"/>
      <c r="MJY100" s="112"/>
      <c r="MJZ100" s="112"/>
      <c r="MKA100" s="112"/>
      <c r="MKB100" s="112"/>
      <c r="MKC100" s="112"/>
      <c r="MKD100" s="112"/>
      <c r="MKE100" s="112"/>
      <c r="MKF100" s="112"/>
      <c r="MKG100" s="112"/>
      <c r="MKH100" s="112"/>
      <c r="MKI100" s="112"/>
      <c r="MKJ100" s="112"/>
      <c r="MKK100" s="112"/>
      <c r="MKL100" s="112"/>
      <c r="MKM100" s="112"/>
      <c r="MKN100" s="112"/>
      <c r="MKO100" s="112"/>
      <c r="MKP100" s="112"/>
      <c r="MKQ100" s="112"/>
      <c r="MKR100" s="112"/>
      <c r="MKS100" s="112"/>
      <c r="MKT100" s="112"/>
      <c r="MKU100" s="112"/>
      <c r="MKV100" s="112"/>
      <c r="MKW100" s="112"/>
      <c r="MKX100" s="112"/>
      <c r="MKY100" s="112"/>
      <c r="MKZ100" s="112"/>
      <c r="MLA100" s="112"/>
      <c r="MLB100" s="112"/>
      <c r="MLC100" s="112"/>
      <c r="MLD100" s="112"/>
      <c r="MLE100" s="112"/>
      <c r="MLF100" s="112"/>
      <c r="MLG100" s="112"/>
      <c r="MLH100" s="112"/>
      <c r="MLI100" s="112"/>
      <c r="MLJ100" s="112"/>
      <c r="MLK100" s="112"/>
      <c r="MLL100" s="112"/>
      <c r="MLM100" s="112"/>
      <c r="MLN100" s="112"/>
      <c r="MLO100" s="112"/>
      <c r="MLP100" s="112"/>
      <c r="MLQ100" s="112"/>
      <c r="MLR100" s="112"/>
      <c r="MLS100" s="112"/>
      <c r="MLT100" s="112"/>
      <c r="MLU100" s="112"/>
      <c r="MLV100" s="112"/>
      <c r="MLW100" s="112"/>
      <c r="MLX100" s="112"/>
      <c r="MLY100" s="112"/>
      <c r="MLZ100" s="112"/>
      <c r="MMA100" s="112"/>
      <c r="MMB100" s="112"/>
      <c r="MMC100" s="112"/>
      <c r="MMD100" s="112"/>
      <c r="MME100" s="112"/>
      <c r="MMF100" s="112"/>
      <c r="MMG100" s="112"/>
      <c r="MMH100" s="112"/>
      <c r="MMI100" s="112"/>
      <c r="MMJ100" s="112"/>
      <c r="MMK100" s="112"/>
      <c r="MML100" s="112"/>
      <c r="MMM100" s="112"/>
      <c r="MMN100" s="112"/>
      <c r="MMO100" s="112"/>
      <c r="MMP100" s="112"/>
      <c r="MMQ100" s="112"/>
      <c r="MMR100" s="112"/>
      <c r="MMS100" s="112"/>
      <c r="MMT100" s="112"/>
      <c r="MMU100" s="112"/>
      <c r="MMV100" s="112"/>
      <c r="MMW100" s="112"/>
      <c r="MMX100" s="112"/>
      <c r="MMY100" s="112"/>
      <c r="MMZ100" s="112"/>
      <c r="MNA100" s="112"/>
      <c r="MNB100" s="112"/>
      <c r="MNC100" s="112"/>
      <c r="MND100" s="112"/>
      <c r="MNE100" s="112"/>
      <c r="MNF100" s="112"/>
      <c r="MNG100" s="112"/>
      <c r="MNH100" s="112"/>
      <c r="MNI100" s="112"/>
      <c r="MNJ100" s="112"/>
      <c r="MNK100" s="112"/>
      <c r="MNL100" s="112"/>
      <c r="MNM100" s="112"/>
      <c r="MNN100" s="112"/>
      <c r="MNO100" s="112"/>
      <c r="MNP100" s="112"/>
      <c r="MNQ100" s="112"/>
      <c r="MNR100" s="112"/>
      <c r="MNS100" s="112"/>
      <c r="MNT100" s="112"/>
      <c r="MNU100" s="112"/>
      <c r="MNV100" s="112"/>
      <c r="MNW100" s="112"/>
      <c r="MNX100" s="112"/>
      <c r="MNY100" s="112"/>
      <c r="MNZ100" s="112"/>
      <c r="MOA100" s="112"/>
      <c r="MOB100" s="112"/>
      <c r="MOC100" s="112"/>
      <c r="MOD100" s="112"/>
      <c r="MOE100" s="112"/>
      <c r="MOF100" s="112"/>
      <c r="MOG100" s="112"/>
      <c r="MOH100" s="112"/>
      <c r="MOI100" s="112"/>
      <c r="MOJ100" s="112"/>
      <c r="MOK100" s="112"/>
      <c r="MOL100" s="112"/>
      <c r="MOM100" s="112"/>
      <c r="MON100" s="112"/>
      <c r="MOO100" s="112"/>
      <c r="MOP100" s="112"/>
      <c r="MOQ100" s="112"/>
      <c r="MOR100" s="112"/>
      <c r="MOS100" s="112"/>
      <c r="MOT100" s="112"/>
      <c r="MOU100" s="112"/>
      <c r="MOV100" s="112"/>
      <c r="MOW100" s="112"/>
      <c r="MOX100" s="112"/>
      <c r="MOY100" s="112"/>
      <c r="MOZ100" s="112"/>
      <c r="MPA100" s="112"/>
      <c r="MPB100" s="112"/>
      <c r="MPC100" s="112"/>
      <c r="MPD100" s="112"/>
      <c r="MPE100" s="112"/>
      <c r="MPF100" s="112"/>
      <c r="MPG100" s="112"/>
      <c r="MPH100" s="112"/>
      <c r="MPI100" s="112"/>
      <c r="MPJ100" s="112"/>
      <c r="MPK100" s="112"/>
      <c r="MPL100" s="112"/>
      <c r="MPM100" s="112"/>
      <c r="MPN100" s="112"/>
      <c r="MPO100" s="112"/>
      <c r="MPP100" s="112"/>
      <c r="MPQ100" s="112"/>
      <c r="MPR100" s="112"/>
      <c r="MPS100" s="112"/>
      <c r="MPT100" s="112"/>
      <c r="MPU100" s="112"/>
      <c r="MPV100" s="112"/>
      <c r="MPW100" s="112"/>
      <c r="MPX100" s="112"/>
      <c r="MPY100" s="112"/>
      <c r="MPZ100" s="112"/>
      <c r="MQA100" s="112"/>
      <c r="MQB100" s="112"/>
      <c r="MQC100" s="112"/>
      <c r="MQD100" s="112"/>
      <c r="MQE100" s="112"/>
      <c r="MQF100" s="112"/>
      <c r="MQG100" s="112"/>
      <c r="MQH100" s="112"/>
      <c r="MQI100" s="112"/>
      <c r="MQJ100" s="112"/>
      <c r="MQK100" s="112"/>
      <c r="MQL100" s="112"/>
      <c r="MQM100" s="112"/>
      <c r="MQN100" s="112"/>
      <c r="MQO100" s="112"/>
      <c r="MQP100" s="112"/>
      <c r="MQQ100" s="112"/>
      <c r="MQR100" s="112"/>
      <c r="MQS100" s="112"/>
      <c r="MQT100" s="112"/>
      <c r="MQU100" s="112"/>
      <c r="MQV100" s="112"/>
      <c r="MQW100" s="112"/>
      <c r="MQX100" s="112"/>
      <c r="MQY100" s="112"/>
      <c r="MQZ100" s="112"/>
      <c r="MRA100" s="112"/>
      <c r="MRB100" s="112"/>
      <c r="MRC100" s="112"/>
      <c r="MRD100" s="112"/>
      <c r="MRE100" s="112"/>
      <c r="MRF100" s="112"/>
      <c r="MRG100" s="112"/>
      <c r="MRH100" s="112"/>
      <c r="MRI100" s="112"/>
      <c r="MRJ100" s="112"/>
      <c r="MRK100" s="112"/>
      <c r="MRL100" s="112"/>
      <c r="MRM100" s="112"/>
      <c r="MRN100" s="112"/>
      <c r="MRO100" s="112"/>
      <c r="MRP100" s="112"/>
      <c r="MRQ100" s="112"/>
      <c r="MRR100" s="112"/>
      <c r="MRS100" s="112"/>
      <c r="MRT100" s="112"/>
      <c r="MRU100" s="112"/>
      <c r="MRV100" s="112"/>
      <c r="MRW100" s="112"/>
      <c r="MRX100" s="112"/>
      <c r="MRY100" s="112"/>
      <c r="MRZ100" s="112"/>
      <c r="MSA100" s="112"/>
      <c r="MSB100" s="112"/>
      <c r="MSC100" s="112"/>
      <c r="MSD100" s="112"/>
      <c r="MSE100" s="112"/>
      <c r="MSF100" s="112"/>
      <c r="MSG100" s="112"/>
      <c r="MSH100" s="112"/>
      <c r="MSI100" s="112"/>
      <c r="MSJ100" s="112"/>
      <c r="MSK100" s="112"/>
      <c r="MSL100" s="112"/>
      <c r="MSM100" s="112"/>
      <c r="MSN100" s="112"/>
      <c r="MSO100" s="112"/>
      <c r="MSP100" s="112"/>
      <c r="MSQ100" s="112"/>
      <c r="MSR100" s="112"/>
      <c r="MSS100" s="112"/>
      <c r="MST100" s="112"/>
      <c r="MSU100" s="112"/>
      <c r="MSV100" s="112"/>
      <c r="MSW100" s="112"/>
      <c r="MSX100" s="112"/>
      <c r="MSY100" s="112"/>
      <c r="MSZ100" s="112"/>
      <c r="MTA100" s="112"/>
      <c r="MTB100" s="112"/>
      <c r="MTC100" s="112"/>
      <c r="MTD100" s="112"/>
      <c r="MTE100" s="112"/>
      <c r="MTF100" s="112"/>
      <c r="MTG100" s="112"/>
      <c r="MTH100" s="112"/>
      <c r="MTI100" s="112"/>
      <c r="MTJ100" s="112"/>
      <c r="MTK100" s="112"/>
      <c r="MTL100" s="112"/>
      <c r="MTM100" s="112"/>
      <c r="MTN100" s="112"/>
      <c r="MTO100" s="112"/>
      <c r="MTP100" s="112"/>
      <c r="MTQ100" s="112"/>
      <c r="MTR100" s="112"/>
      <c r="MTS100" s="112"/>
      <c r="MTT100" s="112"/>
      <c r="MTU100" s="112"/>
      <c r="MTV100" s="112"/>
      <c r="MTW100" s="112"/>
      <c r="MTX100" s="112"/>
      <c r="MTY100" s="112"/>
      <c r="MTZ100" s="112"/>
      <c r="MUA100" s="112"/>
      <c r="MUB100" s="112"/>
      <c r="MUC100" s="112"/>
      <c r="MUD100" s="112"/>
      <c r="MUE100" s="112"/>
      <c r="MUF100" s="112"/>
      <c r="MUG100" s="112"/>
      <c r="MUH100" s="112"/>
      <c r="MUI100" s="112"/>
      <c r="MUJ100" s="112"/>
      <c r="MUK100" s="112"/>
      <c r="MUL100" s="112"/>
      <c r="MUM100" s="112"/>
      <c r="MUN100" s="112"/>
      <c r="MUO100" s="112"/>
      <c r="MUP100" s="112"/>
      <c r="MUQ100" s="112"/>
      <c r="MUR100" s="112"/>
      <c r="MUS100" s="112"/>
      <c r="MUT100" s="112"/>
      <c r="MUU100" s="112"/>
      <c r="MUV100" s="112"/>
      <c r="MUW100" s="112"/>
      <c r="MUX100" s="112"/>
      <c r="MUY100" s="112"/>
      <c r="MUZ100" s="112"/>
      <c r="MVA100" s="112"/>
      <c r="MVB100" s="112"/>
      <c r="MVC100" s="112"/>
      <c r="MVD100" s="112"/>
      <c r="MVE100" s="112"/>
      <c r="MVF100" s="112"/>
      <c r="MVG100" s="112"/>
      <c r="MVH100" s="112"/>
      <c r="MVI100" s="112"/>
      <c r="MVJ100" s="112"/>
      <c r="MVK100" s="112"/>
      <c r="MVL100" s="112"/>
      <c r="MVM100" s="112"/>
      <c r="MVN100" s="112"/>
      <c r="MVO100" s="112"/>
      <c r="MVP100" s="112"/>
      <c r="MVQ100" s="112"/>
      <c r="MVR100" s="112"/>
      <c r="MVS100" s="112"/>
      <c r="MVT100" s="112"/>
      <c r="MVU100" s="112"/>
      <c r="MVV100" s="112"/>
      <c r="MVW100" s="112"/>
      <c r="MVX100" s="112"/>
      <c r="MVY100" s="112"/>
      <c r="MVZ100" s="112"/>
      <c r="MWA100" s="112"/>
      <c r="MWB100" s="112"/>
      <c r="MWC100" s="112"/>
      <c r="MWD100" s="112"/>
      <c r="MWE100" s="112"/>
      <c r="MWF100" s="112"/>
      <c r="MWG100" s="112"/>
      <c r="MWH100" s="112"/>
      <c r="MWI100" s="112"/>
      <c r="MWJ100" s="112"/>
      <c r="MWK100" s="112"/>
      <c r="MWL100" s="112"/>
      <c r="MWM100" s="112"/>
      <c r="MWN100" s="112"/>
      <c r="MWO100" s="112"/>
      <c r="MWP100" s="112"/>
      <c r="MWQ100" s="112"/>
      <c r="MWR100" s="112"/>
      <c r="MWS100" s="112"/>
      <c r="MWT100" s="112"/>
      <c r="MWU100" s="112"/>
      <c r="MWV100" s="112"/>
      <c r="MWW100" s="112"/>
      <c r="MWX100" s="112"/>
      <c r="MWY100" s="112"/>
      <c r="MWZ100" s="112"/>
      <c r="MXA100" s="112"/>
      <c r="MXB100" s="112"/>
      <c r="MXC100" s="112"/>
      <c r="MXD100" s="112"/>
      <c r="MXE100" s="112"/>
      <c r="MXF100" s="112"/>
      <c r="MXG100" s="112"/>
      <c r="MXH100" s="112"/>
      <c r="MXI100" s="112"/>
      <c r="MXJ100" s="112"/>
      <c r="MXK100" s="112"/>
      <c r="MXL100" s="112"/>
      <c r="MXM100" s="112"/>
      <c r="MXN100" s="112"/>
      <c r="MXO100" s="112"/>
      <c r="MXP100" s="112"/>
      <c r="MXQ100" s="112"/>
      <c r="MXR100" s="112"/>
      <c r="MXS100" s="112"/>
      <c r="MXT100" s="112"/>
      <c r="MXU100" s="112"/>
      <c r="MXV100" s="112"/>
      <c r="MXW100" s="112"/>
      <c r="MXX100" s="112"/>
      <c r="MXY100" s="112"/>
      <c r="MXZ100" s="112"/>
      <c r="MYA100" s="112"/>
      <c r="MYB100" s="112"/>
      <c r="MYC100" s="112"/>
      <c r="MYD100" s="112"/>
      <c r="MYE100" s="112"/>
      <c r="MYF100" s="112"/>
      <c r="MYG100" s="112"/>
      <c r="MYH100" s="112"/>
      <c r="MYI100" s="112"/>
      <c r="MYJ100" s="112"/>
      <c r="MYK100" s="112"/>
      <c r="MYL100" s="112"/>
      <c r="MYM100" s="112"/>
      <c r="MYN100" s="112"/>
      <c r="MYO100" s="112"/>
      <c r="MYP100" s="112"/>
      <c r="MYQ100" s="112"/>
      <c r="MYR100" s="112"/>
      <c r="MYS100" s="112"/>
      <c r="MYT100" s="112"/>
      <c r="MYU100" s="112"/>
      <c r="MYV100" s="112"/>
      <c r="MYW100" s="112"/>
      <c r="MYX100" s="112"/>
      <c r="MYY100" s="112"/>
      <c r="MYZ100" s="112"/>
      <c r="MZA100" s="112"/>
      <c r="MZB100" s="112"/>
      <c r="MZC100" s="112"/>
      <c r="MZD100" s="112"/>
      <c r="MZE100" s="112"/>
      <c r="MZF100" s="112"/>
      <c r="MZG100" s="112"/>
      <c r="MZH100" s="112"/>
      <c r="MZI100" s="112"/>
      <c r="MZJ100" s="112"/>
      <c r="MZK100" s="112"/>
      <c r="MZL100" s="112"/>
      <c r="MZM100" s="112"/>
      <c r="MZN100" s="112"/>
      <c r="MZO100" s="112"/>
      <c r="MZP100" s="112"/>
      <c r="MZQ100" s="112"/>
      <c r="MZR100" s="112"/>
      <c r="MZS100" s="112"/>
      <c r="MZT100" s="112"/>
      <c r="MZU100" s="112"/>
      <c r="MZV100" s="112"/>
      <c r="MZW100" s="112"/>
      <c r="MZX100" s="112"/>
      <c r="MZY100" s="112"/>
      <c r="MZZ100" s="112"/>
      <c r="NAA100" s="112"/>
      <c r="NAB100" s="112"/>
      <c r="NAC100" s="112"/>
      <c r="NAD100" s="112"/>
      <c r="NAE100" s="112"/>
      <c r="NAF100" s="112"/>
      <c r="NAG100" s="112"/>
      <c r="NAH100" s="112"/>
      <c r="NAI100" s="112"/>
      <c r="NAJ100" s="112"/>
      <c r="NAK100" s="112"/>
      <c r="NAL100" s="112"/>
      <c r="NAM100" s="112"/>
      <c r="NAN100" s="112"/>
      <c r="NAO100" s="112"/>
      <c r="NAP100" s="112"/>
      <c r="NAQ100" s="112"/>
      <c r="NAR100" s="112"/>
      <c r="NAS100" s="112"/>
      <c r="NAT100" s="112"/>
      <c r="NAU100" s="112"/>
      <c r="NAV100" s="112"/>
      <c r="NAW100" s="112"/>
      <c r="NAX100" s="112"/>
      <c r="NAY100" s="112"/>
      <c r="NAZ100" s="112"/>
      <c r="NBA100" s="112"/>
      <c r="NBB100" s="112"/>
      <c r="NBC100" s="112"/>
      <c r="NBD100" s="112"/>
      <c r="NBE100" s="112"/>
      <c r="NBF100" s="112"/>
      <c r="NBG100" s="112"/>
      <c r="NBH100" s="112"/>
      <c r="NBI100" s="112"/>
      <c r="NBJ100" s="112"/>
      <c r="NBK100" s="112"/>
      <c r="NBL100" s="112"/>
      <c r="NBM100" s="112"/>
      <c r="NBN100" s="112"/>
      <c r="NBO100" s="112"/>
      <c r="NBP100" s="112"/>
      <c r="NBQ100" s="112"/>
      <c r="NBR100" s="112"/>
      <c r="NBS100" s="112"/>
      <c r="NBT100" s="112"/>
      <c r="NBU100" s="112"/>
      <c r="NBV100" s="112"/>
      <c r="NBW100" s="112"/>
      <c r="NBX100" s="112"/>
      <c r="NBY100" s="112"/>
      <c r="NBZ100" s="112"/>
      <c r="NCA100" s="112"/>
      <c r="NCB100" s="112"/>
      <c r="NCC100" s="112"/>
      <c r="NCD100" s="112"/>
      <c r="NCE100" s="112"/>
      <c r="NCF100" s="112"/>
      <c r="NCG100" s="112"/>
      <c r="NCH100" s="112"/>
      <c r="NCI100" s="112"/>
      <c r="NCJ100" s="112"/>
      <c r="NCK100" s="112"/>
      <c r="NCL100" s="112"/>
      <c r="NCM100" s="112"/>
      <c r="NCN100" s="112"/>
      <c r="NCO100" s="112"/>
      <c r="NCP100" s="112"/>
      <c r="NCQ100" s="112"/>
      <c r="NCR100" s="112"/>
      <c r="NCS100" s="112"/>
      <c r="NCT100" s="112"/>
      <c r="NCU100" s="112"/>
      <c r="NCV100" s="112"/>
      <c r="NCW100" s="112"/>
      <c r="NCX100" s="112"/>
      <c r="NCY100" s="112"/>
      <c r="NCZ100" s="112"/>
      <c r="NDA100" s="112"/>
      <c r="NDB100" s="112"/>
      <c r="NDC100" s="112"/>
      <c r="NDD100" s="112"/>
      <c r="NDE100" s="112"/>
      <c r="NDF100" s="112"/>
      <c r="NDG100" s="112"/>
      <c r="NDH100" s="112"/>
      <c r="NDI100" s="112"/>
      <c r="NDJ100" s="112"/>
      <c r="NDK100" s="112"/>
      <c r="NDL100" s="112"/>
      <c r="NDM100" s="112"/>
      <c r="NDN100" s="112"/>
      <c r="NDO100" s="112"/>
      <c r="NDP100" s="112"/>
      <c r="NDQ100" s="112"/>
      <c r="NDR100" s="112"/>
      <c r="NDS100" s="112"/>
      <c r="NDT100" s="112"/>
      <c r="NDU100" s="112"/>
      <c r="NDV100" s="112"/>
      <c r="NDW100" s="112"/>
      <c r="NDX100" s="112"/>
      <c r="NDY100" s="112"/>
      <c r="NDZ100" s="112"/>
      <c r="NEA100" s="112"/>
      <c r="NEB100" s="112"/>
      <c r="NEC100" s="112"/>
      <c r="NED100" s="112"/>
      <c r="NEE100" s="112"/>
      <c r="NEF100" s="112"/>
      <c r="NEG100" s="112"/>
      <c r="NEH100" s="112"/>
      <c r="NEI100" s="112"/>
      <c r="NEJ100" s="112"/>
      <c r="NEK100" s="112"/>
      <c r="NEL100" s="112"/>
      <c r="NEM100" s="112"/>
      <c r="NEN100" s="112"/>
      <c r="NEO100" s="112"/>
      <c r="NEP100" s="112"/>
      <c r="NEQ100" s="112"/>
      <c r="NER100" s="112"/>
      <c r="NES100" s="112"/>
      <c r="NET100" s="112"/>
      <c r="NEU100" s="112"/>
      <c r="NEV100" s="112"/>
      <c r="NEW100" s="112"/>
      <c r="NEX100" s="112"/>
      <c r="NEY100" s="112"/>
      <c r="NEZ100" s="112"/>
      <c r="NFA100" s="112"/>
      <c r="NFB100" s="112"/>
      <c r="NFC100" s="112"/>
      <c r="NFD100" s="112"/>
      <c r="NFE100" s="112"/>
      <c r="NFF100" s="112"/>
      <c r="NFG100" s="112"/>
      <c r="NFH100" s="112"/>
      <c r="NFI100" s="112"/>
      <c r="NFJ100" s="112"/>
      <c r="NFK100" s="112"/>
      <c r="NFL100" s="112"/>
      <c r="NFM100" s="112"/>
      <c r="NFN100" s="112"/>
      <c r="NFO100" s="112"/>
      <c r="NFP100" s="112"/>
      <c r="NFQ100" s="112"/>
      <c r="NFR100" s="112"/>
      <c r="NFS100" s="112"/>
      <c r="NFT100" s="112"/>
      <c r="NFU100" s="112"/>
      <c r="NFV100" s="112"/>
      <c r="NFW100" s="112"/>
      <c r="NFX100" s="112"/>
      <c r="NFY100" s="112"/>
      <c r="NFZ100" s="112"/>
      <c r="NGA100" s="112"/>
      <c r="NGB100" s="112"/>
      <c r="NGC100" s="112"/>
      <c r="NGD100" s="112"/>
      <c r="NGE100" s="112"/>
      <c r="NGF100" s="112"/>
      <c r="NGG100" s="112"/>
      <c r="NGH100" s="112"/>
      <c r="NGI100" s="112"/>
      <c r="NGJ100" s="112"/>
      <c r="NGK100" s="112"/>
      <c r="NGL100" s="112"/>
      <c r="NGM100" s="112"/>
      <c r="NGN100" s="112"/>
      <c r="NGO100" s="112"/>
      <c r="NGP100" s="112"/>
      <c r="NGQ100" s="112"/>
      <c r="NGR100" s="112"/>
      <c r="NGS100" s="112"/>
      <c r="NGT100" s="112"/>
      <c r="NGU100" s="112"/>
      <c r="NGV100" s="112"/>
      <c r="NGW100" s="112"/>
      <c r="NGX100" s="112"/>
      <c r="NGY100" s="112"/>
      <c r="NGZ100" s="112"/>
      <c r="NHA100" s="112"/>
      <c r="NHB100" s="112"/>
      <c r="NHC100" s="112"/>
      <c r="NHD100" s="112"/>
      <c r="NHE100" s="112"/>
      <c r="NHF100" s="112"/>
      <c r="NHG100" s="112"/>
      <c r="NHH100" s="112"/>
      <c r="NHI100" s="112"/>
      <c r="NHJ100" s="112"/>
      <c r="NHK100" s="112"/>
      <c r="NHL100" s="112"/>
      <c r="NHM100" s="112"/>
      <c r="NHN100" s="112"/>
      <c r="NHO100" s="112"/>
      <c r="NHP100" s="112"/>
      <c r="NHQ100" s="112"/>
      <c r="NHR100" s="112"/>
      <c r="NHS100" s="112"/>
      <c r="NHT100" s="112"/>
      <c r="NHU100" s="112"/>
      <c r="NHV100" s="112"/>
      <c r="NHW100" s="112"/>
      <c r="NHX100" s="112"/>
      <c r="NHY100" s="112"/>
      <c r="NHZ100" s="112"/>
      <c r="NIA100" s="112"/>
      <c r="NIB100" s="112"/>
      <c r="NIC100" s="112"/>
      <c r="NID100" s="112"/>
      <c r="NIE100" s="112"/>
      <c r="NIF100" s="112"/>
      <c r="NIG100" s="112"/>
      <c r="NIH100" s="112"/>
      <c r="NII100" s="112"/>
      <c r="NIJ100" s="112"/>
      <c r="NIK100" s="112"/>
      <c r="NIL100" s="112"/>
      <c r="NIM100" s="112"/>
      <c r="NIN100" s="112"/>
      <c r="NIO100" s="112"/>
      <c r="NIP100" s="112"/>
      <c r="NIQ100" s="112"/>
      <c r="NIR100" s="112"/>
      <c r="NIS100" s="112"/>
      <c r="NIT100" s="112"/>
      <c r="NIU100" s="112"/>
      <c r="NIV100" s="112"/>
      <c r="NIW100" s="112"/>
      <c r="NIX100" s="112"/>
      <c r="NIY100" s="112"/>
      <c r="NIZ100" s="112"/>
      <c r="NJA100" s="112"/>
      <c r="NJB100" s="112"/>
      <c r="NJC100" s="112"/>
      <c r="NJD100" s="112"/>
      <c r="NJE100" s="112"/>
      <c r="NJF100" s="112"/>
      <c r="NJG100" s="112"/>
      <c r="NJH100" s="112"/>
      <c r="NJI100" s="112"/>
      <c r="NJJ100" s="112"/>
      <c r="NJK100" s="112"/>
      <c r="NJL100" s="112"/>
      <c r="NJM100" s="112"/>
      <c r="NJN100" s="112"/>
      <c r="NJO100" s="112"/>
      <c r="NJP100" s="112"/>
      <c r="NJQ100" s="112"/>
      <c r="NJR100" s="112"/>
      <c r="NJS100" s="112"/>
      <c r="NJT100" s="112"/>
      <c r="NJU100" s="112"/>
      <c r="NJV100" s="112"/>
      <c r="NJW100" s="112"/>
      <c r="NJX100" s="112"/>
      <c r="NJY100" s="112"/>
      <c r="NJZ100" s="112"/>
      <c r="NKA100" s="112"/>
      <c r="NKB100" s="112"/>
      <c r="NKC100" s="112"/>
      <c r="NKD100" s="112"/>
      <c r="NKE100" s="112"/>
      <c r="NKF100" s="112"/>
      <c r="NKG100" s="112"/>
      <c r="NKH100" s="112"/>
      <c r="NKI100" s="112"/>
      <c r="NKJ100" s="112"/>
      <c r="NKK100" s="112"/>
      <c r="NKL100" s="112"/>
      <c r="NKM100" s="112"/>
      <c r="NKN100" s="112"/>
      <c r="NKO100" s="112"/>
      <c r="NKP100" s="112"/>
      <c r="NKQ100" s="112"/>
      <c r="NKR100" s="112"/>
      <c r="NKS100" s="112"/>
      <c r="NKT100" s="112"/>
      <c r="NKU100" s="112"/>
      <c r="NKV100" s="112"/>
      <c r="NKW100" s="112"/>
      <c r="NKX100" s="112"/>
      <c r="NKY100" s="112"/>
      <c r="NKZ100" s="112"/>
      <c r="NLA100" s="112"/>
      <c r="NLB100" s="112"/>
      <c r="NLC100" s="112"/>
      <c r="NLD100" s="112"/>
      <c r="NLE100" s="112"/>
      <c r="NLF100" s="112"/>
      <c r="NLG100" s="112"/>
      <c r="NLH100" s="112"/>
      <c r="NLI100" s="112"/>
      <c r="NLJ100" s="112"/>
      <c r="NLK100" s="112"/>
      <c r="NLL100" s="112"/>
      <c r="NLM100" s="112"/>
      <c r="NLN100" s="112"/>
      <c r="NLO100" s="112"/>
      <c r="NLP100" s="112"/>
      <c r="NLQ100" s="112"/>
      <c r="NLR100" s="112"/>
      <c r="NLS100" s="112"/>
      <c r="NLT100" s="112"/>
      <c r="NLU100" s="112"/>
      <c r="NLV100" s="112"/>
      <c r="NLW100" s="112"/>
      <c r="NLX100" s="112"/>
      <c r="NLY100" s="112"/>
      <c r="NLZ100" s="112"/>
      <c r="NMA100" s="112"/>
      <c r="NMB100" s="112"/>
      <c r="NMC100" s="112"/>
      <c r="NMD100" s="112"/>
      <c r="NME100" s="112"/>
      <c r="NMF100" s="112"/>
      <c r="NMG100" s="112"/>
      <c r="NMH100" s="112"/>
      <c r="NMI100" s="112"/>
      <c r="NMJ100" s="112"/>
      <c r="NMK100" s="112"/>
      <c r="NML100" s="112"/>
      <c r="NMM100" s="112"/>
      <c r="NMN100" s="112"/>
      <c r="NMO100" s="112"/>
      <c r="NMP100" s="112"/>
      <c r="NMQ100" s="112"/>
      <c r="NMR100" s="112"/>
      <c r="NMS100" s="112"/>
      <c r="NMT100" s="112"/>
      <c r="NMU100" s="112"/>
      <c r="NMV100" s="112"/>
      <c r="NMW100" s="112"/>
      <c r="NMX100" s="112"/>
      <c r="NMY100" s="112"/>
      <c r="NMZ100" s="112"/>
      <c r="NNA100" s="112"/>
      <c r="NNB100" s="112"/>
      <c r="NNC100" s="112"/>
      <c r="NND100" s="112"/>
      <c r="NNE100" s="112"/>
      <c r="NNF100" s="112"/>
      <c r="NNG100" s="112"/>
      <c r="NNH100" s="112"/>
      <c r="NNI100" s="112"/>
      <c r="NNJ100" s="112"/>
      <c r="NNK100" s="112"/>
      <c r="NNL100" s="112"/>
      <c r="NNM100" s="112"/>
      <c r="NNN100" s="112"/>
      <c r="NNO100" s="112"/>
      <c r="NNP100" s="112"/>
      <c r="NNQ100" s="112"/>
      <c r="NNR100" s="112"/>
      <c r="NNS100" s="112"/>
      <c r="NNT100" s="112"/>
      <c r="NNU100" s="112"/>
      <c r="NNV100" s="112"/>
      <c r="NNW100" s="112"/>
      <c r="NNX100" s="112"/>
      <c r="NNY100" s="112"/>
      <c r="NNZ100" s="112"/>
      <c r="NOA100" s="112"/>
      <c r="NOB100" s="112"/>
      <c r="NOC100" s="112"/>
      <c r="NOD100" s="112"/>
      <c r="NOE100" s="112"/>
      <c r="NOF100" s="112"/>
      <c r="NOG100" s="112"/>
      <c r="NOH100" s="112"/>
      <c r="NOI100" s="112"/>
      <c r="NOJ100" s="112"/>
      <c r="NOK100" s="112"/>
      <c r="NOL100" s="112"/>
      <c r="NOM100" s="112"/>
      <c r="NON100" s="112"/>
      <c r="NOO100" s="112"/>
      <c r="NOP100" s="112"/>
      <c r="NOQ100" s="112"/>
      <c r="NOR100" s="112"/>
      <c r="NOS100" s="112"/>
      <c r="NOT100" s="112"/>
      <c r="NOU100" s="112"/>
      <c r="NOV100" s="112"/>
      <c r="NOW100" s="112"/>
      <c r="NOX100" s="112"/>
      <c r="NOY100" s="112"/>
      <c r="NOZ100" s="112"/>
      <c r="NPA100" s="112"/>
      <c r="NPB100" s="112"/>
      <c r="NPC100" s="112"/>
      <c r="NPD100" s="112"/>
      <c r="NPE100" s="112"/>
      <c r="NPF100" s="112"/>
      <c r="NPG100" s="112"/>
      <c r="NPH100" s="112"/>
      <c r="NPI100" s="112"/>
      <c r="NPJ100" s="112"/>
      <c r="NPK100" s="112"/>
      <c r="NPL100" s="112"/>
      <c r="NPM100" s="112"/>
      <c r="NPN100" s="112"/>
      <c r="NPO100" s="112"/>
      <c r="NPP100" s="112"/>
      <c r="NPQ100" s="112"/>
      <c r="NPR100" s="112"/>
      <c r="NPS100" s="112"/>
      <c r="NPT100" s="112"/>
      <c r="NPU100" s="112"/>
      <c r="NPV100" s="112"/>
      <c r="NPW100" s="112"/>
      <c r="NPX100" s="112"/>
      <c r="NPY100" s="112"/>
      <c r="NPZ100" s="112"/>
      <c r="NQA100" s="112"/>
      <c r="NQB100" s="112"/>
      <c r="NQC100" s="112"/>
      <c r="NQD100" s="112"/>
      <c r="NQE100" s="112"/>
      <c r="NQF100" s="112"/>
      <c r="NQG100" s="112"/>
      <c r="NQH100" s="112"/>
      <c r="NQI100" s="112"/>
      <c r="NQJ100" s="112"/>
      <c r="NQK100" s="112"/>
      <c r="NQL100" s="112"/>
      <c r="NQM100" s="112"/>
      <c r="NQN100" s="112"/>
      <c r="NQO100" s="112"/>
      <c r="NQP100" s="112"/>
      <c r="NQQ100" s="112"/>
      <c r="NQR100" s="112"/>
      <c r="NQS100" s="112"/>
      <c r="NQT100" s="112"/>
      <c r="NQU100" s="112"/>
      <c r="NQV100" s="112"/>
      <c r="NQW100" s="112"/>
      <c r="NQX100" s="112"/>
      <c r="NQY100" s="112"/>
      <c r="NQZ100" s="112"/>
      <c r="NRA100" s="112"/>
      <c r="NRB100" s="112"/>
      <c r="NRC100" s="112"/>
      <c r="NRD100" s="112"/>
      <c r="NRE100" s="112"/>
      <c r="NRF100" s="112"/>
      <c r="NRG100" s="112"/>
      <c r="NRH100" s="112"/>
      <c r="NRI100" s="112"/>
      <c r="NRJ100" s="112"/>
      <c r="NRK100" s="112"/>
      <c r="NRL100" s="112"/>
      <c r="NRM100" s="112"/>
      <c r="NRN100" s="112"/>
      <c r="NRO100" s="112"/>
      <c r="NRP100" s="112"/>
      <c r="NRQ100" s="112"/>
      <c r="NRR100" s="112"/>
      <c r="NRS100" s="112"/>
      <c r="NRT100" s="112"/>
      <c r="NRU100" s="112"/>
      <c r="NRV100" s="112"/>
      <c r="NRW100" s="112"/>
      <c r="NRX100" s="112"/>
      <c r="NRY100" s="112"/>
      <c r="NRZ100" s="112"/>
      <c r="NSA100" s="112"/>
      <c r="NSB100" s="112"/>
      <c r="NSC100" s="112"/>
      <c r="NSD100" s="112"/>
      <c r="NSE100" s="112"/>
      <c r="NSF100" s="112"/>
      <c r="NSG100" s="112"/>
      <c r="NSH100" s="112"/>
      <c r="NSI100" s="112"/>
      <c r="NSJ100" s="112"/>
      <c r="NSK100" s="112"/>
      <c r="NSL100" s="112"/>
      <c r="NSM100" s="112"/>
      <c r="NSN100" s="112"/>
      <c r="NSO100" s="112"/>
      <c r="NSP100" s="112"/>
      <c r="NSQ100" s="112"/>
      <c r="NSR100" s="112"/>
      <c r="NSS100" s="112"/>
      <c r="NST100" s="112"/>
      <c r="NSU100" s="112"/>
      <c r="NSV100" s="112"/>
      <c r="NSW100" s="112"/>
      <c r="NSX100" s="112"/>
      <c r="NSY100" s="112"/>
      <c r="NSZ100" s="112"/>
      <c r="NTA100" s="112"/>
      <c r="NTB100" s="112"/>
      <c r="NTC100" s="112"/>
      <c r="NTD100" s="112"/>
      <c r="NTE100" s="112"/>
      <c r="NTF100" s="112"/>
      <c r="NTG100" s="112"/>
      <c r="NTH100" s="112"/>
      <c r="NTI100" s="112"/>
      <c r="NTJ100" s="112"/>
      <c r="NTK100" s="112"/>
      <c r="NTL100" s="112"/>
      <c r="NTM100" s="112"/>
      <c r="NTN100" s="112"/>
      <c r="NTO100" s="112"/>
      <c r="NTP100" s="112"/>
      <c r="NTQ100" s="112"/>
      <c r="NTR100" s="112"/>
      <c r="NTS100" s="112"/>
      <c r="NTT100" s="112"/>
      <c r="NTU100" s="112"/>
      <c r="NTV100" s="112"/>
      <c r="NTW100" s="112"/>
      <c r="NTX100" s="112"/>
      <c r="NTY100" s="112"/>
      <c r="NTZ100" s="112"/>
      <c r="NUA100" s="112"/>
      <c r="NUB100" s="112"/>
      <c r="NUC100" s="112"/>
      <c r="NUD100" s="112"/>
      <c r="NUE100" s="112"/>
      <c r="NUF100" s="112"/>
      <c r="NUG100" s="112"/>
      <c r="NUH100" s="112"/>
      <c r="NUI100" s="112"/>
      <c r="NUJ100" s="112"/>
      <c r="NUK100" s="112"/>
      <c r="NUL100" s="112"/>
      <c r="NUM100" s="112"/>
      <c r="NUN100" s="112"/>
      <c r="NUO100" s="112"/>
      <c r="NUP100" s="112"/>
      <c r="NUQ100" s="112"/>
      <c r="NUR100" s="112"/>
      <c r="NUS100" s="112"/>
      <c r="NUT100" s="112"/>
      <c r="NUU100" s="112"/>
      <c r="NUV100" s="112"/>
      <c r="NUW100" s="112"/>
      <c r="NUX100" s="112"/>
      <c r="NUY100" s="112"/>
      <c r="NUZ100" s="112"/>
      <c r="NVA100" s="112"/>
      <c r="NVB100" s="112"/>
      <c r="NVC100" s="112"/>
      <c r="NVD100" s="112"/>
      <c r="NVE100" s="112"/>
      <c r="NVF100" s="112"/>
      <c r="NVG100" s="112"/>
      <c r="NVH100" s="112"/>
      <c r="NVI100" s="112"/>
      <c r="NVJ100" s="112"/>
      <c r="NVK100" s="112"/>
      <c r="NVL100" s="112"/>
      <c r="NVM100" s="112"/>
      <c r="NVN100" s="112"/>
      <c r="NVO100" s="112"/>
      <c r="NVP100" s="112"/>
      <c r="NVQ100" s="112"/>
      <c r="NVR100" s="112"/>
      <c r="NVS100" s="112"/>
      <c r="NVT100" s="112"/>
      <c r="NVU100" s="112"/>
      <c r="NVV100" s="112"/>
      <c r="NVW100" s="112"/>
      <c r="NVX100" s="112"/>
      <c r="NVY100" s="112"/>
      <c r="NVZ100" s="112"/>
      <c r="NWA100" s="112"/>
      <c r="NWB100" s="112"/>
      <c r="NWC100" s="112"/>
      <c r="NWD100" s="112"/>
      <c r="NWE100" s="112"/>
      <c r="NWF100" s="112"/>
      <c r="NWG100" s="112"/>
      <c r="NWH100" s="112"/>
      <c r="NWI100" s="112"/>
      <c r="NWJ100" s="112"/>
      <c r="NWK100" s="112"/>
      <c r="NWL100" s="112"/>
      <c r="NWM100" s="112"/>
      <c r="NWN100" s="112"/>
      <c r="NWO100" s="112"/>
      <c r="NWP100" s="112"/>
      <c r="NWQ100" s="112"/>
      <c r="NWR100" s="112"/>
      <c r="NWS100" s="112"/>
      <c r="NWT100" s="112"/>
      <c r="NWU100" s="112"/>
      <c r="NWV100" s="112"/>
      <c r="NWW100" s="112"/>
      <c r="NWX100" s="112"/>
      <c r="NWY100" s="112"/>
      <c r="NWZ100" s="112"/>
      <c r="NXA100" s="112"/>
      <c r="NXB100" s="112"/>
      <c r="NXC100" s="112"/>
      <c r="NXD100" s="112"/>
      <c r="NXE100" s="112"/>
      <c r="NXF100" s="112"/>
      <c r="NXG100" s="112"/>
      <c r="NXH100" s="112"/>
      <c r="NXI100" s="112"/>
      <c r="NXJ100" s="112"/>
      <c r="NXK100" s="112"/>
      <c r="NXL100" s="112"/>
      <c r="NXM100" s="112"/>
      <c r="NXN100" s="112"/>
      <c r="NXO100" s="112"/>
      <c r="NXP100" s="112"/>
      <c r="NXQ100" s="112"/>
      <c r="NXR100" s="112"/>
      <c r="NXS100" s="112"/>
      <c r="NXT100" s="112"/>
      <c r="NXU100" s="112"/>
      <c r="NXV100" s="112"/>
      <c r="NXW100" s="112"/>
      <c r="NXX100" s="112"/>
      <c r="NXY100" s="112"/>
      <c r="NXZ100" s="112"/>
      <c r="NYA100" s="112"/>
      <c r="NYB100" s="112"/>
      <c r="NYC100" s="112"/>
      <c r="NYD100" s="112"/>
      <c r="NYE100" s="112"/>
      <c r="NYF100" s="112"/>
      <c r="NYG100" s="112"/>
      <c r="NYH100" s="112"/>
      <c r="NYI100" s="112"/>
      <c r="NYJ100" s="112"/>
      <c r="NYK100" s="112"/>
      <c r="NYL100" s="112"/>
      <c r="NYM100" s="112"/>
      <c r="NYN100" s="112"/>
      <c r="NYO100" s="112"/>
      <c r="NYP100" s="112"/>
      <c r="NYQ100" s="112"/>
      <c r="NYR100" s="112"/>
      <c r="NYS100" s="112"/>
      <c r="NYT100" s="112"/>
      <c r="NYU100" s="112"/>
      <c r="NYV100" s="112"/>
      <c r="NYW100" s="112"/>
      <c r="NYX100" s="112"/>
      <c r="NYY100" s="112"/>
      <c r="NYZ100" s="112"/>
      <c r="NZA100" s="112"/>
      <c r="NZB100" s="112"/>
      <c r="NZC100" s="112"/>
      <c r="NZD100" s="112"/>
      <c r="NZE100" s="112"/>
      <c r="NZF100" s="112"/>
      <c r="NZG100" s="112"/>
      <c r="NZH100" s="112"/>
      <c r="NZI100" s="112"/>
      <c r="NZJ100" s="112"/>
      <c r="NZK100" s="112"/>
      <c r="NZL100" s="112"/>
      <c r="NZM100" s="112"/>
      <c r="NZN100" s="112"/>
      <c r="NZO100" s="112"/>
      <c r="NZP100" s="112"/>
      <c r="NZQ100" s="112"/>
      <c r="NZR100" s="112"/>
      <c r="NZS100" s="112"/>
      <c r="NZT100" s="112"/>
      <c r="NZU100" s="112"/>
      <c r="NZV100" s="112"/>
      <c r="NZW100" s="112"/>
      <c r="NZX100" s="112"/>
      <c r="NZY100" s="112"/>
      <c r="NZZ100" s="112"/>
      <c r="OAA100" s="112"/>
      <c r="OAB100" s="112"/>
      <c r="OAC100" s="112"/>
      <c r="OAD100" s="112"/>
      <c r="OAE100" s="112"/>
      <c r="OAF100" s="112"/>
      <c r="OAG100" s="112"/>
      <c r="OAH100" s="112"/>
      <c r="OAI100" s="112"/>
      <c r="OAJ100" s="112"/>
      <c r="OAK100" s="112"/>
      <c r="OAL100" s="112"/>
      <c r="OAM100" s="112"/>
      <c r="OAN100" s="112"/>
      <c r="OAO100" s="112"/>
      <c r="OAP100" s="112"/>
      <c r="OAQ100" s="112"/>
      <c r="OAR100" s="112"/>
      <c r="OAS100" s="112"/>
      <c r="OAT100" s="112"/>
      <c r="OAU100" s="112"/>
      <c r="OAV100" s="112"/>
      <c r="OAW100" s="112"/>
      <c r="OAX100" s="112"/>
      <c r="OAY100" s="112"/>
      <c r="OAZ100" s="112"/>
      <c r="OBA100" s="112"/>
      <c r="OBB100" s="112"/>
      <c r="OBC100" s="112"/>
      <c r="OBD100" s="112"/>
      <c r="OBE100" s="112"/>
      <c r="OBF100" s="112"/>
      <c r="OBG100" s="112"/>
      <c r="OBH100" s="112"/>
      <c r="OBI100" s="112"/>
      <c r="OBJ100" s="112"/>
      <c r="OBK100" s="112"/>
      <c r="OBL100" s="112"/>
      <c r="OBM100" s="112"/>
      <c r="OBN100" s="112"/>
      <c r="OBO100" s="112"/>
      <c r="OBP100" s="112"/>
      <c r="OBQ100" s="112"/>
      <c r="OBR100" s="112"/>
      <c r="OBS100" s="112"/>
      <c r="OBT100" s="112"/>
      <c r="OBU100" s="112"/>
      <c r="OBV100" s="112"/>
      <c r="OBW100" s="112"/>
      <c r="OBX100" s="112"/>
      <c r="OBY100" s="112"/>
      <c r="OBZ100" s="112"/>
      <c r="OCA100" s="112"/>
      <c r="OCB100" s="112"/>
      <c r="OCC100" s="112"/>
      <c r="OCD100" s="112"/>
      <c r="OCE100" s="112"/>
      <c r="OCF100" s="112"/>
      <c r="OCG100" s="112"/>
      <c r="OCH100" s="112"/>
      <c r="OCI100" s="112"/>
      <c r="OCJ100" s="112"/>
      <c r="OCK100" s="112"/>
      <c r="OCL100" s="112"/>
      <c r="OCM100" s="112"/>
      <c r="OCN100" s="112"/>
      <c r="OCO100" s="112"/>
      <c r="OCP100" s="112"/>
      <c r="OCQ100" s="112"/>
      <c r="OCR100" s="112"/>
      <c r="OCS100" s="112"/>
      <c r="OCT100" s="112"/>
      <c r="OCU100" s="112"/>
      <c r="OCV100" s="112"/>
      <c r="OCW100" s="112"/>
      <c r="OCX100" s="112"/>
      <c r="OCY100" s="112"/>
      <c r="OCZ100" s="112"/>
      <c r="ODA100" s="112"/>
      <c r="ODB100" s="112"/>
      <c r="ODC100" s="112"/>
      <c r="ODD100" s="112"/>
      <c r="ODE100" s="112"/>
      <c r="ODF100" s="112"/>
      <c r="ODG100" s="112"/>
      <c r="ODH100" s="112"/>
      <c r="ODI100" s="112"/>
      <c r="ODJ100" s="112"/>
      <c r="ODK100" s="112"/>
      <c r="ODL100" s="112"/>
      <c r="ODM100" s="112"/>
      <c r="ODN100" s="112"/>
      <c r="ODO100" s="112"/>
      <c r="ODP100" s="112"/>
      <c r="ODQ100" s="112"/>
      <c r="ODR100" s="112"/>
      <c r="ODS100" s="112"/>
      <c r="ODT100" s="112"/>
      <c r="ODU100" s="112"/>
      <c r="ODV100" s="112"/>
      <c r="ODW100" s="112"/>
      <c r="ODX100" s="112"/>
      <c r="ODY100" s="112"/>
      <c r="ODZ100" s="112"/>
      <c r="OEA100" s="112"/>
      <c r="OEB100" s="112"/>
      <c r="OEC100" s="112"/>
      <c r="OED100" s="112"/>
      <c r="OEE100" s="112"/>
      <c r="OEF100" s="112"/>
      <c r="OEG100" s="112"/>
      <c r="OEH100" s="112"/>
      <c r="OEI100" s="112"/>
      <c r="OEJ100" s="112"/>
      <c r="OEK100" s="112"/>
      <c r="OEL100" s="112"/>
      <c r="OEM100" s="112"/>
      <c r="OEN100" s="112"/>
      <c r="OEO100" s="112"/>
      <c r="OEP100" s="112"/>
      <c r="OEQ100" s="112"/>
      <c r="OER100" s="112"/>
      <c r="OES100" s="112"/>
      <c r="OET100" s="112"/>
      <c r="OEU100" s="112"/>
      <c r="OEV100" s="112"/>
      <c r="OEW100" s="112"/>
      <c r="OEX100" s="112"/>
      <c r="OEY100" s="112"/>
      <c r="OEZ100" s="112"/>
      <c r="OFA100" s="112"/>
      <c r="OFB100" s="112"/>
      <c r="OFC100" s="112"/>
      <c r="OFD100" s="112"/>
      <c r="OFE100" s="112"/>
      <c r="OFF100" s="112"/>
      <c r="OFG100" s="112"/>
      <c r="OFH100" s="112"/>
      <c r="OFI100" s="112"/>
      <c r="OFJ100" s="112"/>
      <c r="OFK100" s="112"/>
      <c r="OFL100" s="112"/>
      <c r="OFM100" s="112"/>
      <c r="OFN100" s="112"/>
      <c r="OFO100" s="112"/>
      <c r="OFP100" s="112"/>
      <c r="OFQ100" s="112"/>
      <c r="OFR100" s="112"/>
      <c r="OFS100" s="112"/>
      <c r="OFT100" s="112"/>
      <c r="OFU100" s="112"/>
      <c r="OFV100" s="112"/>
      <c r="OFW100" s="112"/>
      <c r="OFX100" s="112"/>
      <c r="OFY100" s="112"/>
      <c r="OFZ100" s="112"/>
      <c r="OGA100" s="112"/>
      <c r="OGB100" s="112"/>
      <c r="OGC100" s="112"/>
      <c r="OGD100" s="112"/>
      <c r="OGE100" s="112"/>
      <c r="OGF100" s="112"/>
      <c r="OGG100" s="112"/>
      <c r="OGH100" s="112"/>
      <c r="OGI100" s="112"/>
      <c r="OGJ100" s="112"/>
      <c r="OGK100" s="112"/>
      <c r="OGL100" s="112"/>
      <c r="OGM100" s="112"/>
      <c r="OGN100" s="112"/>
      <c r="OGO100" s="112"/>
      <c r="OGP100" s="112"/>
      <c r="OGQ100" s="112"/>
      <c r="OGR100" s="112"/>
      <c r="OGS100" s="112"/>
      <c r="OGT100" s="112"/>
      <c r="OGU100" s="112"/>
      <c r="OGV100" s="112"/>
      <c r="OGW100" s="112"/>
      <c r="OGX100" s="112"/>
      <c r="OGY100" s="112"/>
      <c r="OGZ100" s="112"/>
      <c r="OHA100" s="112"/>
      <c r="OHB100" s="112"/>
      <c r="OHC100" s="112"/>
      <c r="OHD100" s="112"/>
      <c r="OHE100" s="112"/>
      <c r="OHF100" s="112"/>
      <c r="OHG100" s="112"/>
      <c r="OHH100" s="112"/>
      <c r="OHI100" s="112"/>
      <c r="OHJ100" s="112"/>
      <c r="OHK100" s="112"/>
      <c r="OHL100" s="112"/>
      <c r="OHM100" s="112"/>
      <c r="OHN100" s="112"/>
      <c r="OHO100" s="112"/>
      <c r="OHP100" s="112"/>
      <c r="OHQ100" s="112"/>
      <c r="OHR100" s="112"/>
      <c r="OHS100" s="112"/>
      <c r="OHT100" s="112"/>
      <c r="OHU100" s="112"/>
      <c r="OHV100" s="112"/>
      <c r="OHW100" s="112"/>
      <c r="OHX100" s="112"/>
      <c r="OHY100" s="112"/>
      <c r="OHZ100" s="112"/>
      <c r="OIA100" s="112"/>
      <c r="OIB100" s="112"/>
      <c r="OIC100" s="112"/>
      <c r="OID100" s="112"/>
      <c r="OIE100" s="112"/>
      <c r="OIF100" s="112"/>
      <c r="OIG100" s="112"/>
      <c r="OIH100" s="112"/>
      <c r="OII100" s="112"/>
      <c r="OIJ100" s="112"/>
      <c r="OIK100" s="112"/>
      <c r="OIL100" s="112"/>
      <c r="OIM100" s="112"/>
      <c r="OIN100" s="112"/>
      <c r="OIO100" s="112"/>
      <c r="OIP100" s="112"/>
      <c r="OIQ100" s="112"/>
      <c r="OIR100" s="112"/>
      <c r="OIS100" s="112"/>
      <c r="OIT100" s="112"/>
      <c r="OIU100" s="112"/>
      <c r="OIV100" s="112"/>
      <c r="OIW100" s="112"/>
      <c r="OIX100" s="112"/>
      <c r="OIY100" s="112"/>
      <c r="OIZ100" s="112"/>
      <c r="OJA100" s="112"/>
      <c r="OJB100" s="112"/>
      <c r="OJC100" s="112"/>
      <c r="OJD100" s="112"/>
      <c r="OJE100" s="112"/>
      <c r="OJF100" s="112"/>
      <c r="OJG100" s="112"/>
      <c r="OJH100" s="112"/>
      <c r="OJI100" s="112"/>
      <c r="OJJ100" s="112"/>
      <c r="OJK100" s="112"/>
      <c r="OJL100" s="112"/>
      <c r="OJM100" s="112"/>
      <c r="OJN100" s="112"/>
      <c r="OJO100" s="112"/>
      <c r="OJP100" s="112"/>
      <c r="OJQ100" s="112"/>
      <c r="OJR100" s="112"/>
      <c r="OJS100" s="112"/>
      <c r="OJT100" s="112"/>
      <c r="OJU100" s="112"/>
      <c r="OJV100" s="112"/>
      <c r="OJW100" s="112"/>
      <c r="OJX100" s="112"/>
      <c r="OJY100" s="112"/>
      <c r="OJZ100" s="112"/>
      <c r="OKA100" s="112"/>
      <c r="OKB100" s="112"/>
      <c r="OKC100" s="112"/>
      <c r="OKD100" s="112"/>
      <c r="OKE100" s="112"/>
      <c r="OKF100" s="112"/>
      <c r="OKG100" s="112"/>
      <c r="OKH100" s="112"/>
      <c r="OKI100" s="112"/>
      <c r="OKJ100" s="112"/>
      <c r="OKK100" s="112"/>
      <c r="OKL100" s="112"/>
      <c r="OKM100" s="112"/>
      <c r="OKN100" s="112"/>
      <c r="OKO100" s="112"/>
      <c r="OKP100" s="112"/>
      <c r="OKQ100" s="112"/>
      <c r="OKR100" s="112"/>
      <c r="OKS100" s="112"/>
      <c r="OKT100" s="112"/>
      <c r="OKU100" s="112"/>
      <c r="OKV100" s="112"/>
      <c r="OKW100" s="112"/>
      <c r="OKX100" s="112"/>
      <c r="OKY100" s="112"/>
      <c r="OKZ100" s="112"/>
      <c r="OLA100" s="112"/>
      <c r="OLB100" s="112"/>
      <c r="OLC100" s="112"/>
      <c r="OLD100" s="112"/>
      <c r="OLE100" s="112"/>
      <c r="OLF100" s="112"/>
      <c r="OLG100" s="112"/>
      <c r="OLH100" s="112"/>
      <c r="OLI100" s="112"/>
      <c r="OLJ100" s="112"/>
      <c r="OLK100" s="112"/>
      <c r="OLL100" s="112"/>
      <c r="OLM100" s="112"/>
      <c r="OLN100" s="112"/>
      <c r="OLO100" s="112"/>
      <c r="OLP100" s="112"/>
      <c r="OLQ100" s="112"/>
      <c r="OLR100" s="112"/>
      <c r="OLS100" s="112"/>
      <c r="OLT100" s="112"/>
      <c r="OLU100" s="112"/>
      <c r="OLV100" s="112"/>
      <c r="OLW100" s="112"/>
      <c r="OLX100" s="112"/>
      <c r="OLY100" s="112"/>
      <c r="OLZ100" s="112"/>
      <c r="OMA100" s="112"/>
      <c r="OMB100" s="112"/>
      <c r="OMC100" s="112"/>
      <c r="OMD100" s="112"/>
      <c r="OME100" s="112"/>
      <c r="OMF100" s="112"/>
      <c r="OMG100" s="112"/>
      <c r="OMH100" s="112"/>
      <c r="OMI100" s="112"/>
      <c r="OMJ100" s="112"/>
      <c r="OMK100" s="112"/>
      <c r="OML100" s="112"/>
      <c r="OMM100" s="112"/>
      <c r="OMN100" s="112"/>
      <c r="OMO100" s="112"/>
      <c r="OMP100" s="112"/>
      <c r="OMQ100" s="112"/>
      <c r="OMR100" s="112"/>
      <c r="OMS100" s="112"/>
      <c r="OMT100" s="112"/>
      <c r="OMU100" s="112"/>
      <c r="OMV100" s="112"/>
      <c r="OMW100" s="112"/>
      <c r="OMX100" s="112"/>
      <c r="OMY100" s="112"/>
      <c r="OMZ100" s="112"/>
      <c r="ONA100" s="112"/>
      <c r="ONB100" s="112"/>
      <c r="ONC100" s="112"/>
      <c r="OND100" s="112"/>
      <c r="ONE100" s="112"/>
      <c r="ONF100" s="112"/>
      <c r="ONG100" s="112"/>
      <c r="ONH100" s="112"/>
      <c r="ONI100" s="112"/>
      <c r="ONJ100" s="112"/>
      <c r="ONK100" s="112"/>
      <c r="ONL100" s="112"/>
      <c r="ONM100" s="112"/>
      <c r="ONN100" s="112"/>
      <c r="ONO100" s="112"/>
      <c r="ONP100" s="112"/>
      <c r="ONQ100" s="112"/>
      <c r="ONR100" s="112"/>
      <c r="ONS100" s="112"/>
      <c r="ONT100" s="112"/>
      <c r="ONU100" s="112"/>
      <c r="ONV100" s="112"/>
      <c r="ONW100" s="112"/>
      <c r="ONX100" s="112"/>
      <c r="ONY100" s="112"/>
      <c r="ONZ100" s="112"/>
      <c r="OOA100" s="112"/>
      <c r="OOB100" s="112"/>
      <c r="OOC100" s="112"/>
      <c r="OOD100" s="112"/>
      <c r="OOE100" s="112"/>
      <c r="OOF100" s="112"/>
      <c r="OOG100" s="112"/>
      <c r="OOH100" s="112"/>
      <c r="OOI100" s="112"/>
      <c r="OOJ100" s="112"/>
      <c r="OOK100" s="112"/>
      <c r="OOL100" s="112"/>
      <c r="OOM100" s="112"/>
      <c r="OON100" s="112"/>
      <c r="OOO100" s="112"/>
      <c r="OOP100" s="112"/>
      <c r="OOQ100" s="112"/>
      <c r="OOR100" s="112"/>
      <c r="OOS100" s="112"/>
      <c r="OOT100" s="112"/>
      <c r="OOU100" s="112"/>
      <c r="OOV100" s="112"/>
      <c r="OOW100" s="112"/>
      <c r="OOX100" s="112"/>
      <c r="OOY100" s="112"/>
      <c r="OOZ100" s="112"/>
      <c r="OPA100" s="112"/>
      <c r="OPB100" s="112"/>
      <c r="OPC100" s="112"/>
      <c r="OPD100" s="112"/>
      <c r="OPE100" s="112"/>
      <c r="OPF100" s="112"/>
      <c r="OPG100" s="112"/>
      <c r="OPH100" s="112"/>
      <c r="OPI100" s="112"/>
      <c r="OPJ100" s="112"/>
      <c r="OPK100" s="112"/>
      <c r="OPL100" s="112"/>
      <c r="OPM100" s="112"/>
      <c r="OPN100" s="112"/>
      <c r="OPO100" s="112"/>
      <c r="OPP100" s="112"/>
      <c r="OPQ100" s="112"/>
      <c r="OPR100" s="112"/>
      <c r="OPS100" s="112"/>
      <c r="OPT100" s="112"/>
      <c r="OPU100" s="112"/>
      <c r="OPV100" s="112"/>
      <c r="OPW100" s="112"/>
      <c r="OPX100" s="112"/>
      <c r="OPY100" s="112"/>
      <c r="OPZ100" s="112"/>
      <c r="OQA100" s="112"/>
      <c r="OQB100" s="112"/>
      <c r="OQC100" s="112"/>
      <c r="OQD100" s="112"/>
      <c r="OQE100" s="112"/>
      <c r="OQF100" s="112"/>
      <c r="OQG100" s="112"/>
      <c r="OQH100" s="112"/>
      <c r="OQI100" s="112"/>
      <c r="OQJ100" s="112"/>
      <c r="OQK100" s="112"/>
      <c r="OQL100" s="112"/>
      <c r="OQM100" s="112"/>
      <c r="OQN100" s="112"/>
      <c r="OQO100" s="112"/>
      <c r="OQP100" s="112"/>
      <c r="OQQ100" s="112"/>
      <c r="OQR100" s="112"/>
      <c r="OQS100" s="112"/>
      <c r="OQT100" s="112"/>
      <c r="OQU100" s="112"/>
      <c r="OQV100" s="112"/>
      <c r="OQW100" s="112"/>
      <c r="OQX100" s="112"/>
      <c r="OQY100" s="112"/>
      <c r="OQZ100" s="112"/>
      <c r="ORA100" s="112"/>
      <c r="ORB100" s="112"/>
      <c r="ORC100" s="112"/>
      <c r="ORD100" s="112"/>
      <c r="ORE100" s="112"/>
      <c r="ORF100" s="112"/>
      <c r="ORG100" s="112"/>
      <c r="ORH100" s="112"/>
      <c r="ORI100" s="112"/>
      <c r="ORJ100" s="112"/>
      <c r="ORK100" s="112"/>
      <c r="ORL100" s="112"/>
      <c r="ORM100" s="112"/>
      <c r="ORN100" s="112"/>
      <c r="ORO100" s="112"/>
      <c r="ORP100" s="112"/>
      <c r="ORQ100" s="112"/>
      <c r="ORR100" s="112"/>
      <c r="ORS100" s="112"/>
      <c r="ORT100" s="112"/>
      <c r="ORU100" s="112"/>
      <c r="ORV100" s="112"/>
      <c r="ORW100" s="112"/>
      <c r="ORX100" s="112"/>
      <c r="ORY100" s="112"/>
      <c r="ORZ100" s="112"/>
      <c r="OSA100" s="112"/>
      <c r="OSB100" s="112"/>
      <c r="OSC100" s="112"/>
      <c r="OSD100" s="112"/>
      <c r="OSE100" s="112"/>
      <c r="OSF100" s="112"/>
      <c r="OSG100" s="112"/>
      <c r="OSH100" s="112"/>
      <c r="OSI100" s="112"/>
      <c r="OSJ100" s="112"/>
      <c r="OSK100" s="112"/>
      <c r="OSL100" s="112"/>
      <c r="OSM100" s="112"/>
      <c r="OSN100" s="112"/>
      <c r="OSO100" s="112"/>
      <c r="OSP100" s="112"/>
      <c r="OSQ100" s="112"/>
      <c r="OSR100" s="112"/>
      <c r="OSS100" s="112"/>
      <c r="OST100" s="112"/>
      <c r="OSU100" s="112"/>
      <c r="OSV100" s="112"/>
      <c r="OSW100" s="112"/>
      <c r="OSX100" s="112"/>
      <c r="OSY100" s="112"/>
      <c r="OSZ100" s="112"/>
      <c r="OTA100" s="112"/>
      <c r="OTB100" s="112"/>
      <c r="OTC100" s="112"/>
      <c r="OTD100" s="112"/>
      <c r="OTE100" s="112"/>
      <c r="OTF100" s="112"/>
      <c r="OTG100" s="112"/>
      <c r="OTH100" s="112"/>
      <c r="OTI100" s="112"/>
      <c r="OTJ100" s="112"/>
      <c r="OTK100" s="112"/>
      <c r="OTL100" s="112"/>
      <c r="OTM100" s="112"/>
      <c r="OTN100" s="112"/>
      <c r="OTO100" s="112"/>
      <c r="OTP100" s="112"/>
      <c r="OTQ100" s="112"/>
      <c r="OTR100" s="112"/>
      <c r="OTS100" s="112"/>
      <c r="OTT100" s="112"/>
      <c r="OTU100" s="112"/>
      <c r="OTV100" s="112"/>
      <c r="OTW100" s="112"/>
      <c r="OTX100" s="112"/>
      <c r="OTY100" s="112"/>
      <c r="OTZ100" s="112"/>
      <c r="OUA100" s="112"/>
      <c r="OUB100" s="112"/>
      <c r="OUC100" s="112"/>
      <c r="OUD100" s="112"/>
      <c r="OUE100" s="112"/>
      <c r="OUF100" s="112"/>
      <c r="OUG100" s="112"/>
      <c r="OUH100" s="112"/>
      <c r="OUI100" s="112"/>
      <c r="OUJ100" s="112"/>
      <c r="OUK100" s="112"/>
      <c r="OUL100" s="112"/>
      <c r="OUM100" s="112"/>
      <c r="OUN100" s="112"/>
      <c r="OUO100" s="112"/>
      <c r="OUP100" s="112"/>
      <c r="OUQ100" s="112"/>
      <c r="OUR100" s="112"/>
      <c r="OUS100" s="112"/>
      <c r="OUT100" s="112"/>
      <c r="OUU100" s="112"/>
      <c r="OUV100" s="112"/>
      <c r="OUW100" s="112"/>
      <c r="OUX100" s="112"/>
      <c r="OUY100" s="112"/>
      <c r="OUZ100" s="112"/>
      <c r="OVA100" s="112"/>
      <c r="OVB100" s="112"/>
      <c r="OVC100" s="112"/>
      <c r="OVD100" s="112"/>
      <c r="OVE100" s="112"/>
      <c r="OVF100" s="112"/>
      <c r="OVG100" s="112"/>
      <c r="OVH100" s="112"/>
      <c r="OVI100" s="112"/>
      <c r="OVJ100" s="112"/>
      <c r="OVK100" s="112"/>
      <c r="OVL100" s="112"/>
      <c r="OVM100" s="112"/>
      <c r="OVN100" s="112"/>
      <c r="OVO100" s="112"/>
      <c r="OVP100" s="112"/>
      <c r="OVQ100" s="112"/>
      <c r="OVR100" s="112"/>
      <c r="OVS100" s="112"/>
      <c r="OVT100" s="112"/>
      <c r="OVU100" s="112"/>
      <c r="OVV100" s="112"/>
      <c r="OVW100" s="112"/>
      <c r="OVX100" s="112"/>
      <c r="OVY100" s="112"/>
      <c r="OVZ100" s="112"/>
      <c r="OWA100" s="112"/>
      <c r="OWB100" s="112"/>
      <c r="OWC100" s="112"/>
      <c r="OWD100" s="112"/>
      <c r="OWE100" s="112"/>
      <c r="OWF100" s="112"/>
      <c r="OWG100" s="112"/>
      <c r="OWH100" s="112"/>
      <c r="OWI100" s="112"/>
      <c r="OWJ100" s="112"/>
      <c r="OWK100" s="112"/>
      <c r="OWL100" s="112"/>
      <c r="OWM100" s="112"/>
      <c r="OWN100" s="112"/>
      <c r="OWO100" s="112"/>
      <c r="OWP100" s="112"/>
      <c r="OWQ100" s="112"/>
      <c r="OWR100" s="112"/>
      <c r="OWS100" s="112"/>
      <c r="OWT100" s="112"/>
      <c r="OWU100" s="112"/>
      <c r="OWV100" s="112"/>
      <c r="OWW100" s="112"/>
      <c r="OWX100" s="112"/>
      <c r="OWY100" s="112"/>
      <c r="OWZ100" s="112"/>
      <c r="OXA100" s="112"/>
      <c r="OXB100" s="112"/>
      <c r="OXC100" s="112"/>
      <c r="OXD100" s="112"/>
      <c r="OXE100" s="112"/>
      <c r="OXF100" s="112"/>
      <c r="OXG100" s="112"/>
      <c r="OXH100" s="112"/>
      <c r="OXI100" s="112"/>
      <c r="OXJ100" s="112"/>
      <c r="OXK100" s="112"/>
      <c r="OXL100" s="112"/>
      <c r="OXM100" s="112"/>
      <c r="OXN100" s="112"/>
      <c r="OXO100" s="112"/>
      <c r="OXP100" s="112"/>
      <c r="OXQ100" s="112"/>
      <c r="OXR100" s="112"/>
      <c r="OXS100" s="112"/>
      <c r="OXT100" s="112"/>
      <c r="OXU100" s="112"/>
      <c r="OXV100" s="112"/>
      <c r="OXW100" s="112"/>
      <c r="OXX100" s="112"/>
      <c r="OXY100" s="112"/>
      <c r="OXZ100" s="112"/>
      <c r="OYA100" s="112"/>
      <c r="OYB100" s="112"/>
      <c r="OYC100" s="112"/>
      <c r="OYD100" s="112"/>
      <c r="OYE100" s="112"/>
      <c r="OYF100" s="112"/>
      <c r="OYG100" s="112"/>
      <c r="OYH100" s="112"/>
      <c r="OYI100" s="112"/>
      <c r="OYJ100" s="112"/>
      <c r="OYK100" s="112"/>
      <c r="OYL100" s="112"/>
      <c r="OYM100" s="112"/>
      <c r="OYN100" s="112"/>
      <c r="OYO100" s="112"/>
      <c r="OYP100" s="112"/>
      <c r="OYQ100" s="112"/>
      <c r="OYR100" s="112"/>
      <c r="OYS100" s="112"/>
      <c r="OYT100" s="112"/>
      <c r="OYU100" s="112"/>
      <c r="OYV100" s="112"/>
      <c r="OYW100" s="112"/>
      <c r="OYX100" s="112"/>
      <c r="OYY100" s="112"/>
      <c r="OYZ100" s="112"/>
      <c r="OZA100" s="112"/>
      <c r="OZB100" s="112"/>
      <c r="OZC100" s="112"/>
      <c r="OZD100" s="112"/>
      <c r="OZE100" s="112"/>
      <c r="OZF100" s="112"/>
      <c r="OZG100" s="112"/>
      <c r="OZH100" s="112"/>
      <c r="OZI100" s="112"/>
      <c r="OZJ100" s="112"/>
      <c r="OZK100" s="112"/>
      <c r="OZL100" s="112"/>
      <c r="OZM100" s="112"/>
      <c r="OZN100" s="112"/>
      <c r="OZO100" s="112"/>
      <c r="OZP100" s="112"/>
      <c r="OZQ100" s="112"/>
      <c r="OZR100" s="112"/>
      <c r="OZS100" s="112"/>
      <c r="OZT100" s="112"/>
      <c r="OZU100" s="112"/>
      <c r="OZV100" s="112"/>
      <c r="OZW100" s="112"/>
      <c r="OZX100" s="112"/>
      <c r="OZY100" s="112"/>
      <c r="OZZ100" s="112"/>
      <c r="PAA100" s="112"/>
      <c r="PAB100" s="112"/>
      <c r="PAC100" s="112"/>
      <c r="PAD100" s="112"/>
      <c r="PAE100" s="112"/>
      <c r="PAF100" s="112"/>
      <c r="PAG100" s="112"/>
      <c r="PAH100" s="112"/>
      <c r="PAI100" s="112"/>
      <c r="PAJ100" s="112"/>
      <c r="PAK100" s="112"/>
      <c r="PAL100" s="112"/>
      <c r="PAM100" s="112"/>
      <c r="PAN100" s="112"/>
      <c r="PAO100" s="112"/>
      <c r="PAP100" s="112"/>
      <c r="PAQ100" s="112"/>
      <c r="PAR100" s="112"/>
      <c r="PAS100" s="112"/>
      <c r="PAT100" s="112"/>
      <c r="PAU100" s="112"/>
      <c r="PAV100" s="112"/>
      <c r="PAW100" s="112"/>
      <c r="PAX100" s="112"/>
      <c r="PAY100" s="112"/>
      <c r="PAZ100" s="112"/>
      <c r="PBA100" s="112"/>
      <c r="PBB100" s="112"/>
      <c r="PBC100" s="112"/>
      <c r="PBD100" s="112"/>
      <c r="PBE100" s="112"/>
      <c r="PBF100" s="112"/>
      <c r="PBG100" s="112"/>
      <c r="PBH100" s="112"/>
      <c r="PBI100" s="112"/>
      <c r="PBJ100" s="112"/>
      <c r="PBK100" s="112"/>
      <c r="PBL100" s="112"/>
      <c r="PBM100" s="112"/>
      <c r="PBN100" s="112"/>
      <c r="PBO100" s="112"/>
      <c r="PBP100" s="112"/>
      <c r="PBQ100" s="112"/>
      <c r="PBR100" s="112"/>
      <c r="PBS100" s="112"/>
      <c r="PBT100" s="112"/>
      <c r="PBU100" s="112"/>
      <c r="PBV100" s="112"/>
      <c r="PBW100" s="112"/>
      <c r="PBX100" s="112"/>
      <c r="PBY100" s="112"/>
      <c r="PBZ100" s="112"/>
      <c r="PCA100" s="112"/>
      <c r="PCB100" s="112"/>
      <c r="PCC100" s="112"/>
      <c r="PCD100" s="112"/>
      <c r="PCE100" s="112"/>
      <c r="PCF100" s="112"/>
      <c r="PCG100" s="112"/>
      <c r="PCH100" s="112"/>
      <c r="PCI100" s="112"/>
      <c r="PCJ100" s="112"/>
      <c r="PCK100" s="112"/>
      <c r="PCL100" s="112"/>
      <c r="PCM100" s="112"/>
      <c r="PCN100" s="112"/>
      <c r="PCO100" s="112"/>
      <c r="PCP100" s="112"/>
      <c r="PCQ100" s="112"/>
      <c r="PCR100" s="112"/>
      <c r="PCS100" s="112"/>
      <c r="PCT100" s="112"/>
      <c r="PCU100" s="112"/>
      <c r="PCV100" s="112"/>
      <c r="PCW100" s="112"/>
      <c r="PCX100" s="112"/>
      <c r="PCY100" s="112"/>
      <c r="PCZ100" s="112"/>
      <c r="PDA100" s="112"/>
      <c r="PDB100" s="112"/>
      <c r="PDC100" s="112"/>
      <c r="PDD100" s="112"/>
      <c r="PDE100" s="112"/>
      <c r="PDF100" s="112"/>
      <c r="PDG100" s="112"/>
      <c r="PDH100" s="112"/>
      <c r="PDI100" s="112"/>
      <c r="PDJ100" s="112"/>
      <c r="PDK100" s="112"/>
      <c r="PDL100" s="112"/>
      <c r="PDM100" s="112"/>
      <c r="PDN100" s="112"/>
      <c r="PDO100" s="112"/>
      <c r="PDP100" s="112"/>
      <c r="PDQ100" s="112"/>
      <c r="PDR100" s="112"/>
      <c r="PDS100" s="112"/>
      <c r="PDT100" s="112"/>
      <c r="PDU100" s="112"/>
      <c r="PDV100" s="112"/>
      <c r="PDW100" s="112"/>
      <c r="PDX100" s="112"/>
      <c r="PDY100" s="112"/>
      <c r="PDZ100" s="112"/>
      <c r="PEA100" s="112"/>
      <c r="PEB100" s="112"/>
      <c r="PEC100" s="112"/>
      <c r="PED100" s="112"/>
      <c r="PEE100" s="112"/>
      <c r="PEF100" s="112"/>
      <c r="PEG100" s="112"/>
      <c r="PEH100" s="112"/>
      <c r="PEI100" s="112"/>
      <c r="PEJ100" s="112"/>
      <c r="PEK100" s="112"/>
      <c r="PEL100" s="112"/>
      <c r="PEM100" s="112"/>
      <c r="PEN100" s="112"/>
      <c r="PEO100" s="112"/>
      <c r="PEP100" s="112"/>
      <c r="PEQ100" s="112"/>
      <c r="PER100" s="112"/>
      <c r="PES100" s="112"/>
      <c r="PET100" s="112"/>
      <c r="PEU100" s="112"/>
      <c r="PEV100" s="112"/>
      <c r="PEW100" s="112"/>
      <c r="PEX100" s="112"/>
      <c r="PEY100" s="112"/>
      <c r="PEZ100" s="112"/>
      <c r="PFA100" s="112"/>
      <c r="PFB100" s="112"/>
      <c r="PFC100" s="112"/>
      <c r="PFD100" s="112"/>
      <c r="PFE100" s="112"/>
      <c r="PFF100" s="112"/>
      <c r="PFG100" s="112"/>
      <c r="PFH100" s="112"/>
      <c r="PFI100" s="112"/>
      <c r="PFJ100" s="112"/>
      <c r="PFK100" s="112"/>
      <c r="PFL100" s="112"/>
      <c r="PFM100" s="112"/>
      <c r="PFN100" s="112"/>
      <c r="PFO100" s="112"/>
      <c r="PFP100" s="112"/>
      <c r="PFQ100" s="112"/>
      <c r="PFR100" s="112"/>
      <c r="PFS100" s="112"/>
      <c r="PFT100" s="112"/>
      <c r="PFU100" s="112"/>
      <c r="PFV100" s="112"/>
      <c r="PFW100" s="112"/>
      <c r="PFX100" s="112"/>
      <c r="PFY100" s="112"/>
      <c r="PFZ100" s="112"/>
      <c r="PGA100" s="112"/>
      <c r="PGB100" s="112"/>
      <c r="PGC100" s="112"/>
      <c r="PGD100" s="112"/>
      <c r="PGE100" s="112"/>
      <c r="PGF100" s="112"/>
      <c r="PGG100" s="112"/>
      <c r="PGH100" s="112"/>
      <c r="PGI100" s="112"/>
      <c r="PGJ100" s="112"/>
      <c r="PGK100" s="112"/>
      <c r="PGL100" s="112"/>
      <c r="PGM100" s="112"/>
      <c r="PGN100" s="112"/>
      <c r="PGO100" s="112"/>
      <c r="PGP100" s="112"/>
      <c r="PGQ100" s="112"/>
      <c r="PGR100" s="112"/>
      <c r="PGS100" s="112"/>
      <c r="PGT100" s="112"/>
      <c r="PGU100" s="112"/>
      <c r="PGV100" s="112"/>
      <c r="PGW100" s="112"/>
      <c r="PGX100" s="112"/>
      <c r="PGY100" s="112"/>
      <c r="PGZ100" s="112"/>
      <c r="PHA100" s="112"/>
      <c r="PHB100" s="112"/>
      <c r="PHC100" s="112"/>
      <c r="PHD100" s="112"/>
      <c r="PHE100" s="112"/>
      <c r="PHF100" s="112"/>
      <c r="PHG100" s="112"/>
      <c r="PHH100" s="112"/>
      <c r="PHI100" s="112"/>
      <c r="PHJ100" s="112"/>
      <c r="PHK100" s="112"/>
      <c r="PHL100" s="112"/>
      <c r="PHM100" s="112"/>
      <c r="PHN100" s="112"/>
      <c r="PHO100" s="112"/>
      <c r="PHP100" s="112"/>
      <c r="PHQ100" s="112"/>
      <c r="PHR100" s="112"/>
      <c r="PHS100" s="112"/>
      <c r="PHT100" s="112"/>
      <c r="PHU100" s="112"/>
      <c r="PHV100" s="112"/>
      <c r="PHW100" s="112"/>
      <c r="PHX100" s="112"/>
      <c r="PHY100" s="112"/>
      <c r="PHZ100" s="112"/>
      <c r="PIA100" s="112"/>
      <c r="PIB100" s="112"/>
      <c r="PIC100" s="112"/>
      <c r="PID100" s="112"/>
      <c r="PIE100" s="112"/>
      <c r="PIF100" s="112"/>
      <c r="PIG100" s="112"/>
      <c r="PIH100" s="112"/>
      <c r="PII100" s="112"/>
      <c r="PIJ100" s="112"/>
      <c r="PIK100" s="112"/>
      <c r="PIL100" s="112"/>
      <c r="PIM100" s="112"/>
      <c r="PIN100" s="112"/>
      <c r="PIO100" s="112"/>
      <c r="PIP100" s="112"/>
      <c r="PIQ100" s="112"/>
      <c r="PIR100" s="112"/>
      <c r="PIS100" s="112"/>
      <c r="PIT100" s="112"/>
      <c r="PIU100" s="112"/>
      <c r="PIV100" s="112"/>
      <c r="PIW100" s="112"/>
      <c r="PIX100" s="112"/>
      <c r="PIY100" s="112"/>
      <c r="PIZ100" s="112"/>
      <c r="PJA100" s="112"/>
      <c r="PJB100" s="112"/>
      <c r="PJC100" s="112"/>
      <c r="PJD100" s="112"/>
      <c r="PJE100" s="112"/>
      <c r="PJF100" s="112"/>
      <c r="PJG100" s="112"/>
      <c r="PJH100" s="112"/>
      <c r="PJI100" s="112"/>
      <c r="PJJ100" s="112"/>
      <c r="PJK100" s="112"/>
      <c r="PJL100" s="112"/>
      <c r="PJM100" s="112"/>
      <c r="PJN100" s="112"/>
      <c r="PJO100" s="112"/>
      <c r="PJP100" s="112"/>
      <c r="PJQ100" s="112"/>
      <c r="PJR100" s="112"/>
      <c r="PJS100" s="112"/>
      <c r="PJT100" s="112"/>
      <c r="PJU100" s="112"/>
      <c r="PJV100" s="112"/>
      <c r="PJW100" s="112"/>
      <c r="PJX100" s="112"/>
      <c r="PJY100" s="112"/>
      <c r="PJZ100" s="112"/>
      <c r="PKA100" s="112"/>
      <c r="PKB100" s="112"/>
      <c r="PKC100" s="112"/>
      <c r="PKD100" s="112"/>
      <c r="PKE100" s="112"/>
      <c r="PKF100" s="112"/>
      <c r="PKG100" s="112"/>
      <c r="PKH100" s="112"/>
      <c r="PKI100" s="112"/>
      <c r="PKJ100" s="112"/>
      <c r="PKK100" s="112"/>
      <c r="PKL100" s="112"/>
      <c r="PKM100" s="112"/>
      <c r="PKN100" s="112"/>
      <c r="PKO100" s="112"/>
      <c r="PKP100" s="112"/>
      <c r="PKQ100" s="112"/>
      <c r="PKR100" s="112"/>
      <c r="PKS100" s="112"/>
      <c r="PKT100" s="112"/>
      <c r="PKU100" s="112"/>
      <c r="PKV100" s="112"/>
      <c r="PKW100" s="112"/>
      <c r="PKX100" s="112"/>
      <c r="PKY100" s="112"/>
      <c r="PKZ100" s="112"/>
      <c r="PLA100" s="112"/>
      <c r="PLB100" s="112"/>
      <c r="PLC100" s="112"/>
      <c r="PLD100" s="112"/>
      <c r="PLE100" s="112"/>
      <c r="PLF100" s="112"/>
      <c r="PLG100" s="112"/>
      <c r="PLH100" s="112"/>
      <c r="PLI100" s="112"/>
      <c r="PLJ100" s="112"/>
      <c r="PLK100" s="112"/>
      <c r="PLL100" s="112"/>
      <c r="PLM100" s="112"/>
      <c r="PLN100" s="112"/>
      <c r="PLO100" s="112"/>
      <c r="PLP100" s="112"/>
      <c r="PLQ100" s="112"/>
      <c r="PLR100" s="112"/>
      <c r="PLS100" s="112"/>
      <c r="PLT100" s="112"/>
      <c r="PLU100" s="112"/>
      <c r="PLV100" s="112"/>
      <c r="PLW100" s="112"/>
      <c r="PLX100" s="112"/>
      <c r="PLY100" s="112"/>
      <c r="PLZ100" s="112"/>
      <c r="PMA100" s="112"/>
      <c r="PMB100" s="112"/>
      <c r="PMC100" s="112"/>
      <c r="PMD100" s="112"/>
      <c r="PME100" s="112"/>
      <c r="PMF100" s="112"/>
      <c r="PMG100" s="112"/>
      <c r="PMH100" s="112"/>
      <c r="PMI100" s="112"/>
      <c r="PMJ100" s="112"/>
      <c r="PMK100" s="112"/>
      <c r="PML100" s="112"/>
      <c r="PMM100" s="112"/>
      <c r="PMN100" s="112"/>
      <c r="PMO100" s="112"/>
      <c r="PMP100" s="112"/>
      <c r="PMQ100" s="112"/>
      <c r="PMR100" s="112"/>
      <c r="PMS100" s="112"/>
      <c r="PMT100" s="112"/>
      <c r="PMU100" s="112"/>
      <c r="PMV100" s="112"/>
      <c r="PMW100" s="112"/>
      <c r="PMX100" s="112"/>
      <c r="PMY100" s="112"/>
      <c r="PMZ100" s="112"/>
      <c r="PNA100" s="112"/>
      <c r="PNB100" s="112"/>
      <c r="PNC100" s="112"/>
      <c r="PND100" s="112"/>
      <c r="PNE100" s="112"/>
      <c r="PNF100" s="112"/>
      <c r="PNG100" s="112"/>
      <c r="PNH100" s="112"/>
      <c r="PNI100" s="112"/>
      <c r="PNJ100" s="112"/>
      <c r="PNK100" s="112"/>
      <c r="PNL100" s="112"/>
      <c r="PNM100" s="112"/>
      <c r="PNN100" s="112"/>
      <c r="PNO100" s="112"/>
      <c r="PNP100" s="112"/>
      <c r="PNQ100" s="112"/>
      <c r="PNR100" s="112"/>
      <c r="PNS100" s="112"/>
      <c r="PNT100" s="112"/>
      <c r="PNU100" s="112"/>
      <c r="PNV100" s="112"/>
      <c r="PNW100" s="112"/>
      <c r="PNX100" s="112"/>
      <c r="PNY100" s="112"/>
      <c r="PNZ100" s="112"/>
      <c r="POA100" s="112"/>
      <c r="POB100" s="112"/>
      <c r="POC100" s="112"/>
      <c r="POD100" s="112"/>
      <c r="POE100" s="112"/>
      <c r="POF100" s="112"/>
      <c r="POG100" s="112"/>
      <c r="POH100" s="112"/>
      <c r="POI100" s="112"/>
      <c r="POJ100" s="112"/>
      <c r="POK100" s="112"/>
      <c r="POL100" s="112"/>
      <c r="POM100" s="112"/>
      <c r="PON100" s="112"/>
      <c r="POO100" s="112"/>
      <c r="POP100" s="112"/>
      <c r="POQ100" s="112"/>
      <c r="POR100" s="112"/>
      <c r="POS100" s="112"/>
      <c r="POT100" s="112"/>
      <c r="POU100" s="112"/>
      <c r="POV100" s="112"/>
      <c r="POW100" s="112"/>
      <c r="POX100" s="112"/>
      <c r="POY100" s="112"/>
      <c r="POZ100" s="112"/>
      <c r="PPA100" s="112"/>
      <c r="PPB100" s="112"/>
      <c r="PPC100" s="112"/>
      <c r="PPD100" s="112"/>
      <c r="PPE100" s="112"/>
      <c r="PPF100" s="112"/>
      <c r="PPG100" s="112"/>
      <c r="PPH100" s="112"/>
      <c r="PPI100" s="112"/>
      <c r="PPJ100" s="112"/>
      <c r="PPK100" s="112"/>
      <c r="PPL100" s="112"/>
      <c r="PPM100" s="112"/>
      <c r="PPN100" s="112"/>
      <c r="PPO100" s="112"/>
      <c r="PPP100" s="112"/>
      <c r="PPQ100" s="112"/>
      <c r="PPR100" s="112"/>
      <c r="PPS100" s="112"/>
      <c r="PPT100" s="112"/>
      <c r="PPU100" s="112"/>
      <c r="PPV100" s="112"/>
      <c r="PPW100" s="112"/>
      <c r="PPX100" s="112"/>
      <c r="PPY100" s="112"/>
      <c r="PPZ100" s="112"/>
      <c r="PQA100" s="112"/>
      <c r="PQB100" s="112"/>
      <c r="PQC100" s="112"/>
      <c r="PQD100" s="112"/>
      <c r="PQE100" s="112"/>
      <c r="PQF100" s="112"/>
      <c r="PQG100" s="112"/>
      <c r="PQH100" s="112"/>
      <c r="PQI100" s="112"/>
      <c r="PQJ100" s="112"/>
      <c r="PQK100" s="112"/>
      <c r="PQL100" s="112"/>
      <c r="PQM100" s="112"/>
      <c r="PQN100" s="112"/>
      <c r="PQO100" s="112"/>
      <c r="PQP100" s="112"/>
      <c r="PQQ100" s="112"/>
      <c r="PQR100" s="112"/>
      <c r="PQS100" s="112"/>
      <c r="PQT100" s="112"/>
      <c r="PQU100" s="112"/>
      <c r="PQV100" s="112"/>
      <c r="PQW100" s="112"/>
      <c r="PQX100" s="112"/>
      <c r="PQY100" s="112"/>
      <c r="PQZ100" s="112"/>
      <c r="PRA100" s="112"/>
      <c r="PRB100" s="112"/>
      <c r="PRC100" s="112"/>
      <c r="PRD100" s="112"/>
      <c r="PRE100" s="112"/>
      <c r="PRF100" s="112"/>
      <c r="PRG100" s="112"/>
      <c r="PRH100" s="112"/>
      <c r="PRI100" s="112"/>
      <c r="PRJ100" s="112"/>
      <c r="PRK100" s="112"/>
      <c r="PRL100" s="112"/>
      <c r="PRM100" s="112"/>
      <c r="PRN100" s="112"/>
      <c r="PRO100" s="112"/>
      <c r="PRP100" s="112"/>
      <c r="PRQ100" s="112"/>
      <c r="PRR100" s="112"/>
      <c r="PRS100" s="112"/>
      <c r="PRT100" s="112"/>
      <c r="PRU100" s="112"/>
      <c r="PRV100" s="112"/>
      <c r="PRW100" s="112"/>
      <c r="PRX100" s="112"/>
      <c r="PRY100" s="112"/>
      <c r="PRZ100" s="112"/>
      <c r="PSA100" s="112"/>
      <c r="PSB100" s="112"/>
      <c r="PSC100" s="112"/>
      <c r="PSD100" s="112"/>
      <c r="PSE100" s="112"/>
      <c r="PSF100" s="112"/>
      <c r="PSG100" s="112"/>
      <c r="PSH100" s="112"/>
      <c r="PSI100" s="112"/>
      <c r="PSJ100" s="112"/>
      <c r="PSK100" s="112"/>
      <c r="PSL100" s="112"/>
      <c r="PSM100" s="112"/>
      <c r="PSN100" s="112"/>
      <c r="PSO100" s="112"/>
      <c r="PSP100" s="112"/>
      <c r="PSQ100" s="112"/>
      <c r="PSR100" s="112"/>
      <c r="PSS100" s="112"/>
      <c r="PST100" s="112"/>
      <c r="PSU100" s="112"/>
      <c r="PSV100" s="112"/>
      <c r="PSW100" s="112"/>
      <c r="PSX100" s="112"/>
      <c r="PSY100" s="112"/>
      <c r="PSZ100" s="112"/>
      <c r="PTA100" s="112"/>
      <c r="PTB100" s="112"/>
      <c r="PTC100" s="112"/>
      <c r="PTD100" s="112"/>
      <c r="PTE100" s="112"/>
      <c r="PTF100" s="112"/>
      <c r="PTG100" s="112"/>
      <c r="PTH100" s="112"/>
      <c r="PTI100" s="112"/>
      <c r="PTJ100" s="112"/>
      <c r="PTK100" s="112"/>
      <c r="PTL100" s="112"/>
      <c r="PTM100" s="112"/>
      <c r="PTN100" s="112"/>
      <c r="PTO100" s="112"/>
      <c r="PTP100" s="112"/>
      <c r="PTQ100" s="112"/>
      <c r="PTR100" s="112"/>
      <c r="PTS100" s="112"/>
      <c r="PTT100" s="112"/>
      <c r="PTU100" s="112"/>
      <c r="PTV100" s="112"/>
      <c r="PTW100" s="112"/>
      <c r="PTX100" s="112"/>
      <c r="PTY100" s="112"/>
      <c r="PTZ100" s="112"/>
      <c r="PUA100" s="112"/>
      <c r="PUB100" s="112"/>
      <c r="PUC100" s="112"/>
      <c r="PUD100" s="112"/>
      <c r="PUE100" s="112"/>
      <c r="PUF100" s="112"/>
      <c r="PUG100" s="112"/>
      <c r="PUH100" s="112"/>
      <c r="PUI100" s="112"/>
      <c r="PUJ100" s="112"/>
      <c r="PUK100" s="112"/>
      <c r="PUL100" s="112"/>
      <c r="PUM100" s="112"/>
      <c r="PUN100" s="112"/>
      <c r="PUO100" s="112"/>
      <c r="PUP100" s="112"/>
      <c r="PUQ100" s="112"/>
      <c r="PUR100" s="112"/>
      <c r="PUS100" s="112"/>
      <c r="PUT100" s="112"/>
      <c r="PUU100" s="112"/>
      <c r="PUV100" s="112"/>
      <c r="PUW100" s="112"/>
      <c r="PUX100" s="112"/>
      <c r="PUY100" s="112"/>
      <c r="PUZ100" s="112"/>
      <c r="PVA100" s="112"/>
      <c r="PVB100" s="112"/>
      <c r="PVC100" s="112"/>
      <c r="PVD100" s="112"/>
      <c r="PVE100" s="112"/>
      <c r="PVF100" s="112"/>
      <c r="PVG100" s="112"/>
      <c r="PVH100" s="112"/>
      <c r="PVI100" s="112"/>
      <c r="PVJ100" s="112"/>
      <c r="PVK100" s="112"/>
      <c r="PVL100" s="112"/>
      <c r="PVM100" s="112"/>
      <c r="PVN100" s="112"/>
      <c r="PVO100" s="112"/>
      <c r="PVP100" s="112"/>
      <c r="PVQ100" s="112"/>
      <c r="PVR100" s="112"/>
      <c r="PVS100" s="112"/>
      <c r="PVT100" s="112"/>
      <c r="PVU100" s="112"/>
      <c r="PVV100" s="112"/>
      <c r="PVW100" s="112"/>
      <c r="PVX100" s="112"/>
      <c r="PVY100" s="112"/>
      <c r="PVZ100" s="112"/>
      <c r="PWA100" s="112"/>
      <c r="PWB100" s="112"/>
      <c r="PWC100" s="112"/>
      <c r="PWD100" s="112"/>
      <c r="PWE100" s="112"/>
      <c r="PWF100" s="112"/>
      <c r="PWG100" s="112"/>
      <c r="PWH100" s="112"/>
      <c r="PWI100" s="112"/>
      <c r="PWJ100" s="112"/>
      <c r="PWK100" s="112"/>
      <c r="PWL100" s="112"/>
      <c r="PWM100" s="112"/>
      <c r="PWN100" s="112"/>
      <c r="PWO100" s="112"/>
      <c r="PWP100" s="112"/>
      <c r="PWQ100" s="112"/>
      <c r="PWR100" s="112"/>
      <c r="PWS100" s="112"/>
      <c r="PWT100" s="112"/>
      <c r="PWU100" s="112"/>
      <c r="PWV100" s="112"/>
      <c r="PWW100" s="112"/>
      <c r="PWX100" s="112"/>
      <c r="PWY100" s="112"/>
      <c r="PWZ100" s="112"/>
      <c r="PXA100" s="112"/>
      <c r="PXB100" s="112"/>
      <c r="PXC100" s="112"/>
      <c r="PXD100" s="112"/>
      <c r="PXE100" s="112"/>
      <c r="PXF100" s="112"/>
      <c r="PXG100" s="112"/>
      <c r="PXH100" s="112"/>
      <c r="PXI100" s="112"/>
      <c r="PXJ100" s="112"/>
      <c r="PXK100" s="112"/>
      <c r="PXL100" s="112"/>
      <c r="PXM100" s="112"/>
      <c r="PXN100" s="112"/>
      <c r="PXO100" s="112"/>
      <c r="PXP100" s="112"/>
      <c r="PXQ100" s="112"/>
      <c r="PXR100" s="112"/>
      <c r="PXS100" s="112"/>
      <c r="PXT100" s="112"/>
      <c r="PXU100" s="112"/>
      <c r="PXV100" s="112"/>
      <c r="PXW100" s="112"/>
      <c r="PXX100" s="112"/>
      <c r="PXY100" s="112"/>
      <c r="PXZ100" s="112"/>
      <c r="PYA100" s="112"/>
      <c r="PYB100" s="112"/>
      <c r="PYC100" s="112"/>
      <c r="PYD100" s="112"/>
      <c r="PYE100" s="112"/>
      <c r="PYF100" s="112"/>
      <c r="PYG100" s="112"/>
      <c r="PYH100" s="112"/>
      <c r="PYI100" s="112"/>
      <c r="PYJ100" s="112"/>
      <c r="PYK100" s="112"/>
      <c r="PYL100" s="112"/>
      <c r="PYM100" s="112"/>
      <c r="PYN100" s="112"/>
      <c r="PYO100" s="112"/>
      <c r="PYP100" s="112"/>
      <c r="PYQ100" s="112"/>
      <c r="PYR100" s="112"/>
      <c r="PYS100" s="112"/>
      <c r="PYT100" s="112"/>
      <c r="PYU100" s="112"/>
      <c r="PYV100" s="112"/>
      <c r="PYW100" s="112"/>
      <c r="PYX100" s="112"/>
      <c r="PYY100" s="112"/>
      <c r="PYZ100" s="112"/>
      <c r="PZA100" s="112"/>
      <c r="PZB100" s="112"/>
      <c r="PZC100" s="112"/>
      <c r="PZD100" s="112"/>
      <c r="PZE100" s="112"/>
      <c r="PZF100" s="112"/>
      <c r="PZG100" s="112"/>
      <c r="PZH100" s="112"/>
      <c r="PZI100" s="112"/>
      <c r="PZJ100" s="112"/>
      <c r="PZK100" s="112"/>
      <c r="PZL100" s="112"/>
      <c r="PZM100" s="112"/>
      <c r="PZN100" s="112"/>
      <c r="PZO100" s="112"/>
      <c r="PZP100" s="112"/>
      <c r="PZQ100" s="112"/>
      <c r="PZR100" s="112"/>
      <c r="PZS100" s="112"/>
      <c r="PZT100" s="112"/>
      <c r="PZU100" s="112"/>
      <c r="PZV100" s="112"/>
      <c r="PZW100" s="112"/>
      <c r="PZX100" s="112"/>
      <c r="PZY100" s="112"/>
      <c r="PZZ100" s="112"/>
      <c r="QAA100" s="112"/>
      <c r="QAB100" s="112"/>
      <c r="QAC100" s="112"/>
      <c r="QAD100" s="112"/>
      <c r="QAE100" s="112"/>
      <c r="QAF100" s="112"/>
      <c r="QAG100" s="112"/>
      <c r="QAH100" s="112"/>
      <c r="QAI100" s="112"/>
      <c r="QAJ100" s="112"/>
      <c r="QAK100" s="112"/>
      <c r="QAL100" s="112"/>
      <c r="QAM100" s="112"/>
      <c r="QAN100" s="112"/>
      <c r="QAO100" s="112"/>
      <c r="QAP100" s="112"/>
      <c r="QAQ100" s="112"/>
      <c r="QAR100" s="112"/>
      <c r="QAS100" s="112"/>
      <c r="QAT100" s="112"/>
      <c r="QAU100" s="112"/>
      <c r="QAV100" s="112"/>
      <c r="QAW100" s="112"/>
      <c r="QAX100" s="112"/>
      <c r="QAY100" s="112"/>
      <c r="QAZ100" s="112"/>
      <c r="QBA100" s="112"/>
      <c r="QBB100" s="112"/>
      <c r="QBC100" s="112"/>
      <c r="QBD100" s="112"/>
      <c r="QBE100" s="112"/>
      <c r="QBF100" s="112"/>
      <c r="QBG100" s="112"/>
      <c r="QBH100" s="112"/>
      <c r="QBI100" s="112"/>
      <c r="QBJ100" s="112"/>
      <c r="QBK100" s="112"/>
      <c r="QBL100" s="112"/>
      <c r="QBM100" s="112"/>
      <c r="QBN100" s="112"/>
      <c r="QBO100" s="112"/>
      <c r="QBP100" s="112"/>
      <c r="QBQ100" s="112"/>
      <c r="QBR100" s="112"/>
      <c r="QBS100" s="112"/>
      <c r="QBT100" s="112"/>
      <c r="QBU100" s="112"/>
      <c r="QBV100" s="112"/>
      <c r="QBW100" s="112"/>
      <c r="QBX100" s="112"/>
      <c r="QBY100" s="112"/>
      <c r="QBZ100" s="112"/>
      <c r="QCA100" s="112"/>
      <c r="QCB100" s="112"/>
      <c r="QCC100" s="112"/>
      <c r="QCD100" s="112"/>
      <c r="QCE100" s="112"/>
      <c r="QCF100" s="112"/>
      <c r="QCG100" s="112"/>
      <c r="QCH100" s="112"/>
      <c r="QCI100" s="112"/>
      <c r="QCJ100" s="112"/>
      <c r="QCK100" s="112"/>
      <c r="QCL100" s="112"/>
      <c r="QCM100" s="112"/>
      <c r="QCN100" s="112"/>
      <c r="QCO100" s="112"/>
      <c r="QCP100" s="112"/>
      <c r="QCQ100" s="112"/>
      <c r="QCR100" s="112"/>
      <c r="QCS100" s="112"/>
      <c r="QCT100" s="112"/>
      <c r="QCU100" s="112"/>
      <c r="QCV100" s="112"/>
      <c r="QCW100" s="112"/>
      <c r="QCX100" s="112"/>
      <c r="QCY100" s="112"/>
      <c r="QCZ100" s="112"/>
      <c r="QDA100" s="112"/>
      <c r="QDB100" s="112"/>
      <c r="QDC100" s="112"/>
      <c r="QDD100" s="112"/>
      <c r="QDE100" s="112"/>
      <c r="QDF100" s="112"/>
      <c r="QDG100" s="112"/>
      <c r="QDH100" s="112"/>
      <c r="QDI100" s="112"/>
      <c r="QDJ100" s="112"/>
      <c r="QDK100" s="112"/>
      <c r="QDL100" s="112"/>
      <c r="QDM100" s="112"/>
      <c r="QDN100" s="112"/>
      <c r="QDO100" s="112"/>
      <c r="QDP100" s="112"/>
      <c r="QDQ100" s="112"/>
      <c r="QDR100" s="112"/>
      <c r="QDS100" s="112"/>
      <c r="QDT100" s="112"/>
      <c r="QDU100" s="112"/>
      <c r="QDV100" s="112"/>
      <c r="QDW100" s="112"/>
      <c r="QDX100" s="112"/>
      <c r="QDY100" s="112"/>
      <c r="QDZ100" s="112"/>
      <c r="QEA100" s="112"/>
      <c r="QEB100" s="112"/>
      <c r="QEC100" s="112"/>
      <c r="QED100" s="112"/>
      <c r="QEE100" s="112"/>
      <c r="QEF100" s="112"/>
      <c r="QEG100" s="112"/>
      <c r="QEH100" s="112"/>
      <c r="QEI100" s="112"/>
      <c r="QEJ100" s="112"/>
      <c r="QEK100" s="112"/>
      <c r="QEL100" s="112"/>
      <c r="QEM100" s="112"/>
      <c r="QEN100" s="112"/>
      <c r="QEO100" s="112"/>
      <c r="QEP100" s="112"/>
      <c r="QEQ100" s="112"/>
      <c r="QER100" s="112"/>
      <c r="QES100" s="112"/>
      <c r="QET100" s="112"/>
      <c r="QEU100" s="112"/>
      <c r="QEV100" s="112"/>
      <c r="QEW100" s="112"/>
      <c r="QEX100" s="112"/>
      <c r="QEY100" s="112"/>
      <c r="QEZ100" s="112"/>
      <c r="QFA100" s="112"/>
      <c r="QFB100" s="112"/>
      <c r="QFC100" s="112"/>
      <c r="QFD100" s="112"/>
      <c r="QFE100" s="112"/>
      <c r="QFF100" s="112"/>
      <c r="QFG100" s="112"/>
      <c r="QFH100" s="112"/>
      <c r="QFI100" s="112"/>
      <c r="QFJ100" s="112"/>
      <c r="QFK100" s="112"/>
      <c r="QFL100" s="112"/>
      <c r="QFM100" s="112"/>
      <c r="QFN100" s="112"/>
      <c r="QFO100" s="112"/>
      <c r="QFP100" s="112"/>
      <c r="QFQ100" s="112"/>
      <c r="QFR100" s="112"/>
      <c r="QFS100" s="112"/>
      <c r="QFT100" s="112"/>
      <c r="QFU100" s="112"/>
      <c r="QFV100" s="112"/>
      <c r="QFW100" s="112"/>
      <c r="QFX100" s="112"/>
      <c r="QFY100" s="112"/>
      <c r="QFZ100" s="112"/>
      <c r="QGA100" s="112"/>
      <c r="QGB100" s="112"/>
      <c r="QGC100" s="112"/>
      <c r="QGD100" s="112"/>
      <c r="QGE100" s="112"/>
      <c r="QGF100" s="112"/>
      <c r="QGG100" s="112"/>
      <c r="QGH100" s="112"/>
      <c r="QGI100" s="112"/>
      <c r="QGJ100" s="112"/>
      <c r="QGK100" s="112"/>
      <c r="QGL100" s="112"/>
      <c r="QGM100" s="112"/>
      <c r="QGN100" s="112"/>
      <c r="QGO100" s="112"/>
      <c r="QGP100" s="112"/>
      <c r="QGQ100" s="112"/>
      <c r="QGR100" s="112"/>
      <c r="QGS100" s="112"/>
      <c r="QGT100" s="112"/>
      <c r="QGU100" s="112"/>
      <c r="QGV100" s="112"/>
      <c r="QGW100" s="112"/>
      <c r="QGX100" s="112"/>
      <c r="QGY100" s="112"/>
      <c r="QGZ100" s="112"/>
      <c r="QHA100" s="112"/>
      <c r="QHB100" s="112"/>
      <c r="QHC100" s="112"/>
      <c r="QHD100" s="112"/>
      <c r="QHE100" s="112"/>
      <c r="QHF100" s="112"/>
      <c r="QHG100" s="112"/>
      <c r="QHH100" s="112"/>
      <c r="QHI100" s="112"/>
      <c r="QHJ100" s="112"/>
      <c r="QHK100" s="112"/>
      <c r="QHL100" s="112"/>
      <c r="QHM100" s="112"/>
      <c r="QHN100" s="112"/>
      <c r="QHO100" s="112"/>
      <c r="QHP100" s="112"/>
      <c r="QHQ100" s="112"/>
      <c r="QHR100" s="112"/>
      <c r="QHS100" s="112"/>
      <c r="QHT100" s="112"/>
      <c r="QHU100" s="112"/>
      <c r="QHV100" s="112"/>
      <c r="QHW100" s="112"/>
      <c r="QHX100" s="112"/>
      <c r="QHY100" s="112"/>
      <c r="QHZ100" s="112"/>
      <c r="QIA100" s="112"/>
      <c r="QIB100" s="112"/>
      <c r="QIC100" s="112"/>
      <c r="QID100" s="112"/>
      <c r="QIE100" s="112"/>
      <c r="QIF100" s="112"/>
      <c r="QIG100" s="112"/>
      <c r="QIH100" s="112"/>
      <c r="QII100" s="112"/>
      <c r="QIJ100" s="112"/>
      <c r="QIK100" s="112"/>
      <c r="QIL100" s="112"/>
      <c r="QIM100" s="112"/>
      <c r="QIN100" s="112"/>
      <c r="QIO100" s="112"/>
      <c r="QIP100" s="112"/>
      <c r="QIQ100" s="112"/>
      <c r="QIR100" s="112"/>
      <c r="QIS100" s="112"/>
      <c r="QIT100" s="112"/>
      <c r="QIU100" s="112"/>
      <c r="QIV100" s="112"/>
      <c r="QIW100" s="112"/>
      <c r="QIX100" s="112"/>
      <c r="QIY100" s="112"/>
      <c r="QIZ100" s="112"/>
      <c r="QJA100" s="112"/>
      <c r="QJB100" s="112"/>
      <c r="QJC100" s="112"/>
      <c r="QJD100" s="112"/>
      <c r="QJE100" s="112"/>
      <c r="QJF100" s="112"/>
      <c r="QJG100" s="112"/>
      <c r="QJH100" s="112"/>
      <c r="QJI100" s="112"/>
      <c r="QJJ100" s="112"/>
      <c r="QJK100" s="112"/>
      <c r="QJL100" s="112"/>
      <c r="QJM100" s="112"/>
      <c r="QJN100" s="112"/>
      <c r="QJO100" s="112"/>
      <c r="QJP100" s="112"/>
      <c r="QJQ100" s="112"/>
      <c r="QJR100" s="112"/>
      <c r="QJS100" s="112"/>
      <c r="QJT100" s="112"/>
      <c r="QJU100" s="112"/>
      <c r="QJV100" s="112"/>
      <c r="QJW100" s="112"/>
      <c r="QJX100" s="112"/>
      <c r="QJY100" s="112"/>
      <c r="QJZ100" s="112"/>
      <c r="QKA100" s="112"/>
      <c r="QKB100" s="112"/>
      <c r="QKC100" s="112"/>
      <c r="QKD100" s="112"/>
      <c r="QKE100" s="112"/>
      <c r="QKF100" s="112"/>
      <c r="QKG100" s="112"/>
      <c r="QKH100" s="112"/>
      <c r="QKI100" s="112"/>
      <c r="QKJ100" s="112"/>
      <c r="QKK100" s="112"/>
      <c r="QKL100" s="112"/>
      <c r="QKM100" s="112"/>
      <c r="QKN100" s="112"/>
      <c r="QKO100" s="112"/>
      <c r="QKP100" s="112"/>
      <c r="QKQ100" s="112"/>
      <c r="QKR100" s="112"/>
      <c r="QKS100" s="112"/>
      <c r="QKT100" s="112"/>
      <c r="QKU100" s="112"/>
      <c r="QKV100" s="112"/>
      <c r="QKW100" s="112"/>
      <c r="QKX100" s="112"/>
      <c r="QKY100" s="112"/>
      <c r="QKZ100" s="112"/>
      <c r="QLA100" s="112"/>
      <c r="QLB100" s="112"/>
      <c r="QLC100" s="112"/>
      <c r="QLD100" s="112"/>
      <c r="QLE100" s="112"/>
      <c r="QLF100" s="112"/>
      <c r="QLG100" s="112"/>
      <c r="QLH100" s="112"/>
      <c r="QLI100" s="112"/>
      <c r="QLJ100" s="112"/>
      <c r="QLK100" s="112"/>
      <c r="QLL100" s="112"/>
      <c r="QLM100" s="112"/>
      <c r="QLN100" s="112"/>
      <c r="QLO100" s="112"/>
      <c r="QLP100" s="112"/>
      <c r="QLQ100" s="112"/>
      <c r="QLR100" s="112"/>
      <c r="QLS100" s="112"/>
      <c r="QLT100" s="112"/>
      <c r="QLU100" s="112"/>
      <c r="QLV100" s="112"/>
      <c r="QLW100" s="112"/>
      <c r="QLX100" s="112"/>
      <c r="QLY100" s="112"/>
      <c r="QLZ100" s="112"/>
      <c r="QMA100" s="112"/>
      <c r="QMB100" s="112"/>
      <c r="QMC100" s="112"/>
      <c r="QMD100" s="112"/>
      <c r="QME100" s="112"/>
      <c r="QMF100" s="112"/>
      <c r="QMG100" s="112"/>
      <c r="QMH100" s="112"/>
      <c r="QMI100" s="112"/>
      <c r="QMJ100" s="112"/>
      <c r="QMK100" s="112"/>
      <c r="QML100" s="112"/>
      <c r="QMM100" s="112"/>
      <c r="QMN100" s="112"/>
      <c r="QMO100" s="112"/>
      <c r="QMP100" s="112"/>
      <c r="QMQ100" s="112"/>
      <c r="QMR100" s="112"/>
      <c r="QMS100" s="112"/>
      <c r="QMT100" s="112"/>
      <c r="QMU100" s="112"/>
      <c r="QMV100" s="112"/>
      <c r="QMW100" s="112"/>
      <c r="QMX100" s="112"/>
      <c r="QMY100" s="112"/>
      <c r="QMZ100" s="112"/>
      <c r="QNA100" s="112"/>
      <c r="QNB100" s="112"/>
      <c r="QNC100" s="112"/>
      <c r="QND100" s="112"/>
      <c r="QNE100" s="112"/>
      <c r="QNF100" s="112"/>
      <c r="QNG100" s="112"/>
      <c r="QNH100" s="112"/>
      <c r="QNI100" s="112"/>
      <c r="QNJ100" s="112"/>
      <c r="QNK100" s="112"/>
      <c r="QNL100" s="112"/>
      <c r="QNM100" s="112"/>
      <c r="QNN100" s="112"/>
      <c r="QNO100" s="112"/>
      <c r="QNP100" s="112"/>
      <c r="QNQ100" s="112"/>
      <c r="QNR100" s="112"/>
      <c r="QNS100" s="112"/>
      <c r="QNT100" s="112"/>
      <c r="QNU100" s="112"/>
      <c r="QNV100" s="112"/>
      <c r="QNW100" s="112"/>
      <c r="QNX100" s="112"/>
      <c r="QNY100" s="112"/>
      <c r="QNZ100" s="112"/>
      <c r="QOA100" s="112"/>
      <c r="QOB100" s="112"/>
      <c r="QOC100" s="112"/>
      <c r="QOD100" s="112"/>
      <c r="QOE100" s="112"/>
      <c r="QOF100" s="112"/>
      <c r="QOG100" s="112"/>
      <c r="QOH100" s="112"/>
      <c r="QOI100" s="112"/>
      <c r="QOJ100" s="112"/>
      <c r="QOK100" s="112"/>
      <c r="QOL100" s="112"/>
      <c r="QOM100" s="112"/>
      <c r="QON100" s="112"/>
      <c r="QOO100" s="112"/>
      <c r="QOP100" s="112"/>
      <c r="QOQ100" s="112"/>
      <c r="QOR100" s="112"/>
      <c r="QOS100" s="112"/>
      <c r="QOT100" s="112"/>
      <c r="QOU100" s="112"/>
      <c r="QOV100" s="112"/>
      <c r="QOW100" s="112"/>
      <c r="QOX100" s="112"/>
      <c r="QOY100" s="112"/>
      <c r="QOZ100" s="112"/>
      <c r="QPA100" s="112"/>
      <c r="QPB100" s="112"/>
      <c r="QPC100" s="112"/>
      <c r="QPD100" s="112"/>
      <c r="QPE100" s="112"/>
      <c r="QPF100" s="112"/>
      <c r="QPG100" s="112"/>
      <c r="QPH100" s="112"/>
      <c r="QPI100" s="112"/>
      <c r="QPJ100" s="112"/>
      <c r="QPK100" s="112"/>
      <c r="QPL100" s="112"/>
      <c r="QPM100" s="112"/>
      <c r="QPN100" s="112"/>
      <c r="QPO100" s="112"/>
      <c r="QPP100" s="112"/>
      <c r="QPQ100" s="112"/>
      <c r="QPR100" s="112"/>
      <c r="QPS100" s="112"/>
      <c r="QPT100" s="112"/>
      <c r="QPU100" s="112"/>
      <c r="QPV100" s="112"/>
      <c r="QPW100" s="112"/>
      <c r="QPX100" s="112"/>
      <c r="QPY100" s="112"/>
      <c r="QPZ100" s="112"/>
      <c r="QQA100" s="112"/>
      <c r="QQB100" s="112"/>
      <c r="QQC100" s="112"/>
      <c r="QQD100" s="112"/>
      <c r="QQE100" s="112"/>
      <c r="QQF100" s="112"/>
      <c r="QQG100" s="112"/>
      <c r="QQH100" s="112"/>
      <c r="QQI100" s="112"/>
      <c r="QQJ100" s="112"/>
      <c r="QQK100" s="112"/>
      <c r="QQL100" s="112"/>
      <c r="QQM100" s="112"/>
      <c r="QQN100" s="112"/>
      <c r="QQO100" s="112"/>
      <c r="QQP100" s="112"/>
      <c r="QQQ100" s="112"/>
      <c r="QQR100" s="112"/>
      <c r="QQS100" s="112"/>
      <c r="QQT100" s="112"/>
      <c r="QQU100" s="112"/>
      <c r="QQV100" s="112"/>
      <c r="QQW100" s="112"/>
      <c r="QQX100" s="112"/>
      <c r="QQY100" s="112"/>
      <c r="QQZ100" s="112"/>
      <c r="QRA100" s="112"/>
      <c r="QRB100" s="112"/>
      <c r="QRC100" s="112"/>
      <c r="QRD100" s="112"/>
      <c r="QRE100" s="112"/>
      <c r="QRF100" s="112"/>
      <c r="QRG100" s="112"/>
      <c r="QRH100" s="112"/>
      <c r="QRI100" s="112"/>
      <c r="QRJ100" s="112"/>
      <c r="QRK100" s="112"/>
      <c r="QRL100" s="112"/>
      <c r="QRM100" s="112"/>
      <c r="QRN100" s="112"/>
      <c r="QRO100" s="112"/>
      <c r="QRP100" s="112"/>
      <c r="QRQ100" s="112"/>
      <c r="QRR100" s="112"/>
      <c r="QRS100" s="112"/>
      <c r="QRT100" s="112"/>
      <c r="QRU100" s="112"/>
      <c r="QRV100" s="112"/>
      <c r="QRW100" s="112"/>
      <c r="QRX100" s="112"/>
      <c r="QRY100" s="112"/>
      <c r="QRZ100" s="112"/>
      <c r="QSA100" s="112"/>
      <c r="QSB100" s="112"/>
      <c r="QSC100" s="112"/>
      <c r="QSD100" s="112"/>
      <c r="QSE100" s="112"/>
      <c r="QSF100" s="112"/>
      <c r="QSG100" s="112"/>
      <c r="QSH100" s="112"/>
      <c r="QSI100" s="112"/>
      <c r="QSJ100" s="112"/>
      <c r="QSK100" s="112"/>
      <c r="QSL100" s="112"/>
      <c r="QSM100" s="112"/>
      <c r="QSN100" s="112"/>
      <c r="QSO100" s="112"/>
      <c r="QSP100" s="112"/>
      <c r="QSQ100" s="112"/>
      <c r="QSR100" s="112"/>
      <c r="QSS100" s="112"/>
      <c r="QST100" s="112"/>
      <c r="QSU100" s="112"/>
      <c r="QSV100" s="112"/>
      <c r="QSW100" s="112"/>
      <c r="QSX100" s="112"/>
      <c r="QSY100" s="112"/>
      <c r="QSZ100" s="112"/>
      <c r="QTA100" s="112"/>
      <c r="QTB100" s="112"/>
      <c r="QTC100" s="112"/>
      <c r="QTD100" s="112"/>
      <c r="QTE100" s="112"/>
      <c r="QTF100" s="112"/>
      <c r="QTG100" s="112"/>
      <c r="QTH100" s="112"/>
      <c r="QTI100" s="112"/>
      <c r="QTJ100" s="112"/>
      <c r="QTK100" s="112"/>
      <c r="QTL100" s="112"/>
      <c r="QTM100" s="112"/>
      <c r="QTN100" s="112"/>
      <c r="QTO100" s="112"/>
      <c r="QTP100" s="112"/>
      <c r="QTQ100" s="112"/>
      <c r="QTR100" s="112"/>
      <c r="QTS100" s="112"/>
      <c r="QTT100" s="112"/>
      <c r="QTU100" s="112"/>
      <c r="QTV100" s="112"/>
      <c r="QTW100" s="112"/>
      <c r="QTX100" s="112"/>
      <c r="QTY100" s="112"/>
      <c r="QTZ100" s="112"/>
      <c r="QUA100" s="112"/>
      <c r="QUB100" s="112"/>
      <c r="QUC100" s="112"/>
      <c r="QUD100" s="112"/>
      <c r="QUE100" s="112"/>
      <c r="QUF100" s="112"/>
      <c r="QUG100" s="112"/>
      <c r="QUH100" s="112"/>
      <c r="QUI100" s="112"/>
      <c r="QUJ100" s="112"/>
      <c r="QUK100" s="112"/>
      <c r="QUL100" s="112"/>
      <c r="QUM100" s="112"/>
      <c r="QUN100" s="112"/>
      <c r="QUO100" s="112"/>
      <c r="QUP100" s="112"/>
      <c r="QUQ100" s="112"/>
      <c r="QUR100" s="112"/>
      <c r="QUS100" s="112"/>
      <c r="QUT100" s="112"/>
      <c r="QUU100" s="112"/>
      <c r="QUV100" s="112"/>
      <c r="QUW100" s="112"/>
      <c r="QUX100" s="112"/>
      <c r="QUY100" s="112"/>
      <c r="QUZ100" s="112"/>
      <c r="QVA100" s="112"/>
      <c r="QVB100" s="112"/>
      <c r="QVC100" s="112"/>
      <c r="QVD100" s="112"/>
      <c r="QVE100" s="112"/>
      <c r="QVF100" s="112"/>
      <c r="QVG100" s="112"/>
      <c r="QVH100" s="112"/>
      <c r="QVI100" s="112"/>
      <c r="QVJ100" s="112"/>
      <c r="QVK100" s="112"/>
      <c r="QVL100" s="112"/>
      <c r="QVM100" s="112"/>
      <c r="QVN100" s="112"/>
      <c r="QVO100" s="112"/>
      <c r="QVP100" s="112"/>
      <c r="QVQ100" s="112"/>
      <c r="QVR100" s="112"/>
      <c r="QVS100" s="112"/>
      <c r="QVT100" s="112"/>
      <c r="QVU100" s="112"/>
      <c r="QVV100" s="112"/>
      <c r="QVW100" s="112"/>
      <c r="QVX100" s="112"/>
      <c r="QVY100" s="112"/>
      <c r="QVZ100" s="112"/>
      <c r="QWA100" s="112"/>
      <c r="QWB100" s="112"/>
      <c r="QWC100" s="112"/>
      <c r="QWD100" s="112"/>
      <c r="QWE100" s="112"/>
      <c r="QWF100" s="112"/>
      <c r="QWG100" s="112"/>
      <c r="QWH100" s="112"/>
      <c r="QWI100" s="112"/>
      <c r="QWJ100" s="112"/>
      <c r="QWK100" s="112"/>
      <c r="QWL100" s="112"/>
      <c r="QWM100" s="112"/>
      <c r="QWN100" s="112"/>
      <c r="QWO100" s="112"/>
      <c r="QWP100" s="112"/>
      <c r="QWQ100" s="112"/>
      <c r="QWR100" s="112"/>
      <c r="QWS100" s="112"/>
      <c r="QWT100" s="112"/>
      <c r="QWU100" s="112"/>
      <c r="QWV100" s="112"/>
      <c r="QWW100" s="112"/>
      <c r="QWX100" s="112"/>
      <c r="QWY100" s="112"/>
      <c r="QWZ100" s="112"/>
      <c r="QXA100" s="112"/>
      <c r="QXB100" s="112"/>
      <c r="QXC100" s="112"/>
      <c r="QXD100" s="112"/>
      <c r="QXE100" s="112"/>
      <c r="QXF100" s="112"/>
      <c r="QXG100" s="112"/>
      <c r="QXH100" s="112"/>
      <c r="QXI100" s="112"/>
      <c r="QXJ100" s="112"/>
      <c r="QXK100" s="112"/>
      <c r="QXL100" s="112"/>
      <c r="QXM100" s="112"/>
      <c r="QXN100" s="112"/>
      <c r="QXO100" s="112"/>
      <c r="QXP100" s="112"/>
      <c r="QXQ100" s="112"/>
      <c r="QXR100" s="112"/>
      <c r="QXS100" s="112"/>
      <c r="QXT100" s="112"/>
      <c r="QXU100" s="112"/>
      <c r="QXV100" s="112"/>
      <c r="QXW100" s="112"/>
      <c r="QXX100" s="112"/>
      <c r="QXY100" s="112"/>
      <c r="QXZ100" s="112"/>
      <c r="QYA100" s="112"/>
      <c r="QYB100" s="112"/>
      <c r="QYC100" s="112"/>
      <c r="QYD100" s="112"/>
      <c r="QYE100" s="112"/>
      <c r="QYF100" s="112"/>
      <c r="QYG100" s="112"/>
      <c r="QYH100" s="112"/>
      <c r="QYI100" s="112"/>
      <c r="QYJ100" s="112"/>
      <c r="QYK100" s="112"/>
      <c r="QYL100" s="112"/>
      <c r="QYM100" s="112"/>
      <c r="QYN100" s="112"/>
      <c r="QYO100" s="112"/>
      <c r="QYP100" s="112"/>
      <c r="QYQ100" s="112"/>
      <c r="QYR100" s="112"/>
      <c r="QYS100" s="112"/>
      <c r="QYT100" s="112"/>
      <c r="QYU100" s="112"/>
      <c r="QYV100" s="112"/>
      <c r="QYW100" s="112"/>
      <c r="QYX100" s="112"/>
      <c r="QYY100" s="112"/>
      <c r="QYZ100" s="112"/>
      <c r="QZA100" s="112"/>
      <c r="QZB100" s="112"/>
      <c r="QZC100" s="112"/>
      <c r="QZD100" s="112"/>
      <c r="QZE100" s="112"/>
      <c r="QZF100" s="112"/>
      <c r="QZG100" s="112"/>
      <c r="QZH100" s="112"/>
      <c r="QZI100" s="112"/>
      <c r="QZJ100" s="112"/>
      <c r="QZK100" s="112"/>
      <c r="QZL100" s="112"/>
      <c r="QZM100" s="112"/>
      <c r="QZN100" s="112"/>
      <c r="QZO100" s="112"/>
      <c r="QZP100" s="112"/>
      <c r="QZQ100" s="112"/>
      <c r="QZR100" s="112"/>
      <c r="QZS100" s="112"/>
      <c r="QZT100" s="112"/>
      <c r="QZU100" s="112"/>
      <c r="QZV100" s="112"/>
      <c r="QZW100" s="112"/>
      <c r="QZX100" s="112"/>
      <c r="QZY100" s="112"/>
      <c r="QZZ100" s="112"/>
      <c r="RAA100" s="112"/>
      <c r="RAB100" s="112"/>
      <c r="RAC100" s="112"/>
      <c r="RAD100" s="112"/>
      <c r="RAE100" s="112"/>
      <c r="RAF100" s="112"/>
      <c r="RAG100" s="112"/>
      <c r="RAH100" s="112"/>
      <c r="RAI100" s="112"/>
      <c r="RAJ100" s="112"/>
      <c r="RAK100" s="112"/>
      <c r="RAL100" s="112"/>
      <c r="RAM100" s="112"/>
      <c r="RAN100" s="112"/>
      <c r="RAO100" s="112"/>
      <c r="RAP100" s="112"/>
      <c r="RAQ100" s="112"/>
      <c r="RAR100" s="112"/>
      <c r="RAS100" s="112"/>
      <c r="RAT100" s="112"/>
      <c r="RAU100" s="112"/>
      <c r="RAV100" s="112"/>
      <c r="RAW100" s="112"/>
      <c r="RAX100" s="112"/>
      <c r="RAY100" s="112"/>
      <c r="RAZ100" s="112"/>
      <c r="RBA100" s="112"/>
      <c r="RBB100" s="112"/>
      <c r="RBC100" s="112"/>
      <c r="RBD100" s="112"/>
      <c r="RBE100" s="112"/>
      <c r="RBF100" s="112"/>
      <c r="RBG100" s="112"/>
      <c r="RBH100" s="112"/>
      <c r="RBI100" s="112"/>
      <c r="RBJ100" s="112"/>
      <c r="RBK100" s="112"/>
      <c r="RBL100" s="112"/>
      <c r="RBM100" s="112"/>
      <c r="RBN100" s="112"/>
      <c r="RBO100" s="112"/>
      <c r="RBP100" s="112"/>
      <c r="RBQ100" s="112"/>
      <c r="RBR100" s="112"/>
      <c r="RBS100" s="112"/>
      <c r="RBT100" s="112"/>
      <c r="RBU100" s="112"/>
      <c r="RBV100" s="112"/>
      <c r="RBW100" s="112"/>
      <c r="RBX100" s="112"/>
      <c r="RBY100" s="112"/>
      <c r="RBZ100" s="112"/>
      <c r="RCA100" s="112"/>
      <c r="RCB100" s="112"/>
      <c r="RCC100" s="112"/>
      <c r="RCD100" s="112"/>
      <c r="RCE100" s="112"/>
      <c r="RCF100" s="112"/>
      <c r="RCG100" s="112"/>
      <c r="RCH100" s="112"/>
      <c r="RCI100" s="112"/>
      <c r="RCJ100" s="112"/>
      <c r="RCK100" s="112"/>
      <c r="RCL100" s="112"/>
      <c r="RCM100" s="112"/>
      <c r="RCN100" s="112"/>
      <c r="RCO100" s="112"/>
      <c r="RCP100" s="112"/>
      <c r="RCQ100" s="112"/>
      <c r="RCR100" s="112"/>
      <c r="RCS100" s="112"/>
      <c r="RCT100" s="112"/>
      <c r="RCU100" s="112"/>
      <c r="RCV100" s="112"/>
      <c r="RCW100" s="112"/>
      <c r="RCX100" s="112"/>
      <c r="RCY100" s="112"/>
      <c r="RCZ100" s="112"/>
      <c r="RDA100" s="112"/>
      <c r="RDB100" s="112"/>
      <c r="RDC100" s="112"/>
      <c r="RDD100" s="112"/>
      <c r="RDE100" s="112"/>
      <c r="RDF100" s="112"/>
      <c r="RDG100" s="112"/>
      <c r="RDH100" s="112"/>
      <c r="RDI100" s="112"/>
      <c r="RDJ100" s="112"/>
      <c r="RDK100" s="112"/>
      <c r="RDL100" s="112"/>
      <c r="RDM100" s="112"/>
      <c r="RDN100" s="112"/>
      <c r="RDO100" s="112"/>
      <c r="RDP100" s="112"/>
      <c r="RDQ100" s="112"/>
      <c r="RDR100" s="112"/>
      <c r="RDS100" s="112"/>
      <c r="RDT100" s="112"/>
      <c r="RDU100" s="112"/>
      <c r="RDV100" s="112"/>
      <c r="RDW100" s="112"/>
      <c r="RDX100" s="112"/>
      <c r="RDY100" s="112"/>
      <c r="RDZ100" s="112"/>
      <c r="REA100" s="112"/>
      <c r="REB100" s="112"/>
      <c r="REC100" s="112"/>
      <c r="RED100" s="112"/>
      <c r="REE100" s="112"/>
      <c r="REF100" s="112"/>
      <c r="REG100" s="112"/>
      <c r="REH100" s="112"/>
      <c r="REI100" s="112"/>
      <c r="REJ100" s="112"/>
      <c r="REK100" s="112"/>
      <c r="REL100" s="112"/>
      <c r="REM100" s="112"/>
      <c r="REN100" s="112"/>
      <c r="REO100" s="112"/>
      <c r="REP100" s="112"/>
      <c r="REQ100" s="112"/>
      <c r="RER100" s="112"/>
      <c r="RES100" s="112"/>
      <c r="RET100" s="112"/>
      <c r="REU100" s="112"/>
      <c r="REV100" s="112"/>
      <c r="REW100" s="112"/>
      <c r="REX100" s="112"/>
      <c r="REY100" s="112"/>
      <c r="REZ100" s="112"/>
      <c r="RFA100" s="112"/>
      <c r="RFB100" s="112"/>
      <c r="RFC100" s="112"/>
      <c r="RFD100" s="112"/>
      <c r="RFE100" s="112"/>
      <c r="RFF100" s="112"/>
      <c r="RFG100" s="112"/>
      <c r="RFH100" s="112"/>
      <c r="RFI100" s="112"/>
      <c r="RFJ100" s="112"/>
      <c r="RFK100" s="112"/>
      <c r="RFL100" s="112"/>
      <c r="RFM100" s="112"/>
      <c r="RFN100" s="112"/>
      <c r="RFO100" s="112"/>
      <c r="RFP100" s="112"/>
      <c r="RFQ100" s="112"/>
      <c r="RFR100" s="112"/>
      <c r="RFS100" s="112"/>
      <c r="RFT100" s="112"/>
      <c r="RFU100" s="112"/>
      <c r="RFV100" s="112"/>
      <c r="RFW100" s="112"/>
      <c r="RFX100" s="112"/>
      <c r="RFY100" s="112"/>
      <c r="RFZ100" s="112"/>
      <c r="RGA100" s="112"/>
      <c r="RGB100" s="112"/>
      <c r="RGC100" s="112"/>
      <c r="RGD100" s="112"/>
      <c r="RGE100" s="112"/>
      <c r="RGF100" s="112"/>
      <c r="RGG100" s="112"/>
      <c r="RGH100" s="112"/>
      <c r="RGI100" s="112"/>
      <c r="RGJ100" s="112"/>
      <c r="RGK100" s="112"/>
      <c r="RGL100" s="112"/>
      <c r="RGM100" s="112"/>
      <c r="RGN100" s="112"/>
      <c r="RGO100" s="112"/>
      <c r="RGP100" s="112"/>
      <c r="RGQ100" s="112"/>
      <c r="RGR100" s="112"/>
      <c r="RGS100" s="112"/>
      <c r="RGT100" s="112"/>
      <c r="RGU100" s="112"/>
      <c r="RGV100" s="112"/>
      <c r="RGW100" s="112"/>
      <c r="RGX100" s="112"/>
      <c r="RGY100" s="112"/>
      <c r="RGZ100" s="112"/>
      <c r="RHA100" s="112"/>
      <c r="RHB100" s="112"/>
      <c r="RHC100" s="112"/>
      <c r="RHD100" s="112"/>
      <c r="RHE100" s="112"/>
      <c r="RHF100" s="112"/>
      <c r="RHG100" s="112"/>
      <c r="RHH100" s="112"/>
      <c r="RHI100" s="112"/>
      <c r="RHJ100" s="112"/>
      <c r="RHK100" s="112"/>
      <c r="RHL100" s="112"/>
      <c r="RHM100" s="112"/>
      <c r="RHN100" s="112"/>
      <c r="RHO100" s="112"/>
      <c r="RHP100" s="112"/>
      <c r="RHQ100" s="112"/>
      <c r="RHR100" s="112"/>
      <c r="RHS100" s="112"/>
      <c r="RHT100" s="112"/>
      <c r="RHU100" s="112"/>
      <c r="RHV100" s="112"/>
      <c r="RHW100" s="112"/>
      <c r="RHX100" s="112"/>
      <c r="RHY100" s="112"/>
      <c r="RHZ100" s="112"/>
      <c r="RIA100" s="112"/>
      <c r="RIB100" s="112"/>
      <c r="RIC100" s="112"/>
      <c r="RID100" s="112"/>
      <c r="RIE100" s="112"/>
      <c r="RIF100" s="112"/>
      <c r="RIG100" s="112"/>
      <c r="RIH100" s="112"/>
      <c r="RII100" s="112"/>
      <c r="RIJ100" s="112"/>
      <c r="RIK100" s="112"/>
      <c r="RIL100" s="112"/>
      <c r="RIM100" s="112"/>
      <c r="RIN100" s="112"/>
      <c r="RIO100" s="112"/>
      <c r="RIP100" s="112"/>
      <c r="RIQ100" s="112"/>
      <c r="RIR100" s="112"/>
      <c r="RIS100" s="112"/>
      <c r="RIT100" s="112"/>
      <c r="RIU100" s="112"/>
      <c r="RIV100" s="112"/>
      <c r="RIW100" s="112"/>
      <c r="RIX100" s="112"/>
      <c r="RIY100" s="112"/>
      <c r="RIZ100" s="112"/>
      <c r="RJA100" s="112"/>
      <c r="RJB100" s="112"/>
      <c r="RJC100" s="112"/>
      <c r="RJD100" s="112"/>
      <c r="RJE100" s="112"/>
      <c r="RJF100" s="112"/>
      <c r="RJG100" s="112"/>
      <c r="RJH100" s="112"/>
      <c r="RJI100" s="112"/>
      <c r="RJJ100" s="112"/>
      <c r="RJK100" s="112"/>
      <c r="RJL100" s="112"/>
      <c r="RJM100" s="112"/>
      <c r="RJN100" s="112"/>
      <c r="RJO100" s="112"/>
      <c r="RJP100" s="112"/>
      <c r="RJQ100" s="112"/>
      <c r="RJR100" s="112"/>
      <c r="RJS100" s="112"/>
      <c r="RJT100" s="112"/>
      <c r="RJU100" s="112"/>
      <c r="RJV100" s="112"/>
      <c r="RJW100" s="112"/>
      <c r="RJX100" s="112"/>
      <c r="RJY100" s="112"/>
      <c r="RJZ100" s="112"/>
      <c r="RKA100" s="112"/>
      <c r="RKB100" s="112"/>
      <c r="RKC100" s="112"/>
      <c r="RKD100" s="112"/>
      <c r="RKE100" s="112"/>
      <c r="RKF100" s="112"/>
      <c r="RKG100" s="112"/>
      <c r="RKH100" s="112"/>
      <c r="RKI100" s="112"/>
      <c r="RKJ100" s="112"/>
      <c r="RKK100" s="112"/>
      <c r="RKL100" s="112"/>
      <c r="RKM100" s="112"/>
      <c r="RKN100" s="112"/>
      <c r="RKO100" s="112"/>
      <c r="RKP100" s="112"/>
      <c r="RKQ100" s="112"/>
      <c r="RKR100" s="112"/>
      <c r="RKS100" s="112"/>
      <c r="RKT100" s="112"/>
      <c r="RKU100" s="112"/>
      <c r="RKV100" s="112"/>
      <c r="RKW100" s="112"/>
      <c r="RKX100" s="112"/>
      <c r="RKY100" s="112"/>
      <c r="RKZ100" s="112"/>
      <c r="RLA100" s="112"/>
      <c r="RLB100" s="112"/>
      <c r="RLC100" s="112"/>
      <c r="RLD100" s="112"/>
      <c r="RLE100" s="112"/>
      <c r="RLF100" s="112"/>
      <c r="RLG100" s="112"/>
      <c r="RLH100" s="112"/>
      <c r="RLI100" s="112"/>
      <c r="RLJ100" s="112"/>
      <c r="RLK100" s="112"/>
      <c r="RLL100" s="112"/>
      <c r="RLM100" s="112"/>
      <c r="RLN100" s="112"/>
      <c r="RLO100" s="112"/>
      <c r="RLP100" s="112"/>
      <c r="RLQ100" s="112"/>
      <c r="RLR100" s="112"/>
      <c r="RLS100" s="112"/>
      <c r="RLT100" s="112"/>
      <c r="RLU100" s="112"/>
      <c r="RLV100" s="112"/>
      <c r="RLW100" s="112"/>
      <c r="RLX100" s="112"/>
      <c r="RLY100" s="112"/>
      <c r="RLZ100" s="112"/>
      <c r="RMA100" s="112"/>
      <c r="RMB100" s="112"/>
      <c r="RMC100" s="112"/>
      <c r="RMD100" s="112"/>
      <c r="RME100" s="112"/>
      <c r="RMF100" s="112"/>
      <c r="RMG100" s="112"/>
      <c r="RMH100" s="112"/>
      <c r="RMI100" s="112"/>
      <c r="RMJ100" s="112"/>
      <c r="RMK100" s="112"/>
      <c r="RML100" s="112"/>
      <c r="RMM100" s="112"/>
      <c r="RMN100" s="112"/>
      <c r="RMO100" s="112"/>
      <c r="RMP100" s="112"/>
      <c r="RMQ100" s="112"/>
      <c r="RMR100" s="112"/>
      <c r="RMS100" s="112"/>
      <c r="RMT100" s="112"/>
      <c r="RMU100" s="112"/>
      <c r="RMV100" s="112"/>
      <c r="RMW100" s="112"/>
      <c r="RMX100" s="112"/>
      <c r="RMY100" s="112"/>
      <c r="RMZ100" s="112"/>
      <c r="RNA100" s="112"/>
      <c r="RNB100" s="112"/>
      <c r="RNC100" s="112"/>
      <c r="RND100" s="112"/>
      <c r="RNE100" s="112"/>
      <c r="RNF100" s="112"/>
      <c r="RNG100" s="112"/>
      <c r="RNH100" s="112"/>
      <c r="RNI100" s="112"/>
      <c r="RNJ100" s="112"/>
      <c r="RNK100" s="112"/>
      <c r="RNL100" s="112"/>
      <c r="RNM100" s="112"/>
      <c r="RNN100" s="112"/>
      <c r="RNO100" s="112"/>
      <c r="RNP100" s="112"/>
      <c r="RNQ100" s="112"/>
      <c r="RNR100" s="112"/>
      <c r="RNS100" s="112"/>
      <c r="RNT100" s="112"/>
      <c r="RNU100" s="112"/>
      <c r="RNV100" s="112"/>
      <c r="RNW100" s="112"/>
      <c r="RNX100" s="112"/>
      <c r="RNY100" s="112"/>
      <c r="RNZ100" s="112"/>
      <c r="ROA100" s="112"/>
      <c r="ROB100" s="112"/>
      <c r="ROC100" s="112"/>
      <c r="ROD100" s="112"/>
      <c r="ROE100" s="112"/>
      <c r="ROF100" s="112"/>
      <c r="ROG100" s="112"/>
      <c r="ROH100" s="112"/>
      <c r="ROI100" s="112"/>
      <c r="ROJ100" s="112"/>
      <c r="ROK100" s="112"/>
      <c r="ROL100" s="112"/>
      <c r="ROM100" s="112"/>
      <c r="RON100" s="112"/>
      <c r="ROO100" s="112"/>
      <c r="ROP100" s="112"/>
      <c r="ROQ100" s="112"/>
      <c r="ROR100" s="112"/>
      <c r="ROS100" s="112"/>
      <c r="ROT100" s="112"/>
      <c r="ROU100" s="112"/>
      <c r="ROV100" s="112"/>
      <c r="ROW100" s="112"/>
      <c r="ROX100" s="112"/>
      <c r="ROY100" s="112"/>
      <c r="ROZ100" s="112"/>
      <c r="RPA100" s="112"/>
      <c r="RPB100" s="112"/>
      <c r="RPC100" s="112"/>
      <c r="RPD100" s="112"/>
      <c r="RPE100" s="112"/>
      <c r="RPF100" s="112"/>
      <c r="RPG100" s="112"/>
      <c r="RPH100" s="112"/>
      <c r="RPI100" s="112"/>
      <c r="RPJ100" s="112"/>
      <c r="RPK100" s="112"/>
      <c r="RPL100" s="112"/>
      <c r="RPM100" s="112"/>
      <c r="RPN100" s="112"/>
      <c r="RPO100" s="112"/>
      <c r="RPP100" s="112"/>
      <c r="RPQ100" s="112"/>
      <c r="RPR100" s="112"/>
      <c r="RPS100" s="112"/>
      <c r="RPT100" s="112"/>
      <c r="RPU100" s="112"/>
      <c r="RPV100" s="112"/>
      <c r="RPW100" s="112"/>
      <c r="RPX100" s="112"/>
      <c r="RPY100" s="112"/>
      <c r="RPZ100" s="112"/>
      <c r="RQA100" s="112"/>
      <c r="RQB100" s="112"/>
      <c r="RQC100" s="112"/>
      <c r="RQD100" s="112"/>
      <c r="RQE100" s="112"/>
      <c r="RQF100" s="112"/>
      <c r="RQG100" s="112"/>
      <c r="RQH100" s="112"/>
      <c r="RQI100" s="112"/>
      <c r="RQJ100" s="112"/>
      <c r="RQK100" s="112"/>
      <c r="RQL100" s="112"/>
      <c r="RQM100" s="112"/>
      <c r="RQN100" s="112"/>
      <c r="RQO100" s="112"/>
      <c r="RQP100" s="112"/>
      <c r="RQQ100" s="112"/>
      <c r="RQR100" s="112"/>
      <c r="RQS100" s="112"/>
      <c r="RQT100" s="112"/>
      <c r="RQU100" s="112"/>
      <c r="RQV100" s="112"/>
      <c r="RQW100" s="112"/>
      <c r="RQX100" s="112"/>
      <c r="RQY100" s="112"/>
      <c r="RQZ100" s="112"/>
      <c r="RRA100" s="112"/>
      <c r="RRB100" s="112"/>
      <c r="RRC100" s="112"/>
      <c r="RRD100" s="112"/>
      <c r="RRE100" s="112"/>
      <c r="RRF100" s="112"/>
      <c r="RRG100" s="112"/>
      <c r="RRH100" s="112"/>
      <c r="RRI100" s="112"/>
      <c r="RRJ100" s="112"/>
      <c r="RRK100" s="112"/>
      <c r="RRL100" s="112"/>
      <c r="RRM100" s="112"/>
      <c r="RRN100" s="112"/>
      <c r="RRO100" s="112"/>
      <c r="RRP100" s="112"/>
      <c r="RRQ100" s="112"/>
      <c r="RRR100" s="112"/>
      <c r="RRS100" s="112"/>
      <c r="RRT100" s="112"/>
      <c r="RRU100" s="112"/>
      <c r="RRV100" s="112"/>
      <c r="RRW100" s="112"/>
      <c r="RRX100" s="112"/>
      <c r="RRY100" s="112"/>
      <c r="RRZ100" s="112"/>
      <c r="RSA100" s="112"/>
      <c r="RSB100" s="112"/>
      <c r="RSC100" s="112"/>
      <c r="RSD100" s="112"/>
      <c r="RSE100" s="112"/>
      <c r="RSF100" s="112"/>
      <c r="RSG100" s="112"/>
      <c r="RSH100" s="112"/>
      <c r="RSI100" s="112"/>
      <c r="RSJ100" s="112"/>
      <c r="RSK100" s="112"/>
      <c r="RSL100" s="112"/>
      <c r="RSM100" s="112"/>
      <c r="RSN100" s="112"/>
      <c r="RSO100" s="112"/>
      <c r="RSP100" s="112"/>
      <c r="RSQ100" s="112"/>
      <c r="RSR100" s="112"/>
      <c r="RSS100" s="112"/>
      <c r="RST100" s="112"/>
      <c r="RSU100" s="112"/>
      <c r="RSV100" s="112"/>
      <c r="RSW100" s="112"/>
      <c r="RSX100" s="112"/>
      <c r="RSY100" s="112"/>
      <c r="RSZ100" s="112"/>
      <c r="RTA100" s="112"/>
      <c r="RTB100" s="112"/>
      <c r="RTC100" s="112"/>
      <c r="RTD100" s="112"/>
      <c r="RTE100" s="112"/>
      <c r="RTF100" s="112"/>
      <c r="RTG100" s="112"/>
      <c r="RTH100" s="112"/>
      <c r="RTI100" s="112"/>
      <c r="RTJ100" s="112"/>
      <c r="RTK100" s="112"/>
      <c r="RTL100" s="112"/>
      <c r="RTM100" s="112"/>
      <c r="RTN100" s="112"/>
      <c r="RTO100" s="112"/>
      <c r="RTP100" s="112"/>
      <c r="RTQ100" s="112"/>
      <c r="RTR100" s="112"/>
      <c r="RTS100" s="112"/>
      <c r="RTT100" s="112"/>
      <c r="RTU100" s="112"/>
      <c r="RTV100" s="112"/>
      <c r="RTW100" s="112"/>
      <c r="RTX100" s="112"/>
      <c r="RTY100" s="112"/>
      <c r="RTZ100" s="112"/>
      <c r="RUA100" s="112"/>
      <c r="RUB100" s="112"/>
      <c r="RUC100" s="112"/>
      <c r="RUD100" s="112"/>
      <c r="RUE100" s="112"/>
      <c r="RUF100" s="112"/>
      <c r="RUG100" s="112"/>
      <c r="RUH100" s="112"/>
      <c r="RUI100" s="112"/>
      <c r="RUJ100" s="112"/>
      <c r="RUK100" s="112"/>
      <c r="RUL100" s="112"/>
      <c r="RUM100" s="112"/>
      <c r="RUN100" s="112"/>
      <c r="RUO100" s="112"/>
      <c r="RUP100" s="112"/>
      <c r="RUQ100" s="112"/>
      <c r="RUR100" s="112"/>
      <c r="RUS100" s="112"/>
      <c r="RUT100" s="112"/>
      <c r="RUU100" s="112"/>
      <c r="RUV100" s="112"/>
      <c r="RUW100" s="112"/>
      <c r="RUX100" s="112"/>
      <c r="RUY100" s="112"/>
      <c r="RUZ100" s="112"/>
      <c r="RVA100" s="112"/>
      <c r="RVB100" s="112"/>
      <c r="RVC100" s="112"/>
      <c r="RVD100" s="112"/>
      <c r="RVE100" s="112"/>
      <c r="RVF100" s="112"/>
      <c r="RVG100" s="112"/>
      <c r="RVH100" s="112"/>
      <c r="RVI100" s="112"/>
      <c r="RVJ100" s="112"/>
      <c r="RVK100" s="112"/>
      <c r="RVL100" s="112"/>
      <c r="RVM100" s="112"/>
      <c r="RVN100" s="112"/>
      <c r="RVO100" s="112"/>
      <c r="RVP100" s="112"/>
      <c r="RVQ100" s="112"/>
      <c r="RVR100" s="112"/>
      <c r="RVS100" s="112"/>
      <c r="RVT100" s="112"/>
      <c r="RVU100" s="112"/>
      <c r="RVV100" s="112"/>
      <c r="RVW100" s="112"/>
      <c r="RVX100" s="112"/>
      <c r="RVY100" s="112"/>
      <c r="RVZ100" s="112"/>
      <c r="RWA100" s="112"/>
      <c r="RWB100" s="112"/>
      <c r="RWC100" s="112"/>
      <c r="RWD100" s="112"/>
      <c r="RWE100" s="112"/>
      <c r="RWF100" s="112"/>
      <c r="RWG100" s="112"/>
      <c r="RWH100" s="112"/>
      <c r="RWI100" s="112"/>
      <c r="RWJ100" s="112"/>
      <c r="RWK100" s="112"/>
      <c r="RWL100" s="112"/>
      <c r="RWM100" s="112"/>
      <c r="RWN100" s="112"/>
      <c r="RWO100" s="112"/>
      <c r="RWP100" s="112"/>
      <c r="RWQ100" s="112"/>
      <c r="RWR100" s="112"/>
      <c r="RWS100" s="112"/>
      <c r="RWT100" s="112"/>
      <c r="RWU100" s="112"/>
      <c r="RWV100" s="112"/>
      <c r="RWW100" s="112"/>
      <c r="RWX100" s="112"/>
      <c r="RWY100" s="112"/>
      <c r="RWZ100" s="112"/>
      <c r="RXA100" s="112"/>
      <c r="RXB100" s="112"/>
      <c r="RXC100" s="112"/>
      <c r="RXD100" s="112"/>
      <c r="RXE100" s="112"/>
      <c r="RXF100" s="112"/>
      <c r="RXG100" s="112"/>
      <c r="RXH100" s="112"/>
      <c r="RXI100" s="112"/>
      <c r="RXJ100" s="112"/>
      <c r="RXK100" s="112"/>
      <c r="RXL100" s="112"/>
      <c r="RXM100" s="112"/>
      <c r="RXN100" s="112"/>
      <c r="RXO100" s="112"/>
      <c r="RXP100" s="112"/>
      <c r="RXQ100" s="112"/>
      <c r="RXR100" s="112"/>
      <c r="RXS100" s="112"/>
      <c r="RXT100" s="112"/>
      <c r="RXU100" s="112"/>
      <c r="RXV100" s="112"/>
      <c r="RXW100" s="112"/>
      <c r="RXX100" s="112"/>
      <c r="RXY100" s="112"/>
      <c r="RXZ100" s="112"/>
      <c r="RYA100" s="112"/>
      <c r="RYB100" s="112"/>
      <c r="RYC100" s="112"/>
      <c r="RYD100" s="112"/>
      <c r="RYE100" s="112"/>
      <c r="RYF100" s="112"/>
      <c r="RYG100" s="112"/>
      <c r="RYH100" s="112"/>
      <c r="RYI100" s="112"/>
      <c r="RYJ100" s="112"/>
      <c r="RYK100" s="112"/>
      <c r="RYL100" s="112"/>
      <c r="RYM100" s="112"/>
      <c r="RYN100" s="112"/>
      <c r="RYO100" s="112"/>
      <c r="RYP100" s="112"/>
      <c r="RYQ100" s="112"/>
      <c r="RYR100" s="112"/>
      <c r="RYS100" s="112"/>
      <c r="RYT100" s="112"/>
      <c r="RYU100" s="112"/>
      <c r="RYV100" s="112"/>
      <c r="RYW100" s="112"/>
      <c r="RYX100" s="112"/>
      <c r="RYY100" s="112"/>
      <c r="RYZ100" s="112"/>
      <c r="RZA100" s="112"/>
      <c r="RZB100" s="112"/>
      <c r="RZC100" s="112"/>
      <c r="RZD100" s="112"/>
      <c r="RZE100" s="112"/>
      <c r="RZF100" s="112"/>
      <c r="RZG100" s="112"/>
      <c r="RZH100" s="112"/>
      <c r="RZI100" s="112"/>
      <c r="RZJ100" s="112"/>
      <c r="RZK100" s="112"/>
      <c r="RZL100" s="112"/>
      <c r="RZM100" s="112"/>
      <c r="RZN100" s="112"/>
      <c r="RZO100" s="112"/>
      <c r="RZP100" s="112"/>
      <c r="RZQ100" s="112"/>
      <c r="RZR100" s="112"/>
      <c r="RZS100" s="112"/>
      <c r="RZT100" s="112"/>
      <c r="RZU100" s="112"/>
      <c r="RZV100" s="112"/>
      <c r="RZW100" s="112"/>
      <c r="RZX100" s="112"/>
      <c r="RZY100" s="112"/>
      <c r="RZZ100" s="112"/>
      <c r="SAA100" s="112"/>
      <c r="SAB100" s="112"/>
      <c r="SAC100" s="112"/>
      <c r="SAD100" s="112"/>
      <c r="SAE100" s="112"/>
      <c r="SAF100" s="112"/>
      <c r="SAG100" s="112"/>
      <c r="SAH100" s="112"/>
      <c r="SAI100" s="112"/>
      <c r="SAJ100" s="112"/>
      <c r="SAK100" s="112"/>
      <c r="SAL100" s="112"/>
      <c r="SAM100" s="112"/>
      <c r="SAN100" s="112"/>
      <c r="SAO100" s="112"/>
      <c r="SAP100" s="112"/>
      <c r="SAQ100" s="112"/>
      <c r="SAR100" s="112"/>
      <c r="SAS100" s="112"/>
      <c r="SAT100" s="112"/>
      <c r="SAU100" s="112"/>
      <c r="SAV100" s="112"/>
      <c r="SAW100" s="112"/>
      <c r="SAX100" s="112"/>
      <c r="SAY100" s="112"/>
      <c r="SAZ100" s="112"/>
      <c r="SBA100" s="112"/>
      <c r="SBB100" s="112"/>
      <c r="SBC100" s="112"/>
      <c r="SBD100" s="112"/>
      <c r="SBE100" s="112"/>
      <c r="SBF100" s="112"/>
      <c r="SBG100" s="112"/>
      <c r="SBH100" s="112"/>
      <c r="SBI100" s="112"/>
      <c r="SBJ100" s="112"/>
      <c r="SBK100" s="112"/>
      <c r="SBL100" s="112"/>
      <c r="SBM100" s="112"/>
      <c r="SBN100" s="112"/>
      <c r="SBO100" s="112"/>
      <c r="SBP100" s="112"/>
      <c r="SBQ100" s="112"/>
      <c r="SBR100" s="112"/>
      <c r="SBS100" s="112"/>
      <c r="SBT100" s="112"/>
      <c r="SBU100" s="112"/>
      <c r="SBV100" s="112"/>
      <c r="SBW100" s="112"/>
      <c r="SBX100" s="112"/>
      <c r="SBY100" s="112"/>
      <c r="SBZ100" s="112"/>
      <c r="SCA100" s="112"/>
      <c r="SCB100" s="112"/>
      <c r="SCC100" s="112"/>
      <c r="SCD100" s="112"/>
      <c r="SCE100" s="112"/>
      <c r="SCF100" s="112"/>
      <c r="SCG100" s="112"/>
      <c r="SCH100" s="112"/>
      <c r="SCI100" s="112"/>
      <c r="SCJ100" s="112"/>
      <c r="SCK100" s="112"/>
      <c r="SCL100" s="112"/>
      <c r="SCM100" s="112"/>
      <c r="SCN100" s="112"/>
      <c r="SCO100" s="112"/>
      <c r="SCP100" s="112"/>
      <c r="SCQ100" s="112"/>
      <c r="SCR100" s="112"/>
      <c r="SCS100" s="112"/>
      <c r="SCT100" s="112"/>
      <c r="SCU100" s="112"/>
      <c r="SCV100" s="112"/>
      <c r="SCW100" s="112"/>
      <c r="SCX100" s="112"/>
      <c r="SCY100" s="112"/>
      <c r="SCZ100" s="112"/>
      <c r="SDA100" s="112"/>
      <c r="SDB100" s="112"/>
      <c r="SDC100" s="112"/>
      <c r="SDD100" s="112"/>
      <c r="SDE100" s="112"/>
      <c r="SDF100" s="112"/>
      <c r="SDG100" s="112"/>
      <c r="SDH100" s="112"/>
      <c r="SDI100" s="112"/>
      <c r="SDJ100" s="112"/>
      <c r="SDK100" s="112"/>
      <c r="SDL100" s="112"/>
      <c r="SDM100" s="112"/>
      <c r="SDN100" s="112"/>
      <c r="SDO100" s="112"/>
      <c r="SDP100" s="112"/>
      <c r="SDQ100" s="112"/>
      <c r="SDR100" s="112"/>
      <c r="SDS100" s="112"/>
      <c r="SDT100" s="112"/>
      <c r="SDU100" s="112"/>
      <c r="SDV100" s="112"/>
      <c r="SDW100" s="112"/>
      <c r="SDX100" s="112"/>
      <c r="SDY100" s="112"/>
      <c r="SDZ100" s="112"/>
      <c r="SEA100" s="112"/>
      <c r="SEB100" s="112"/>
      <c r="SEC100" s="112"/>
      <c r="SED100" s="112"/>
      <c r="SEE100" s="112"/>
      <c r="SEF100" s="112"/>
      <c r="SEG100" s="112"/>
      <c r="SEH100" s="112"/>
      <c r="SEI100" s="112"/>
      <c r="SEJ100" s="112"/>
      <c r="SEK100" s="112"/>
      <c r="SEL100" s="112"/>
      <c r="SEM100" s="112"/>
      <c r="SEN100" s="112"/>
      <c r="SEO100" s="112"/>
      <c r="SEP100" s="112"/>
      <c r="SEQ100" s="112"/>
      <c r="SER100" s="112"/>
      <c r="SES100" s="112"/>
      <c r="SET100" s="112"/>
      <c r="SEU100" s="112"/>
      <c r="SEV100" s="112"/>
      <c r="SEW100" s="112"/>
      <c r="SEX100" s="112"/>
      <c r="SEY100" s="112"/>
      <c r="SEZ100" s="112"/>
      <c r="SFA100" s="112"/>
      <c r="SFB100" s="112"/>
      <c r="SFC100" s="112"/>
      <c r="SFD100" s="112"/>
      <c r="SFE100" s="112"/>
      <c r="SFF100" s="112"/>
      <c r="SFG100" s="112"/>
      <c r="SFH100" s="112"/>
      <c r="SFI100" s="112"/>
      <c r="SFJ100" s="112"/>
      <c r="SFK100" s="112"/>
      <c r="SFL100" s="112"/>
      <c r="SFM100" s="112"/>
      <c r="SFN100" s="112"/>
      <c r="SFO100" s="112"/>
      <c r="SFP100" s="112"/>
      <c r="SFQ100" s="112"/>
      <c r="SFR100" s="112"/>
      <c r="SFS100" s="112"/>
      <c r="SFT100" s="112"/>
      <c r="SFU100" s="112"/>
      <c r="SFV100" s="112"/>
      <c r="SFW100" s="112"/>
      <c r="SFX100" s="112"/>
      <c r="SFY100" s="112"/>
      <c r="SFZ100" s="112"/>
      <c r="SGA100" s="112"/>
      <c r="SGB100" s="112"/>
      <c r="SGC100" s="112"/>
      <c r="SGD100" s="112"/>
      <c r="SGE100" s="112"/>
      <c r="SGF100" s="112"/>
      <c r="SGG100" s="112"/>
      <c r="SGH100" s="112"/>
      <c r="SGI100" s="112"/>
      <c r="SGJ100" s="112"/>
      <c r="SGK100" s="112"/>
      <c r="SGL100" s="112"/>
      <c r="SGM100" s="112"/>
      <c r="SGN100" s="112"/>
      <c r="SGO100" s="112"/>
      <c r="SGP100" s="112"/>
      <c r="SGQ100" s="112"/>
      <c r="SGR100" s="112"/>
      <c r="SGS100" s="112"/>
      <c r="SGT100" s="112"/>
      <c r="SGU100" s="112"/>
      <c r="SGV100" s="112"/>
      <c r="SGW100" s="112"/>
      <c r="SGX100" s="112"/>
      <c r="SGY100" s="112"/>
      <c r="SGZ100" s="112"/>
      <c r="SHA100" s="112"/>
      <c r="SHB100" s="112"/>
      <c r="SHC100" s="112"/>
      <c r="SHD100" s="112"/>
      <c r="SHE100" s="112"/>
      <c r="SHF100" s="112"/>
      <c r="SHG100" s="112"/>
      <c r="SHH100" s="112"/>
      <c r="SHI100" s="112"/>
      <c r="SHJ100" s="112"/>
      <c r="SHK100" s="112"/>
      <c r="SHL100" s="112"/>
      <c r="SHM100" s="112"/>
      <c r="SHN100" s="112"/>
      <c r="SHO100" s="112"/>
      <c r="SHP100" s="112"/>
      <c r="SHQ100" s="112"/>
      <c r="SHR100" s="112"/>
      <c r="SHS100" s="112"/>
      <c r="SHT100" s="112"/>
      <c r="SHU100" s="112"/>
      <c r="SHV100" s="112"/>
      <c r="SHW100" s="112"/>
      <c r="SHX100" s="112"/>
      <c r="SHY100" s="112"/>
      <c r="SHZ100" s="112"/>
      <c r="SIA100" s="112"/>
      <c r="SIB100" s="112"/>
      <c r="SIC100" s="112"/>
      <c r="SID100" s="112"/>
      <c r="SIE100" s="112"/>
      <c r="SIF100" s="112"/>
      <c r="SIG100" s="112"/>
      <c r="SIH100" s="112"/>
      <c r="SII100" s="112"/>
      <c r="SIJ100" s="112"/>
      <c r="SIK100" s="112"/>
      <c r="SIL100" s="112"/>
      <c r="SIM100" s="112"/>
      <c r="SIN100" s="112"/>
      <c r="SIO100" s="112"/>
      <c r="SIP100" s="112"/>
      <c r="SIQ100" s="112"/>
      <c r="SIR100" s="112"/>
      <c r="SIS100" s="112"/>
      <c r="SIT100" s="112"/>
      <c r="SIU100" s="112"/>
      <c r="SIV100" s="112"/>
      <c r="SIW100" s="112"/>
      <c r="SIX100" s="112"/>
      <c r="SIY100" s="112"/>
      <c r="SIZ100" s="112"/>
      <c r="SJA100" s="112"/>
      <c r="SJB100" s="112"/>
      <c r="SJC100" s="112"/>
      <c r="SJD100" s="112"/>
      <c r="SJE100" s="112"/>
      <c r="SJF100" s="112"/>
      <c r="SJG100" s="112"/>
      <c r="SJH100" s="112"/>
      <c r="SJI100" s="112"/>
      <c r="SJJ100" s="112"/>
      <c r="SJK100" s="112"/>
      <c r="SJL100" s="112"/>
      <c r="SJM100" s="112"/>
      <c r="SJN100" s="112"/>
      <c r="SJO100" s="112"/>
      <c r="SJP100" s="112"/>
      <c r="SJQ100" s="112"/>
      <c r="SJR100" s="112"/>
      <c r="SJS100" s="112"/>
      <c r="SJT100" s="112"/>
      <c r="SJU100" s="112"/>
      <c r="SJV100" s="112"/>
      <c r="SJW100" s="112"/>
      <c r="SJX100" s="112"/>
      <c r="SJY100" s="112"/>
      <c r="SJZ100" s="112"/>
      <c r="SKA100" s="112"/>
      <c r="SKB100" s="112"/>
      <c r="SKC100" s="112"/>
      <c r="SKD100" s="112"/>
      <c r="SKE100" s="112"/>
      <c r="SKF100" s="112"/>
      <c r="SKG100" s="112"/>
      <c r="SKH100" s="112"/>
      <c r="SKI100" s="112"/>
      <c r="SKJ100" s="112"/>
      <c r="SKK100" s="112"/>
      <c r="SKL100" s="112"/>
      <c r="SKM100" s="112"/>
      <c r="SKN100" s="112"/>
      <c r="SKO100" s="112"/>
      <c r="SKP100" s="112"/>
      <c r="SKQ100" s="112"/>
      <c r="SKR100" s="112"/>
      <c r="SKS100" s="112"/>
      <c r="SKT100" s="112"/>
      <c r="SKU100" s="112"/>
      <c r="SKV100" s="112"/>
      <c r="SKW100" s="112"/>
      <c r="SKX100" s="112"/>
      <c r="SKY100" s="112"/>
      <c r="SKZ100" s="112"/>
      <c r="SLA100" s="112"/>
      <c r="SLB100" s="112"/>
      <c r="SLC100" s="112"/>
      <c r="SLD100" s="112"/>
      <c r="SLE100" s="112"/>
      <c r="SLF100" s="112"/>
      <c r="SLG100" s="112"/>
      <c r="SLH100" s="112"/>
      <c r="SLI100" s="112"/>
      <c r="SLJ100" s="112"/>
      <c r="SLK100" s="112"/>
      <c r="SLL100" s="112"/>
      <c r="SLM100" s="112"/>
      <c r="SLN100" s="112"/>
      <c r="SLO100" s="112"/>
      <c r="SLP100" s="112"/>
      <c r="SLQ100" s="112"/>
      <c r="SLR100" s="112"/>
      <c r="SLS100" s="112"/>
      <c r="SLT100" s="112"/>
      <c r="SLU100" s="112"/>
      <c r="SLV100" s="112"/>
      <c r="SLW100" s="112"/>
      <c r="SLX100" s="112"/>
      <c r="SLY100" s="112"/>
      <c r="SLZ100" s="112"/>
      <c r="SMA100" s="112"/>
      <c r="SMB100" s="112"/>
      <c r="SMC100" s="112"/>
      <c r="SMD100" s="112"/>
      <c r="SME100" s="112"/>
      <c r="SMF100" s="112"/>
      <c r="SMG100" s="112"/>
      <c r="SMH100" s="112"/>
      <c r="SMI100" s="112"/>
      <c r="SMJ100" s="112"/>
      <c r="SMK100" s="112"/>
      <c r="SML100" s="112"/>
      <c r="SMM100" s="112"/>
      <c r="SMN100" s="112"/>
      <c r="SMO100" s="112"/>
      <c r="SMP100" s="112"/>
      <c r="SMQ100" s="112"/>
      <c r="SMR100" s="112"/>
      <c r="SMS100" s="112"/>
      <c r="SMT100" s="112"/>
      <c r="SMU100" s="112"/>
      <c r="SMV100" s="112"/>
      <c r="SMW100" s="112"/>
      <c r="SMX100" s="112"/>
      <c r="SMY100" s="112"/>
      <c r="SMZ100" s="112"/>
      <c r="SNA100" s="112"/>
      <c r="SNB100" s="112"/>
      <c r="SNC100" s="112"/>
      <c r="SND100" s="112"/>
      <c r="SNE100" s="112"/>
      <c r="SNF100" s="112"/>
      <c r="SNG100" s="112"/>
      <c r="SNH100" s="112"/>
      <c r="SNI100" s="112"/>
      <c r="SNJ100" s="112"/>
      <c r="SNK100" s="112"/>
      <c r="SNL100" s="112"/>
      <c r="SNM100" s="112"/>
      <c r="SNN100" s="112"/>
      <c r="SNO100" s="112"/>
      <c r="SNP100" s="112"/>
      <c r="SNQ100" s="112"/>
      <c r="SNR100" s="112"/>
      <c r="SNS100" s="112"/>
      <c r="SNT100" s="112"/>
      <c r="SNU100" s="112"/>
      <c r="SNV100" s="112"/>
      <c r="SNW100" s="112"/>
      <c r="SNX100" s="112"/>
      <c r="SNY100" s="112"/>
      <c r="SNZ100" s="112"/>
      <c r="SOA100" s="112"/>
      <c r="SOB100" s="112"/>
      <c r="SOC100" s="112"/>
      <c r="SOD100" s="112"/>
      <c r="SOE100" s="112"/>
      <c r="SOF100" s="112"/>
      <c r="SOG100" s="112"/>
      <c r="SOH100" s="112"/>
      <c r="SOI100" s="112"/>
      <c r="SOJ100" s="112"/>
      <c r="SOK100" s="112"/>
      <c r="SOL100" s="112"/>
      <c r="SOM100" s="112"/>
      <c r="SON100" s="112"/>
      <c r="SOO100" s="112"/>
      <c r="SOP100" s="112"/>
      <c r="SOQ100" s="112"/>
      <c r="SOR100" s="112"/>
      <c r="SOS100" s="112"/>
      <c r="SOT100" s="112"/>
      <c r="SOU100" s="112"/>
      <c r="SOV100" s="112"/>
      <c r="SOW100" s="112"/>
      <c r="SOX100" s="112"/>
      <c r="SOY100" s="112"/>
      <c r="SOZ100" s="112"/>
      <c r="SPA100" s="112"/>
      <c r="SPB100" s="112"/>
      <c r="SPC100" s="112"/>
      <c r="SPD100" s="112"/>
      <c r="SPE100" s="112"/>
      <c r="SPF100" s="112"/>
      <c r="SPG100" s="112"/>
      <c r="SPH100" s="112"/>
      <c r="SPI100" s="112"/>
      <c r="SPJ100" s="112"/>
      <c r="SPK100" s="112"/>
      <c r="SPL100" s="112"/>
      <c r="SPM100" s="112"/>
      <c r="SPN100" s="112"/>
      <c r="SPO100" s="112"/>
      <c r="SPP100" s="112"/>
      <c r="SPQ100" s="112"/>
      <c r="SPR100" s="112"/>
      <c r="SPS100" s="112"/>
      <c r="SPT100" s="112"/>
      <c r="SPU100" s="112"/>
      <c r="SPV100" s="112"/>
      <c r="SPW100" s="112"/>
      <c r="SPX100" s="112"/>
      <c r="SPY100" s="112"/>
      <c r="SPZ100" s="112"/>
      <c r="SQA100" s="112"/>
      <c r="SQB100" s="112"/>
      <c r="SQC100" s="112"/>
      <c r="SQD100" s="112"/>
      <c r="SQE100" s="112"/>
      <c r="SQF100" s="112"/>
      <c r="SQG100" s="112"/>
      <c r="SQH100" s="112"/>
      <c r="SQI100" s="112"/>
      <c r="SQJ100" s="112"/>
      <c r="SQK100" s="112"/>
      <c r="SQL100" s="112"/>
      <c r="SQM100" s="112"/>
      <c r="SQN100" s="112"/>
      <c r="SQO100" s="112"/>
      <c r="SQP100" s="112"/>
      <c r="SQQ100" s="112"/>
      <c r="SQR100" s="112"/>
      <c r="SQS100" s="112"/>
      <c r="SQT100" s="112"/>
      <c r="SQU100" s="112"/>
      <c r="SQV100" s="112"/>
      <c r="SQW100" s="112"/>
      <c r="SQX100" s="112"/>
      <c r="SQY100" s="112"/>
      <c r="SQZ100" s="112"/>
      <c r="SRA100" s="112"/>
      <c r="SRB100" s="112"/>
      <c r="SRC100" s="112"/>
      <c r="SRD100" s="112"/>
      <c r="SRE100" s="112"/>
      <c r="SRF100" s="112"/>
      <c r="SRG100" s="112"/>
      <c r="SRH100" s="112"/>
      <c r="SRI100" s="112"/>
      <c r="SRJ100" s="112"/>
      <c r="SRK100" s="112"/>
      <c r="SRL100" s="112"/>
      <c r="SRM100" s="112"/>
      <c r="SRN100" s="112"/>
      <c r="SRO100" s="112"/>
      <c r="SRP100" s="112"/>
      <c r="SRQ100" s="112"/>
      <c r="SRR100" s="112"/>
      <c r="SRS100" s="112"/>
      <c r="SRT100" s="112"/>
      <c r="SRU100" s="112"/>
      <c r="SRV100" s="112"/>
      <c r="SRW100" s="112"/>
      <c r="SRX100" s="112"/>
      <c r="SRY100" s="112"/>
      <c r="SRZ100" s="112"/>
      <c r="SSA100" s="112"/>
      <c r="SSB100" s="112"/>
      <c r="SSC100" s="112"/>
      <c r="SSD100" s="112"/>
      <c r="SSE100" s="112"/>
      <c r="SSF100" s="112"/>
      <c r="SSG100" s="112"/>
      <c r="SSH100" s="112"/>
      <c r="SSI100" s="112"/>
      <c r="SSJ100" s="112"/>
      <c r="SSK100" s="112"/>
      <c r="SSL100" s="112"/>
      <c r="SSM100" s="112"/>
      <c r="SSN100" s="112"/>
      <c r="SSO100" s="112"/>
      <c r="SSP100" s="112"/>
      <c r="SSQ100" s="112"/>
      <c r="SSR100" s="112"/>
      <c r="SSS100" s="112"/>
      <c r="SST100" s="112"/>
      <c r="SSU100" s="112"/>
      <c r="SSV100" s="112"/>
      <c r="SSW100" s="112"/>
      <c r="SSX100" s="112"/>
      <c r="SSY100" s="112"/>
      <c r="SSZ100" s="112"/>
      <c r="STA100" s="112"/>
      <c r="STB100" s="112"/>
      <c r="STC100" s="112"/>
      <c r="STD100" s="112"/>
      <c r="STE100" s="112"/>
      <c r="STF100" s="112"/>
      <c r="STG100" s="112"/>
      <c r="STH100" s="112"/>
      <c r="STI100" s="112"/>
      <c r="STJ100" s="112"/>
      <c r="STK100" s="112"/>
      <c r="STL100" s="112"/>
      <c r="STM100" s="112"/>
      <c r="STN100" s="112"/>
      <c r="STO100" s="112"/>
      <c r="STP100" s="112"/>
      <c r="STQ100" s="112"/>
      <c r="STR100" s="112"/>
      <c r="STS100" s="112"/>
      <c r="STT100" s="112"/>
      <c r="STU100" s="112"/>
      <c r="STV100" s="112"/>
      <c r="STW100" s="112"/>
      <c r="STX100" s="112"/>
      <c r="STY100" s="112"/>
      <c r="STZ100" s="112"/>
      <c r="SUA100" s="112"/>
      <c r="SUB100" s="112"/>
      <c r="SUC100" s="112"/>
      <c r="SUD100" s="112"/>
      <c r="SUE100" s="112"/>
      <c r="SUF100" s="112"/>
      <c r="SUG100" s="112"/>
      <c r="SUH100" s="112"/>
      <c r="SUI100" s="112"/>
      <c r="SUJ100" s="112"/>
      <c r="SUK100" s="112"/>
      <c r="SUL100" s="112"/>
      <c r="SUM100" s="112"/>
      <c r="SUN100" s="112"/>
      <c r="SUO100" s="112"/>
      <c r="SUP100" s="112"/>
      <c r="SUQ100" s="112"/>
      <c r="SUR100" s="112"/>
      <c r="SUS100" s="112"/>
      <c r="SUT100" s="112"/>
      <c r="SUU100" s="112"/>
      <c r="SUV100" s="112"/>
      <c r="SUW100" s="112"/>
      <c r="SUX100" s="112"/>
      <c r="SUY100" s="112"/>
      <c r="SUZ100" s="112"/>
      <c r="SVA100" s="112"/>
      <c r="SVB100" s="112"/>
      <c r="SVC100" s="112"/>
      <c r="SVD100" s="112"/>
      <c r="SVE100" s="112"/>
      <c r="SVF100" s="112"/>
      <c r="SVG100" s="112"/>
      <c r="SVH100" s="112"/>
      <c r="SVI100" s="112"/>
      <c r="SVJ100" s="112"/>
      <c r="SVK100" s="112"/>
      <c r="SVL100" s="112"/>
      <c r="SVM100" s="112"/>
      <c r="SVN100" s="112"/>
      <c r="SVO100" s="112"/>
      <c r="SVP100" s="112"/>
      <c r="SVQ100" s="112"/>
      <c r="SVR100" s="112"/>
      <c r="SVS100" s="112"/>
      <c r="SVT100" s="112"/>
      <c r="SVU100" s="112"/>
      <c r="SVV100" s="112"/>
      <c r="SVW100" s="112"/>
      <c r="SVX100" s="112"/>
      <c r="SVY100" s="112"/>
      <c r="SVZ100" s="112"/>
      <c r="SWA100" s="112"/>
      <c r="SWB100" s="112"/>
      <c r="SWC100" s="112"/>
      <c r="SWD100" s="112"/>
      <c r="SWE100" s="112"/>
      <c r="SWF100" s="112"/>
      <c r="SWG100" s="112"/>
      <c r="SWH100" s="112"/>
      <c r="SWI100" s="112"/>
      <c r="SWJ100" s="112"/>
      <c r="SWK100" s="112"/>
      <c r="SWL100" s="112"/>
      <c r="SWM100" s="112"/>
      <c r="SWN100" s="112"/>
      <c r="SWO100" s="112"/>
      <c r="SWP100" s="112"/>
      <c r="SWQ100" s="112"/>
      <c r="SWR100" s="112"/>
      <c r="SWS100" s="112"/>
      <c r="SWT100" s="112"/>
      <c r="SWU100" s="112"/>
      <c r="SWV100" s="112"/>
      <c r="SWW100" s="112"/>
      <c r="SWX100" s="112"/>
      <c r="SWY100" s="112"/>
      <c r="SWZ100" s="112"/>
      <c r="SXA100" s="112"/>
      <c r="SXB100" s="112"/>
      <c r="SXC100" s="112"/>
      <c r="SXD100" s="112"/>
      <c r="SXE100" s="112"/>
      <c r="SXF100" s="112"/>
      <c r="SXG100" s="112"/>
      <c r="SXH100" s="112"/>
      <c r="SXI100" s="112"/>
      <c r="SXJ100" s="112"/>
      <c r="SXK100" s="112"/>
      <c r="SXL100" s="112"/>
      <c r="SXM100" s="112"/>
      <c r="SXN100" s="112"/>
      <c r="SXO100" s="112"/>
      <c r="SXP100" s="112"/>
      <c r="SXQ100" s="112"/>
      <c r="SXR100" s="112"/>
      <c r="SXS100" s="112"/>
      <c r="SXT100" s="112"/>
      <c r="SXU100" s="112"/>
      <c r="SXV100" s="112"/>
      <c r="SXW100" s="112"/>
      <c r="SXX100" s="112"/>
      <c r="SXY100" s="112"/>
      <c r="SXZ100" s="112"/>
      <c r="SYA100" s="112"/>
      <c r="SYB100" s="112"/>
      <c r="SYC100" s="112"/>
      <c r="SYD100" s="112"/>
      <c r="SYE100" s="112"/>
      <c r="SYF100" s="112"/>
      <c r="SYG100" s="112"/>
      <c r="SYH100" s="112"/>
      <c r="SYI100" s="112"/>
      <c r="SYJ100" s="112"/>
      <c r="SYK100" s="112"/>
      <c r="SYL100" s="112"/>
      <c r="SYM100" s="112"/>
      <c r="SYN100" s="112"/>
      <c r="SYO100" s="112"/>
      <c r="SYP100" s="112"/>
      <c r="SYQ100" s="112"/>
      <c r="SYR100" s="112"/>
      <c r="SYS100" s="112"/>
      <c r="SYT100" s="112"/>
      <c r="SYU100" s="112"/>
      <c r="SYV100" s="112"/>
      <c r="SYW100" s="112"/>
      <c r="SYX100" s="112"/>
      <c r="SYY100" s="112"/>
      <c r="SYZ100" s="112"/>
      <c r="SZA100" s="112"/>
      <c r="SZB100" s="112"/>
      <c r="SZC100" s="112"/>
      <c r="SZD100" s="112"/>
      <c r="SZE100" s="112"/>
      <c r="SZF100" s="112"/>
      <c r="SZG100" s="112"/>
      <c r="SZH100" s="112"/>
      <c r="SZI100" s="112"/>
      <c r="SZJ100" s="112"/>
      <c r="SZK100" s="112"/>
      <c r="SZL100" s="112"/>
      <c r="SZM100" s="112"/>
      <c r="SZN100" s="112"/>
      <c r="SZO100" s="112"/>
      <c r="SZP100" s="112"/>
      <c r="SZQ100" s="112"/>
      <c r="SZR100" s="112"/>
      <c r="SZS100" s="112"/>
      <c r="SZT100" s="112"/>
      <c r="SZU100" s="112"/>
      <c r="SZV100" s="112"/>
      <c r="SZW100" s="112"/>
      <c r="SZX100" s="112"/>
      <c r="SZY100" s="112"/>
      <c r="SZZ100" s="112"/>
      <c r="TAA100" s="112"/>
      <c r="TAB100" s="112"/>
      <c r="TAC100" s="112"/>
      <c r="TAD100" s="112"/>
      <c r="TAE100" s="112"/>
      <c r="TAF100" s="112"/>
      <c r="TAG100" s="112"/>
      <c r="TAH100" s="112"/>
      <c r="TAI100" s="112"/>
      <c r="TAJ100" s="112"/>
      <c r="TAK100" s="112"/>
      <c r="TAL100" s="112"/>
      <c r="TAM100" s="112"/>
      <c r="TAN100" s="112"/>
      <c r="TAO100" s="112"/>
      <c r="TAP100" s="112"/>
      <c r="TAQ100" s="112"/>
      <c r="TAR100" s="112"/>
      <c r="TAS100" s="112"/>
      <c r="TAT100" s="112"/>
      <c r="TAU100" s="112"/>
      <c r="TAV100" s="112"/>
      <c r="TAW100" s="112"/>
      <c r="TAX100" s="112"/>
      <c r="TAY100" s="112"/>
      <c r="TAZ100" s="112"/>
      <c r="TBA100" s="112"/>
      <c r="TBB100" s="112"/>
      <c r="TBC100" s="112"/>
      <c r="TBD100" s="112"/>
      <c r="TBE100" s="112"/>
      <c r="TBF100" s="112"/>
      <c r="TBG100" s="112"/>
      <c r="TBH100" s="112"/>
      <c r="TBI100" s="112"/>
      <c r="TBJ100" s="112"/>
      <c r="TBK100" s="112"/>
      <c r="TBL100" s="112"/>
      <c r="TBM100" s="112"/>
      <c r="TBN100" s="112"/>
      <c r="TBO100" s="112"/>
      <c r="TBP100" s="112"/>
      <c r="TBQ100" s="112"/>
      <c r="TBR100" s="112"/>
      <c r="TBS100" s="112"/>
      <c r="TBT100" s="112"/>
      <c r="TBU100" s="112"/>
      <c r="TBV100" s="112"/>
      <c r="TBW100" s="112"/>
      <c r="TBX100" s="112"/>
      <c r="TBY100" s="112"/>
      <c r="TBZ100" s="112"/>
      <c r="TCA100" s="112"/>
      <c r="TCB100" s="112"/>
      <c r="TCC100" s="112"/>
      <c r="TCD100" s="112"/>
      <c r="TCE100" s="112"/>
      <c r="TCF100" s="112"/>
      <c r="TCG100" s="112"/>
      <c r="TCH100" s="112"/>
      <c r="TCI100" s="112"/>
      <c r="TCJ100" s="112"/>
      <c r="TCK100" s="112"/>
      <c r="TCL100" s="112"/>
      <c r="TCM100" s="112"/>
      <c r="TCN100" s="112"/>
      <c r="TCO100" s="112"/>
      <c r="TCP100" s="112"/>
      <c r="TCQ100" s="112"/>
      <c r="TCR100" s="112"/>
      <c r="TCS100" s="112"/>
      <c r="TCT100" s="112"/>
      <c r="TCU100" s="112"/>
      <c r="TCV100" s="112"/>
      <c r="TCW100" s="112"/>
      <c r="TCX100" s="112"/>
      <c r="TCY100" s="112"/>
      <c r="TCZ100" s="112"/>
      <c r="TDA100" s="112"/>
      <c r="TDB100" s="112"/>
      <c r="TDC100" s="112"/>
      <c r="TDD100" s="112"/>
      <c r="TDE100" s="112"/>
      <c r="TDF100" s="112"/>
      <c r="TDG100" s="112"/>
      <c r="TDH100" s="112"/>
      <c r="TDI100" s="112"/>
      <c r="TDJ100" s="112"/>
      <c r="TDK100" s="112"/>
      <c r="TDL100" s="112"/>
      <c r="TDM100" s="112"/>
      <c r="TDN100" s="112"/>
      <c r="TDO100" s="112"/>
      <c r="TDP100" s="112"/>
      <c r="TDQ100" s="112"/>
      <c r="TDR100" s="112"/>
      <c r="TDS100" s="112"/>
      <c r="TDT100" s="112"/>
      <c r="TDU100" s="112"/>
      <c r="TDV100" s="112"/>
      <c r="TDW100" s="112"/>
      <c r="TDX100" s="112"/>
      <c r="TDY100" s="112"/>
      <c r="TDZ100" s="112"/>
      <c r="TEA100" s="112"/>
      <c r="TEB100" s="112"/>
      <c r="TEC100" s="112"/>
      <c r="TED100" s="112"/>
      <c r="TEE100" s="112"/>
      <c r="TEF100" s="112"/>
      <c r="TEG100" s="112"/>
      <c r="TEH100" s="112"/>
      <c r="TEI100" s="112"/>
      <c r="TEJ100" s="112"/>
      <c r="TEK100" s="112"/>
      <c r="TEL100" s="112"/>
      <c r="TEM100" s="112"/>
      <c r="TEN100" s="112"/>
      <c r="TEO100" s="112"/>
      <c r="TEP100" s="112"/>
      <c r="TEQ100" s="112"/>
      <c r="TER100" s="112"/>
      <c r="TES100" s="112"/>
      <c r="TET100" s="112"/>
      <c r="TEU100" s="112"/>
      <c r="TEV100" s="112"/>
      <c r="TEW100" s="112"/>
      <c r="TEX100" s="112"/>
      <c r="TEY100" s="112"/>
      <c r="TEZ100" s="112"/>
      <c r="TFA100" s="112"/>
      <c r="TFB100" s="112"/>
      <c r="TFC100" s="112"/>
      <c r="TFD100" s="112"/>
      <c r="TFE100" s="112"/>
      <c r="TFF100" s="112"/>
      <c r="TFG100" s="112"/>
      <c r="TFH100" s="112"/>
      <c r="TFI100" s="112"/>
      <c r="TFJ100" s="112"/>
      <c r="TFK100" s="112"/>
      <c r="TFL100" s="112"/>
      <c r="TFM100" s="112"/>
      <c r="TFN100" s="112"/>
      <c r="TFO100" s="112"/>
      <c r="TFP100" s="112"/>
      <c r="TFQ100" s="112"/>
      <c r="TFR100" s="112"/>
      <c r="TFS100" s="112"/>
      <c r="TFT100" s="112"/>
      <c r="TFU100" s="112"/>
      <c r="TFV100" s="112"/>
      <c r="TFW100" s="112"/>
      <c r="TFX100" s="112"/>
      <c r="TFY100" s="112"/>
      <c r="TFZ100" s="112"/>
      <c r="TGA100" s="112"/>
      <c r="TGB100" s="112"/>
      <c r="TGC100" s="112"/>
      <c r="TGD100" s="112"/>
      <c r="TGE100" s="112"/>
      <c r="TGF100" s="112"/>
      <c r="TGG100" s="112"/>
      <c r="TGH100" s="112"/>
      <c r="TGI100" s="112"/>
      <c r="TGJ100" s="112"/>
      <c r="TGK100" s="112"/>
      <c r="TGL100" s="112"/>
      <c r="TGM100" s="112"/>
      <c r="TGN100" s="112"/>
      <c r="TGO100" s="112"/>
      <c r="TGP100" s="112"/>
      <c r="TGQ100" s="112"/>
      <c r="TGR100" s="112"/>
      <c r="TGS100" s="112"/>
      <c r="TGT100" s="112"/>
      <c r="TGU100" s="112"/>
      <c r="TGV100" s="112"/>
      <c r="TGW100" s="112"/>
      <c r="TGX100" s="112"/>
      <c r="TGY100" s="112"/>
      <c r="TGZ100" s="112"/>
      <c r="THA100" s="112"/>
      <c r="THB100" s="112"/>
      <c r="THC100" s="112"/>
      <c r="THD100" s="112"/>
      <c r="THE100" s="112"/>
      <c r="THF100" s="112"/>
      <c r="THG100" s="112"/>
      <c r="THH100" s="112"/>
      <c r="THI100" s="112"/>
      <c r="THJ100" s="112"/>
      <c r="THK100" s="112"/>
      <c r="THL100" s="112"/>
      <c r="THM100" s="112"/>
      <c r="THN100" s="112"/>
      <c r="THO100" s="112"/>
      <c r="THP100" s="112"/>
      <c r="THQ100" s="112"/>
      <c r="THR100" s="112"/>
      <c r="THS100" s="112"/>
      <c r="THT100" s="112"/>
      <c r="THU100" s="112"/>
      <c r="THV100" s="112"/>
      <c r="THW100" s="112"/>
      <c r="THX100" s="112"/>
      <c r="THY100" s="112"/>
      <c r="THZ100" s="112"/>
      <c r="TIA100" s="112"/>
      <c r="TIB100" s="112"/>
      <c r="TIC100" s="112"/>
      <c r="TID100" s="112"/>
      <c r="TIE100" s="112"/>
      <c r="TIF100" s="112"/>
      <c r="TIG100" s="112"/>
      <c r="TIH100" s="112"/>
      <c r="TII100" s="112"/>
      <c r="TIJ100" s="112"/>
      <c r="TIK100" s="112"/>
      <c r="TIL100" s="112"/>
      <c r="TIM100" s="112"/>
      <c r="TIN100" s="112"/>
      <c r="TIO100" s="112"/>
      <c r="TIP100" s="112"/>
      <c r="TIQ100" s="112"/>
      <c r="TIR100" s="112"/>
      <c r="TIS100" s="112"/>
      <c r="TIT100" s="112"/>
      <c r="TIU100" s="112"/>
      <c r="TIV100" s="112"/>
      <c r="TIW100" s="112"/>
      <c r="TIX100" s="112"/>
      <c r="TIY100" s="112"/>
      <c r="TIZ100" s="112"/>
      <c r="TJA100" s="112"/>
      <c r="TJB100" s="112"/>
      <c r="TJC100" s="112"/>
      <c r="TJD100" s="112"/>
      <c r="TJE100" s="112"/>
      <c r="TJF100" s="112"/>
      <c r="TJG100" s="112"/>
      <c r="TJH100" s="112"/>
      <c r="TJI100" s="112"/>
      <c r="TJJ100" s="112"/>
      <c r="TJK100" s="112"/>
      <c r="TJL100" s="112"/>
      <c r="TJM100" s="112"/>
      <c r="TJN100" s="112"/>
      <c r="TJO100" s="112"/>
      <c r="TJP100" s="112"/>
      <c r="TJQ100" s="112"/>
      <c r="TJR100" s="112"/>
      <c r="TJS100" s="112"/>
      <c r="TJT100" s="112"/>
      <c r="TJU100" s="112"/>
      <c r="TJV100" s="112"/>
      <c r="TJW100" s="112"/>
      <c r="TJX100" s="112"/>
      <c r="TJY100" s="112"/>
      <c r="TJZ100" s="112"/>
      <c r="TKA100" s="112"/>
      <c r="TKB100" s="112"/>
      <c r="TKC100" s="112"/>
      <c r="TKD100" s="112"/>
      <c r="TKE100" s="112"/>
      <c r="TKF100" s="112"/>
      <c r="TKG100" s="112"/>
      <c r="TKH100" s="112"/>
      <c r="TKI100" s="112"/>
      <c r="TKJ100" s="112"/>
      <c r="TKK100" s="112"/>
      <c r="TKL100" s="112"/>
      <c r="TKM100" s="112"/>
      <c r="TKN100" s="112"/>
      <c r="TKO100" s="112"/>
      <c r="TKP100" s="112"/>
      <c r="TKQ100" s="112"/>
      <c r="TKR100" s="112"/>
      <c r="TKS100" s="112"/>
      <c r="TKT100" s="112"/>
      <c r="TKU100" s="112"/>
      <c r="TKV100" s="112"/>
      <c r="TKW100" s="112"/>
      <c r="TKX100" s="112"/>
      <c r="TKY100" s="112"/>
      <c r="TKZ100" s="112"/>
      <c r="TLA100" s="112"/>
      <c r="TLB100" s="112"/>
      <c r="TLC100" s="112"/>
      <c r="TLD100" s="112"/>
      <c r="TLE100" s="112"/>
      <c r="TLF100" s="112"/>
      <c r="TLG100" s="112"/>
      <c r="TLH100" s="112"/>
      <c r="TLI100" s="112"/>
      <c r="TLJ100" s="112"/>
      <c r="TLK100" s="112"/>
      <c r="TLL100" s="112"/>
      <c r="TLM100" s="112"/>
      <c r="TLN100" s="112"/>
      <c r="TLO100" s="112"/>
      <c r="TLP100" s="112"/>
      <c r="TLQ100" s="112"/>
      <c r="TLR100" s="112"/>
      <c r="TLS100" s="112"/>
      <c r="TLT100" s="112"/>
      <c r="TLU100" s="112"/>
      <c r="TLV100" s="112"/>
      <c r="TLW100" s="112"/>
      <c r="TLX100" s="112"/>
      <c r="TLY100" s="112"/>
      <c r="TLZ100" s="112"/>
      <c r="TMA100" s="112"/>
      <c r="TMB100" s="112"/>
      <c r="TMC100" s="112"/>
      <c r="TMD100" s="112"/>
      <c r="TME100" s="112"/>
      <c r="TMF100" s="112"/>
      <c r="TMG100" s="112"/>
      <c r="TMH100" s="112"/>
      <c r="TMI100" s="112"/>
      <c r="TMJ100" s="112"/>
      <c r="TMK100" s="112"/>
      <c r="TML100" s="112"/>
      <c r="TMM100" s="112"/>
      <c r="TMN100" s="112"/>
      <c r="TMO100" s="112"/>
      <c r="TMP100" s="112"/>
      <c r="TMQ100" s="112"/>
      <c r="TMR100" s="112"/>
      <c r="TMS100" s="112"/>
      <c r="TMT100" s="112"/>
      <c r="TMU100" s="112"/>
      <c r="TMV100" s="112"/>
      <c r="TMW100" s="112"/>
      <c r="TMX100" s="112"/>
      <c r="TMY100" s="112"/>
      <c r="TMZ100" s="112"/>
      <c r="TNA100" s="112"/>
      <c r="TNB100" s="112"/>
      <c r="TNC100" s="112"/>
      <c r="TND100" s="112"/>
      <c r="TNE100" s="112"/>
      <c r="TNF100" s="112"/>
      <c r="TNG100" s="112"/>
      <c r="TNH100" s="112"/>
      <c r="TNI100" s="112"/>
      <c r="TNJ100" s="112"/>
      <c r="TNK100" s="112"/>
      <c r="TNL100" s="112"/>
      <c r="TNM100" s="112"/>
      <c r="TNN100" s="112"/>
      <c r="TNO100" s="112"/>
      <c r="TNP100" s="112"/>
      <c r="TNQ100" s="112"/>
      <c r="TNR100" s="112"/>
      <c r="TNS100" s="112"/>
      <c r="TNT100" s="112"/>
      <c r="TNU100" s="112"/>
      <c r="TNV100" s="112"/>
      <c r="TNW100" s="112"/>
      <c r="TNX100" s="112"/>
      <c r="TNY100" s="112"/>
      <c r="TNZ100" s="112"/>
      <c r="TOA100" s="112"/>
      <c r="TOB100" s="112"/>
      <c r="TOC100" s="112"/>
      <c r="TOD100" s="112"/>
      <c r="TOE100" s="112"/>
      <c r="TOF100" s="112"/>
      <c r="TOG100" s="112"/>
      <c r="TOH100" s="112"/>
      <c r="TOI100" s="112"/>
      <c r="TOJ100" s="112"/>
      <c r="TOK100" s="112"/>
      <c r="TOL100" s="112"/>
      <c r="TOM100" s="112"/>
      <c r="TON100" s="112"/>
      <c r="TOO100" s="112"/>
      <c r="TOP100" s="112"/>
      <c r="TOQ100" s="112"/>
      <c r="TOR100" s="112"/>
      <c r="TOS100" s="112"/>
      <c r="TOT100" s="112"/>
      <c r="TOU100" s="112"/>
      <c r="TOV100" s="112"/>
      <c r="TOW100" s="112"/>
      <c r="TOX100" s="112"/>
      <c r="TOY100" s="112"/>
      <c r="TOZ100" s="112"/>
      <c r="TPA100" s="112"/>
      <c r="TPB100" s="112"/>
      <c r="TPC100" s="112"/>
      <c r="TPD100" s="112"/>
      <c r="TPE100" s="112"/>
      <c r="TPF100" s="112"/>
      <c r="TPG100" s="112"/>
      <c r="TPH100" s="112"/>
      <c r="TPI100" s="112"/>
      <c r="TPJ100" s="112"/>
      <c r="TPK100" s="112"/>
      <c r="TPL100" s="112"/>
      <c r="TPM100" s="112"/>
      <c r="TPN100" s="112"/>
      <c r="TPO100" s="112"/>
      <c r="TPP100" s="112"/>
      <c r="TPQ100" s="112"/>
      <c r="TPR100" s="112"/>
      <c r="TPS100" s="112"/>
      <c r="TPT100" s="112"/>
      <c r="TPU100" s="112"/>
      <c r="TPV100" s="112"/>
      <c r="TPW100" s="112"/>
      <c r="TPX100" s="112"/>
      <c r="TPY100" s="112"/>
      <c r="TPZ100" s="112"/>
      <c r="TQA100" s="112"/>
      <c r="TQB100" s="112"/>
      <c r="TQC100" s="112"/>
      <c r="TQD100" s="112"/>
      <c r="TQE100" s="112"/>
      <c r="TQF100" s="112"/>
      <c r="TQG100" s="112"/>
      <c r="TQH100" s="112"/>
      <c r="TQI100" s="112"/>
      <c r="TQJ100" s="112"/>
      <c r="TQK100" s="112"/>
      <c r="TQL100" s="112"/>
      <c r="TQM100" s="112"/>
      <c r="TQN100" s="112"/>
      <c r="TQO100" s="112"/>
      <c r="TQP100" s="112"/>
      <c r="TQQ100" s="112"/>
      <c r="TQR100" s="112"/>
      <c r="TQS100" s="112"/>
      <c r="TQT100" s="112"/>
      <c r="TQU100" s="112"/>
      <c r="TQV100" s="112"/>
      <c r="TQW100" s="112"/>
      <c r="TQX100" s="112"/>
      <c r="TQY100" s="112"/>
      <c r="TQZ100" s="112"/>
      <c r="TRA100" s="112"/>
      <c r="TRB100" s="112"/>
      <c r="TRC100" s="112"/>
      <c r="TRD100" s="112"/>
      <c r="TRE100" s="112"/>
      <c r="TRF100" s="112"/>
      <c r="TRG100" s="112"/>
      <c r="TRH100" s="112"/>
      <c r="TRI100" s="112"/>
      <c r="TRJ100" s="112"/>
      <c r="TRK100" s="112"/>
      <c r="TRL100" s="112"/>
      <c r="TRM100" s="112"/>
      <c r="TRN100" s="112"/>
      <c r="TRO100" s="112"/>
      <c r="TRP100" s="112"/>
      <c r="TRQ100" s="112"/>
      <c r="TRR100" s="112"/>
      <c r="TRS100" s="112"/>
      <c r="TRT100" s="112"/>
      <c r="TRU100" s="112"/>
      <c r="TRV100" s="112"/>
      <c r="TRW100" s="112"/>
      <c r="TRX100" s="112"/>
      <c r="TRY100" s="112"/>
      <c r="TRZ100" s="112"/>
      <c r="TSA100" s="112"/>
      <c r="TSB100" s="112"/>
      <c r="TSC100" s="112"/>
      <c r="TSD100" s="112"/>
      <c r="TSE100" s="112"/>
      <c r="TSF100" s="112"/>
      <c r="TSG100" s="112"/>
      <c r="TSH100" s="112"/>
      <c r="TSI100" s="112"/>
      <c r="TSJ100" s="112"/>
      <c r="TSK100" s="112"/>
      <c r="TSL100" s="112"/>
      <c r="TSM100" s="112"/>
      <c r="TSN100" s="112"/>
      <c r="TSO100" s="112"/>
      <c r="TSP100" s="112"/>
      <c r="TSQ100" s="112"/>
      <c r="TSR100" s="112"/>
      <c r="TSS100" s="112"/>
      <c r="TST100" s="112"/>
      <c r="TSU100" s="112"/>
      <c r="TSV100" s="112"/>
      <c r="TSW100" s="112"/>
      <c r="TSX100" s="112"/>
      <c r="TSY100" s="112"/>
      <c r="TSZ100" s="112"/>
      <c r="TTA100" s="112"/>
      <c r="TTB100" s="112"/>
      <c r="TTC100" s="112"/>
      <c r="TTD100" s="112"/>
      <c r="TTE100" s="112"/>
      <c r="TTF100" s="112"/>
      <c r="TTG100" s="112"/>
      <c r="TTH100" s="112"/>
      <c r="TTI100" s="112"/>
      <c r="TTJ100" s="112"/>
      <c r="TTK100" s="112"/>
      <c r="TTL100" s="112"/>
      <c r="TTM100" s="112"/>
      <c r="TTN100" s="112"/>
      <c r="TTO100" s="112"/>
      <c r="TTP100" s="112"/>
      <c r="TTQ100" s="112"/>
      <c r="TTR100" s="112"/>
      <c r="TTS100" s="112"/>
      <c r="TTT100" s="112"/>
      <c r="TTU100" s="112"/>
      <c r="TTV100" s="112"/>
      <c r="TTW100" s="112"/>
      <c r="TTX100" s="112"/>
      <c r="TTY100" s="112"/>
      <c r="TTZ100" s="112"/>
      <c r="TUA100" s="112"/>
      <c r="TUB100" s="112"/>
      <c r="TUC100" s="112"/>
      <c r="TUD100" s="112"/>
      <c r="TUE100" s="112"/>
      <c r="TUF100" s="112"/>
      <c r="TUG100" s="112"/>
      <c r="TUH100" s="112"/>
      <c r="TUI100" s="112"/>
      <c r="TUJ100" s="112"/>
      <c r="TUK100" s="112"/>
      <c r="TUL100" s="112"/>
      <c r="TUM100" s="112"/>
      <c r="TUN100" s="112"/>
      <c r="TUO100" s="112"/>
      <c r="TUP100" s="112"/>
      <c r="TUQ100" s="112"/>
      <c r="TUR100" s="112"/>
      <c r="TUS100" s="112"/>
      <c r="TUT100" s="112"/>
      <c r="TUU100" s="112"/>
      <c r="TUV100" s="112"/>
      <c r="TUW100" s="112"/>
      <c r="TUX100" s="112"/>
      <c r="TUY100" s="112"/>
      <c r="TUZ100" s="112"/>
      <c r="TVA100" s="112"/>
      <c r="TVB100" s="112"/>
      <c r="TVC100" s="112"/>
      <c r="TVD100" s="112"/>
      <c r="TVE100" s="112"/>
      <c r="TVF100" s="112"/>
      <c r="TVG100" s="112"/>
      <c r="TVH100" s="112"/>
      <c r="TVI100" s="112"/>
      <c r="TVJ100" s="112"/>
      <c r="TVK100" s="112"/>
      <c r="TVL100" s="112"/>
      <c r="TVM100" s="112"/>
      <c r="TVN100" s="112"/>
      <c r="TVO100" s="112"/>
      <c r="TVP100" s="112"/>
      <c r="TVQ100" s="112"/>
      <c r="TVR100" s="112"/>
      <c r="TVS100" s="112"/>
      <c r="TVT100" s="112"/>
      <c r="TVU100" s="112"/>
      <c r="TVV100" s="112"/>
      <c r="TVW100" s="112"/>
      <c r="TVX100" s="112"/>
      <c r="TVY100" s="112"/>
      <c r="TVZ100" s="112"/>
      <c r="TWA100" s="112"/>
      <c r="TWB100" s="112"/>
      <c r="TWC100" s="112"/>
      <c r="TWD100" s="112"/>
      <c r="TWE100" s="112"/>
      <c r="TWF100" s="112"/>
      <c r="TWG100" s="112"/>
      <c r="TWH100" s="112"/>
      <c r="TWI100" s="112"/>
      <c r="TWJ100" s="112"/>
      <c r="TWK100" s="112"/>
      <c r="TWL100" s="112"/>
      <c r="TWM100" s="112"/>
      <c r="TWN100" s="112"/>
      <c r="TWO100" s="112"/>
      <c r="TWP100" s="112"/>
      <c r="TWQ100" s="112"/>
      <c r="TWR100" s="112"/>
      <c r="TWS100" s="112"/>
      <c r="TWT100" s="112"/>
      <c r="TWU100" s="112"/>
      <c r="TWV100" s="112"/>
      <c r="TWW100" s="112"/>
      <c r="TWX100" s="112"/>
      <c r="TWY100" s="112"/>
      <c r="TWZ100" s="112"/>
      <c r="TXA100" s="112"/>
      <c r="TXB100" s="112"/>
      <c r="TXC100" s="112"/>
      <c r="TXD100" s="112"/>
      <c r="TXE100" s="112"/>
      <c r="TXF100" s="112"/>
      <c r="TXG100" s="112"/>
      <c r="TXH100" s="112"/>
      <c r="TXI100" s="112"/>
      <c r="TXJ100" s="112"/>
      <c r="TXK100" s="112"/>
      <c r="TXL100" s="112"/>
      <c r="TXM100" s="112"/>
      <c r="TXN100" s="112"/>
      <c r="TXO100" s="112"/>
      <c r="TXP100" s="112"/>
      <c r="TXQ100" s="112"/>
      <c r="TXR100" s="112"/>
      <c r="TXS100" s="112"/>
      <c r="TXT100" s="112"/>
      <c r="TXU100" s="112"/>
      <c r="TXV100" s="112"/>
      <c r="TXW100" s="112"/>
      <c r="TXX100" s="112"/>
      <c r="TXY100" s="112"/>
      <c r="TXZ100" s="112"/>
      <c r="TYA100" s="112"/>
      <c r="TYB100" s="112"/>
      <c r="TYC100" s="112"/>
      <c r="TYD100" s="112"/>
      <c r="TYE100" s="112"/>
      <c r="TYF100" s="112"/>
      <c r="TYG100" s="112"/>
      <c r="TYH100" s="112"/>
      <c r="TYI100" s="112"/>
      <c r="TYJ100" s="112"/>
      <c r="TYK100" s="112"/>
      <c r="TYL100" s="112"/>
      <c r="TYM100" s="112"/>
      <c r="TYN100" s="112"/>
      <c r="TYO100" s="112"/>
      <c r="TYP100" s="112"/>
      <c r="TYQ100" s="112"/>
      <c r="TYR100" s="112"/>
      <c r="TYS100" s="112"/>
      <c r="TYT100" s="112"/>
      <c r="TYU100" s="112"/>
      <c r="TYV100" s="112"/>
      <c r="TYW100" s="112"/>
      <c r="TYX100" s="112"/>
      <c r="TYY100" s="112"/>
      <c r="TYZ100" s="112"/>
      <c r="TZA100" s="112"/>
      <c r="TZB100" s="112"/>
      <c r="TZC100" s="112"/>
      <c r="TZD100" s="112"/>
      <c r="TZE100" s="112"/>
      <c r="TZF100" s="112"/>
      <c r="TZG100" s="112"/>
      <c r="TZH100" s="112"/>
      <c r="TZI100" s="112"/>
      <c r="TZJ100" s="112"/>
      <c r="TZK100" s="112"/>
      <c r="TZL100" s="112"/>
      <c r="TZM100" s="112"/>
      <c r="TZN100" s="112"/>
      <c r="TZO100" s="112"/>
      <c r="TZP100" s="112"/>
      <c r="TZQ100" s="112"/>
      <c r="TZR100" s="112"/>
      <c r="TZS100" s="112"/>
      <c r="TZT100" s="112"/>
      <c r="TZU100" s="112"/>
      <c r="TZV100" s="112"/>
      <c r="TZW100" s="112"/>
      <c r="TZX100" s="112"/>
      <c r="TZY100" s="112"/>
      <c r="TZZ100" s="112"/>
      <c r="UAA100" s="112"/>
      <c r="UAB100" s="112"/>
      <c r="UAC100" s="112"/>
      <c r="UAD100" s="112"/>
      <c r="UAE100" s="112"/>
      <c r="UAF100" s="112"/>
      <c r="UAG100" s="112"/>
      <c r="UAH100" s="112"/>
      <c r="UAI100" s="112"/>
      <c r="UAJ100" s="112"/>
      <c r="UAK100" s="112"/>
      <c r="UAL100" s="112"/>
      <c r="UAM100" s="112"/>
      <c r="UAN100" s="112"/>
      <c r="UAO100" s="112"/>
      <c r="UAP100" s="112"/>
      <c r="UAQ100" s="112"/>
      <c r="UAR100" s="112"/>
      <c r="UAS100" s="112"/>
      <c r="UAT100" s="112"/>
      <c r="UAU100" s="112"/>
      <c r="UAV100" s="112"/>
      <c r="UAW100" s="112"/>
      <c r="UAX100" s="112"/>
      <c r="UAY100" s="112"/>
      <c r="UAZ100" s="112"/>
      <c r="UBA100" s="112"/>
      <c r="UBB100" s="112"/>
      <c r="UBC100" s="112"/>
      <c r="UBD100" s="112"/>
      <c r="UBE100" s="112"/>
      <c r="UBF100" s="112"/>
      <c r="UBG100" s="112"/>
      <c r="UBH100" s="112"/>
      <c r="UBI100" s="112"/>
      <c r="UBJ100" s="112"/>
      <c r="UBK100" s="112"/>
      <c r="UBL100" s="112"/>
      <c r="UBM100" s="112"/>
      <c r="UBN100" s="112"/>
      <c r="UBO100" s="112"/>
      <c r="UBP100" s="112"/>
      <c r="UBQ100" s="112"/>
      <c r="UBR100" s="112"/>
      <c r="UBS100" s="112"/>
      <c r="UBT100" s="112"/>
      <c r="UBU100" s="112"/>
      <c r="UBV100" s="112"/>
      <c r="UBW100" s="112"/>
      <c r="UBX100" s="112"/>
      <c r="UBY100" s="112"/>
      <c r="UBZ100" s="112"/>
      <c r="UCA100" s="112"/>
      <c r="UCB100" s="112"/>
      <c r="UCC100" s="112"/>
      <c r="UCD100" s="112"/>
      <c r="UCE100" s="112"/>
      <c r="UCF100" s="112"/>
      <c r="UCG100" s="112"/>
      <c r="UCH100" s="112"/>
      <c r="UCI100" s="112"/>
      <c r="UCJ100" s="112"/>
      <c r="UCK100" s="112"/>
      <c r="UCL100" s="112"/>
      <c r="UCM100" s="112"/>
      <c r="UCN100" s="112"/>
      <c r="UCO100" s="112"/>
      <c r="UCP100" s="112"/>
      <c r="UCQ100" s="112"/>
      <c r="UCR100" s="112"/>
      <c r="UCS100" s="112"/>
      <c r="UCT100" s="112"/>
      <c r="UCU100" s="112"/>
      <c r="UCV100" s="112"/>
      <c r="UCW100" s="112"/>
      <c r="UCX100" s="112"/>
      <c r="UCY100" s="112"/>
      <c r="UCZ100" s="112"/>
      <c r="UDA100" s="112"/>
      <c r="UDB100" s="112"/>
      <c r="UDC100" s="112"/>
      <c r="UDD100" s="112"/>
      <c r="UDE100" s="112"/>
      <c r="UDF100" s="112"/>
      <c r="UDG100" s="112"/>
      <c r="UDH100" s="112"/>
      <c r="UDI100" s="112"/>
      <c r="UDJ100" s="112"/>
      <c r="UDK100" s="112"/>
      <c r="UDL100" s="112"/>
      <c r="UDM100" s="112"/>
      <c r="UDN100" s="112"/>
      <c r="UDO100" s="112"/>
      <c r="UDP100" s="112"/>
      <c r="UDQ100" s="112"/>
      <c r="UDR100" s="112"/>
      <c r="UDS100" s="112"/>
      <c r="UDT100" s="112"/>
      <c r="UDU100" s="112"/>
      <c r="UDV100" s="112"/>
      <c r="UDW100" s="112"/>
      <c r="UDX100" s="112"/>
      <c r="UDY100" s="112"/>
      <c r="UDZ100" s="112"/>
      <c r="UEA100" s="112"/>
      <c r="UEB100" s="112"/>
      <c r="UEC100" s="112"/>
      <c r="UED100" s="112"/>
      <c r="UEE100" s="112"/>
      <c r="UEF100" s="112"/>
      <c r="UEG100" s="112"/>
      <c r="UEH100" s="112"/>
      <c r="UEI100" s="112"/>
      <c r="UEJ100" s="112"/>
      <c r="UEK100" s="112"/>
      <c r="UEL100" s="112"/>
      <c r="UEM100" s="112"/>
      <c r="UEN100" s="112"/>
      <c r="UEO100" s="112"/>
      <c r="UEP100" s="112"/>
      <c r="UEQ100" s="112"/>
      <c r="UER100" s="112"/>
      <c r="UES100" s="112"/>
      <c r="UET100" s="112"/>
      <c r="UEU100" s="112"/>
      <c r="UEV100" s="112"/>
      <c r="UEW100" s="112"/>
      <c r="UEX100" s="112"/>
      <c r="UEY100" s="112"/>
      <c r="UEZ100" s="112"/>
      <c r="UFA100" s="112"/>
      <c r="UFB100" s="112"/>
      <c r="UFC100" s="112"/>
      <c r="UFD100" s="112"/>
      <c r="UFE100" s="112"/>
      <c r="UFF100" s="112"/>
      <c r="UFG100" s="112"/>
      <c r="UFH100" s="112"/>
      <c r="UFI100" s="112"/>
      <c r="UFJ100" s="112"/>
      <c r="UFK100" s="112"/>
      <c r="UFL100" s="112"/>
      <c r="UFM100" s="112"/>
      <c r="UFN100" s="112"/>
      <c r="UFO100" s="112"/>
      <c r="UFP100" s="112"/>
      <c r="UFQ100" s="112"/>
      <c r="UFR100" s="112"/>
      <c r="UFS100" s="112"/>
      <c r="UFT100" s="112"/>
      <c r="UFU100" s="112"/>
      <c r="UFV100" s="112"/>
      <c r="UFW100" s="112"/>
      <c r="UFX100" s="112"/>
      <c r="UFY100" s="112"/>
      <c r="UFZ100" s="112"/>
      <c r="UGA100" s="112"/>
      <c r="UGB100" s="112"/>
      <c r="UGC100" s="112"/>
      <c r="UGD100" s="112"/>
      <c r="UGE100" s="112"/>
      <c r="UGF100" s="112"/>
      <c r="UGG100" s="112"/>
      <c r="UGH100" s="112"/>
      <c r="UGI100" s="112"/>
      <c r="UGJ100" s="112"/>
      <c r="UGK100" s="112"/>
      <c r="UGL100" s="112"/>
      <c r="UGM100" s="112"/>
      <c r="UGN100" s="112"/>
      <c r="UGO100" s="112"/>
      <c r="UGP100" s="112"/>
      <c r="UGQ100" s="112"/>
      <c r="UGR100" s="112"/>
      <c r="UGS100" s="112"/>
      <c r="UGT100" s="112"/>
      <c r="UGU100" s="112"/>
      <c r="UGV100" s="112"/>
      <c r="UGW100" s="112"/>
      <c r="UGX100" s="112"/>
      <c r="UGY100" s="112"/>
      <c r="UGZ100" s="112"/>
      <c r="UHA100" s="112"/>
      <c r="UHB100" s="112"/>
      <c r="UHC100" s="112"/>
      <c r="UHD100" s="112"/>
      <c r="UHE100" s="112"/>
      <c r="UHF100" s="112"/>
      <c r="UHG100" s="112"/>
      <c r="UHH100" s="112"/>
      <c r="UHI100" s="112"/>
      <c r="UHJ100" s="112"/>
      <c r="UHK100" s="112"/>
      <c r="UHL100" s="112"/>
      <c r="UHM100" s="112"/>
      <c r="UHN100" s="112"/>
      <c r="UHO100" s="112"/>
      <c r="UHP100" s="112"/>
      <c r="UHQ100" s="112"/>
      <c r="UHR100" s="112"/>
      <c r="UHS100" s="112"/>
      <c r="UHT100" s="112"/>
      <c r="UHU100" s="112"/>
      <c r="UHV100" s="112"/>
      <c r="UHW100" s="112"/>
      <c r="UHX100" s="112"/>
      <c r="UHY100" s="112"/>
      <c r="UHZ100" s="112"/>
      <c r="UIA100" s="112"/>
      <c r="UIB100" s="112"/>
      <c r="UIC100" s="112"/>
      <c r="UID100" s="112"/>
      <c r="UIE100" s="112"/>
      <c r="UIF100" s="112"/>
      <c r="UIG100" s="112"/>
      <c r="UIH100" s="112"/>
      <c r="UII100" s="112"/>
      <c r="UIJ100" s="112"/>
      <c r="UIK100" s="112"/>
      <c r="UIL100" s="112"/>
      <c r="UIM100" s="112"/>
      <c r="UIN100" s="112"/>
      <c r="UIO100" s="112"/>
      <c r="UIP100" s="112"/>
      <c r="UIQ100" s="112"/>
      <c r="UIR100" s="112"/>
      <c r="UIS100" s="112"/>
      <c r="UIT100" s="112"/>
      <c r="UIU100" s="112"/>
      <c r="UIV100" s="112"/>
      <c r="UIW100" s="112"/>
      <c r="UIX100" s="112"/>
      <c r="UIY100" s="112"/>
      <c r="UIZ100" s="112"/>
      <c r="UJA100" s="112"/>
      <c r="UJB100" s="112"/>
      <c r="UJC100" s="112"/>
      <c r="UJD100" s="112"/>
      <c r="UJE100" s="112"/>
      <c r="UJF100" s="112"/>
      <c r="UJG100" s="112"/>
      <c r="UJH100" s="112"/>
      <c r="UJI100" s="112"/>
      <c r="UJJ100" s="112"/>
      <c r="UJK100" s="112"/>
      <c r="UJL100" s="112"/>
      <c r="UJM100" s="112"/>
      <c r="UJN100" s="112"/>
      <c r="UJO100" s="112"/>
      <c r="UJP100" s="112"/>
      <c r="UJQ100" s="112"/>
      <c r="UJR100" s="112"/>
      <c r="UJS100" s="112"/>
      <c r="UJT100" s="112"/>
      <c r="UJU100" s="112"/>
      <c r="UJV100" s="112"/>
      <c r="UJW100" s="112"/>
      <c r="UJX100" s="112"/>
      <c r="UJY100" s="112"/>
      <c r="UJZ100" s="112"/>
      <c r="UKA100" s="112"/>
      <c r="UKB100" s="112"/>
      <c r="UKC100" s="112"/>
      <c r="UKD100" s="112"/>
      <c r="UKE100" s="112"/>
      <c r="UKF100" s="112"/>
      <c r="UKG100" s="112"/>
      <c r="UKH100" s="112"/>
      <c r="UKI100" s="112"/>
      <c r="UKJ100" s="112"/>
      <c r="UKK100" s="112"/>
      <c r="UKL100" s="112"/>
      <c r="UKM100" s="112"/>
      <c r="UKN100" s="112"/>
      <c r="UKO100" s="112"/>
      <c r="UKP100" s="112"/>
      <c r="UKQ100" s="112"/>
      <c r="UKR100" s="112"/>
      <c r="UKS100" s="112"/>
      <c r="UKT100" s="112"/>
      <c r="UKU100" s="112"/>
      <c r="UKV100" s="112"/>
      <c r="UKW100" s="112"/>
      <c r="UKX100" s="112"/>
      <c r="UKY100" s="112"/>
      <c r="UKZ100" s="112"/>
      <c r="ULA100" s="112"/>
      <c r="ULB100" s="112"/>
      <c r="ULC100" s="112"/>
      <c r="ULD100" s="112"/>
      <c r="ULE100" s="112"/>
      <c r="ULF100" s="112"/>
      <c r="ULG100" s="112"/>
      <c r="ULH100" s="112"/>
      <c r="ULI100" s="112"/>
      <c r="ULJ100" s="112"/>
      <c r="ULK100" s="112"/>
      <c r="ULL100" s="112"/>
      <c r="ULM100" s="112"/>
      <c r="ULN100" s="112"/>
      <c r="ULO100" s="112"/>
      <c r="ULP100" s="112"/>
      <c r="ULQ100" s="112"/>
      <c r="ULR100" s="112"/>
      <c r="ULS100" s="112"/>
      <c r="ULT100" s="112"/>
      <c r="ULU100" s="112"/>
      <c r="ULV100" s="112"/>
      <c r="ULW100" s="112"/>
      <c r="ULX100" s="112"/>
      <c r="ULY100" s="112"/>
      <c r="ULZ100" s="112"/>
      <c r="UMA100" s="112"/>
      <c r="UMB100" s="112"/>
      <c r="UMC100" s="112"/>
      <c r="UMD100" s="112"/>
      <c r="UME100" s="112"/>
      <c r="UMF100" s="112"/>
      <c r="UMG100" s="112"/>
      <c r="UMH100" s="112"/>
      <c r="UMI100" s="112"/>
      <c r="UMJ100" s="112"/>
      <c r="UMK100" s="112"/>
      <c r="UML100" s="112"/>
      <c r="UMM100" s="112"/>
      <c r="UMN100" s="112"/>
      <c r="UMO100" s="112"/>
      <c r="UMP100" s="112"/>
      <c r="UMQ100" s="112"/>
      <c r="UMR100" s="112"/>
      <c r="UMS100" s="112"/>
      <c r="UMT100" s="112"/>
      <c r="UMU100" s="112"/>
      <c r="UMV100" s="112"/>
      <c r="UMW100" s="112"/>
      <c r="UMX100" s="112"/>
      <c r="UMY100" s="112"/>
      <c r="UMZ100" s="112"/>
      <c r="UNA100" s="112"/>
      <c r="UNB100" s="112"/>
      <c r="UNC100" s="112"/>
      <c r="UND100" s="112"/>
      <c r="UNE100" s="112"/>
      <c r="UNF100" s="112"/>
      <c r="UNG100" s="112"/>
      <c r="UNH100" s="112"/>
      <c r="UNI100" s="112"/>
      <c r="UNJ100" s="112"/>
      <c r="UNK100" s="112"/>
      <c r="UNL100" s="112"/>
      <c r="UNM100" s="112"/>
      <c r="UNN100" s="112"/>
      <c r="UNO100" s="112"/>
      <c r="UNP100" s="112"/>
      <c r="UNQ100" s="112"/>
      <c r="UNR100" s="112"/>
      <c r="UNS100" s="112"/>
      <c r="UNT100" s="112"/>
      <c r="UNU100" s="112"/>
      <c r="UNV100" s="112"/>
      <c r="UNW100" s="112"/>
      <c r="UNX100" s="112"/>
      <c r="UNY100" s="112"/>
      <c r="UNZ100" s="112"/>
      <c r="UOA100" s="112"/>
      <c r="UOB100" s="112"/>
      <c r="UOC100" s="112"/>
      <c r="UOD100" s="112"/>
      <c r="UOE100" s="112"/>
      <c r="UOF100" s="112"/>
      <c r="UOG100" s="112"/>
      <c r="UOH100" s="112"/>
      <c r="UOI100" s="112"/>
      <c r="UOJ100" s="112"/>
      <c r="UOK100" s="112"/>
      <c r="UOL100" s="112"/>
      <c r="UOM100" s="112"/>
      <c r="UON100" s="112"/>
      <c r="UOO100" s="112"/>
      <c r="UOP100" s="112"/>
      <c r="UOQ100" s="112"/>
      <c r="UOR100" s="112"/>
      <c r="UOS100" s="112"/>
      <c r="UOT100" s="112"/>
      <c r="UOU100" s="112"/>
      <c r="UOV100" s="112"/>
      <c r="UOW100" s="112"/>
      <c r="UOX100" s="112"/>
      <c r="UOY100" s="112"/>
      <c r="UOZ100" s="112"/>
      <c r="UPA100" s="112"/>
      <c r="UPB100" s="112"/>
      <c r="UPC100" s="112"/>
      <c r="UPD100" s="112"/>
      <c r="UPE100" s="112"/>
      <c r="UPF100" s="112"/>
      <c r="UPG100" s="112"/>
      <c r="UPH100" s="112"/>
      <c r="UPI100" s="112"/>
      <c r="UPJ100" s="112"/>
      <c r="UPK100" s="112"/>
      <c r="UPL100" s="112"/>
      <c r="UPM100" s="112"/>
      <c r="UPN100" s="112"/>
      <c r="UPO100" s="112"/>
      <c r="UPP100" s="112"/>
      <c r="UPQ100" s="112"/>
      <c r="UPR100" s="112"/>
      <c r="UPS100" s="112"/>
      <c r="UPT100" s="112"/>
      <c r="UPU100" s="112"/>
      <c r="UPV100" s="112"/>
      <c r="UPW100" s="112"/>
      <c r="UPX100" s="112"/>
      <c r="UPY100" s="112"/>
      <c r="UPZ100" s="112"/>
      <c r="UQA100" s="112"/>
      <c r="UQB100" s="112"/>
      <c r="UQC100" s="112"/>
      <c r="UQD100" s="112"/>
      <c r="UQE100" s="112"/>
      <c r="UQF100" s="112"/>
      <c r="UQG100" s="112"/>
      <c r="UQH100" s="112"/>
      <c r="UQI100" s="112"/>
      <c r="UQJ100" s="112"/>
      <c r="UQK100" s="112"/>
      <c r="UQL100" s="112"/>
      <c r="UQM100" s="112"/>
      <c r="UQN100" s="112"/>
      <c r="UQO100" s="112"/>
      <c r="UQP100" s="112"/>
      <c r="UQQ100" s="112"/>
      <c r="UQR100" s="112"/>
      <c r="UQS100" s="112"/>
      <c r="UQT100" s="112"/>
      <c r="UQU100" s="112"/>
      <c r="UQV100" s="112"/>
      <c r="UQW100" s="112"/>
      <c r="UQX100" s="112"/>
      <c r="UQY100" s="112"/>
      <c r="UQZ100" s="112"/>
      <c r="URA100" s="112"/>
      <c r="URB100" s="112"/>
      <c r="URC100" s="112"/>
      <c r="URD100" s="112"/>
      <c r="URE100" s="112"/>
      <c r="URF100" s="112"/>
      <c r="URG100" s="112"/>
      <c r="URH100" s="112"/>
      <c r="URI100" s="112"/>
      <c r="URJ100" s="112"/>
      <c r="URK100" s="112"/>
      <c r="URL100" s="112"/>
      <c r="URM100" s="112"/>
      <c r="URN100" s="112"/>
      <c r="URO100" s="112"/>
      <c r="URP100" s="112"/>
      <c r="URQ100" s="112"/>
      <c r="URR100" s="112"/>
      <c r="URS100" s="112"/>
      <c r="URT100" s="112"/>
      <c r="URU100" s="112"/>
      <c r="URV100" s="112"/>
      <c r="URW100" s="112"/>
      <c r="URX100" s="112"/>
      <c r="URY100" s="112"/>
      <c r="URZ100" s="112"/>
      <c r="USA100" s="112"/>
      <c r="USB100" s="112"/>
      <c r="USC100" s="112"/>
      <c r="USD100" s="112"/>
      <c r="USE100" s="112"/>
      <c r="USF100" s="112"/>
      <c r="USG100" s="112"/>
      <c r="USH100" s="112"/>
      <c r="USI100" s="112"/>
      <c r="USJ100" s="112"/>
      <c r="USK100" s="112"/>
      <c r="USL100" s="112"/>
      <c r="USM100" s="112"/>
      <c r="USN100" s="112"/>
      <c r="USO100" s="112"/>
      <c r="USP100" s="112"/>
      <c r="USQ100" s="112"/>
      <c r="USR100" s="112"/>
      <c r="USS100" s="112"/>
      <c r="UST100" s="112"/>
      <c r="USU100" s="112"/>
      <c r="USV100" s="112"/>
      <c r="USW100" s="112"/>
      <c r="USX100" s="112"/>
      <c r="USY100" s="112"/>
      <c r="USZ100" s="112"/>
      <c r="UTA100" s="112"/>
      <c r="UTB100" s="112"/>
      <c r="UTC100" s="112"/>
      <c r="UTD100" s="112"/>
      <c r="UTE100" s="112"/>
      <c r="UTF100" s="112"/>
      <c r="UTG100" s="112"/>
      <c r="UTH100" s="112"/>
      <c r="UTI100" s="112"/>
      <c r="UTJ100" s="112"/>
      <c r="UTK100" s="112"/>
      <c r="UTL100" s="112"/>
      <c r="UTM100" s="112"/>
      <c r="UTN100" s="112"/>
      <c r="UTO100" s="112"/>
      <c r="UTP100" s="112"/>
      <c r="UTQ100" s="112"/>
      <c r="UTR100" s="112"/>
      <c r="UTS100" s="112"/>
      <c r="UTT100" s="112"/>
      <c r="UTU100" s="112"/>
      <c r="UTV100" s="112"/>
      <c r="UTW100" s="112"/>
      <c r="UTX100" s="112"/>
      <c r="UTY100" s="112"/>
      <c r="UTZ100" s="112"/>
      <c r="UUA100" s="112"/>
      <c r="UUB100" s="112"/>
      <c r="UUC100" s="112"/>
      <c r="UUD100" s="112"/>
      <c r="UUE100" s="112"/>
      <c r="UUF100" s="112"/>
      <c r="UUG100" s="112"/>
      <c r="UUH100" s="112"/>
      <c r="UUI100" s="112"/>
      <c r="UUJ100" s="112"/>
      <c r="UUK100" s="112"/>
      <c r="UUL100" s="112"/>
      <c r="UUM100" s="112"/>
      <c r="UUN100" s="112"/>
      <c r="UUO100" s="112"/>
      <c r="UUP100" s="112"/>
      <c r="UUQ100" s="112"/>
      <c r="UUR100" s="112"/>
      <c r="UUS100" s="112"/>
      <c r="UUT100" s="112"/>
      <c r="UUU100" s="112"/>
      <c r="UUV100" s="112"/>
      <c r="UUW100" s="112"/>
      <c r="UUX100" s="112"/>
      <c r="UUY100" s="112"/>
      <c r="UUZ100" s="112"/>
      <c r="UVA100" s="112"/>
      <c r="UVB100" s="112"/>
      <c r="UVC100" s="112"/>
      <c r="UVD100" s="112"/>
      <c r="UVE100" s="112"/>
      <c r="UVF100" s="112"/>
      <c r="UVG100" s="112"/>
      <c r="UVH100" s="112"/>
      <c r="UVI100" s="112"/>
      <c r="UVJ100" s="112"/>
      <c r="UVK100" s="112"/>
      <c r="UVL100" s="112"/>
      <c r="UVM100" s="112"/>
      <c r="UVN100" s="112"/>
      <c r="UVO100" s="112"/>
      <c r="UVP100" s="112"/>
      <c r="UVQ100" s="112"/>
      <c r="UVR100" s="112"/>
      <c r="UVS100" s="112"/>
      <c r="UVT100" s="112"/>
      <c r="UVU100" s="112"/>
      <c r="UVV100" s="112"/>
      <c r="UVW100" s="112"/>
      <c r="UVX100" s="112"/>
      <c r="UVY100" s="112"/>
      <c r="UVZ100" s="112"/>
      <c r="UWA100" s="112"/>
      <c r="UWB100" s="112"/>
      <c r="UWC100" s="112"/>
      <c r="UWD100" s="112"/>
      <c r="UWE100" s="112"/>
      <c r="UWF100" s="112"/>
      <c r="UWG100" s="112"/>
      <c r="UWH100" s="112"/>
      <c r="UWI100" s="112"/>
      <c r="UWJ100" s="112"/>
      <c r="UWK100" s="112"/>
      <c r="UWL100" s="112"/>
      <c r="UWM100" s="112"/>
      <c r="UWN100" s="112"/>
      <c r="UWO100" s="112"/>
      <c r="UWP100" s="112"/>
      <c r="UWQ100" s="112"/>
      <c r="UWR100" s="112"/>
      <c r="UWS100" s="112"/>
      <c r="UWT100" s="112"/>
      <c r="UWU100" s="112"/>
      <c r="UWV100" s="112"/>
      <c r="UWW100" s="112"/>
      <c r="UWX100" s="112"/>
      <c r="UWY100" s="112"/>
      <c r="UWZ100" s="112"/>
      <c r="UXA100" s="112"/>
      <c r="UXB100" s="112"/>
      <c r="UXC100" s="112"/>
      <c r="UXD100" s="112"/>
      <c r="UXE100" s="112"/>
      <c r="UXF100" s="112"/>
      <c r="UXG100" s="112"/>
      <c r="UXH100" s="112"/>
      <c r="UXI100" s="112"/>
      <c r="UXJ100" s="112"/>
      <c r="UXK100" s="112"/>
      <c r="UXL100" s="112"/>
      <c r="UXM100" s="112"/>
      <c r="UXN100" s="112"/>
      <c r="UXO100" s="112"/>
      <c r="UXP100" s="112"/>
      <c r="UXQ100" s="112"/>
      <c r="UXR100" s="112"/>
      <c r="UXS100" s="112"/>
      <c r="UXT100" s="112"/>
      <c r="UXU100" s="112"/>
      <c r="UXV100" s="112"/>
      <c r="UXW100" s="112"/>
      <c r="UXX100" s="112"/>
      <c r="UXY100" s="112"/>
      <c r="UXZ100" s="112"/>
      <c r="UYA100" s="112"/>
      <c r="UYB100" s="112"/>
      <c r="UYC100" s="112"/>
      <c r="UYD100" s="112"/>
      <c r="UYE100" s="112"/>
      <c r="UYF100" s="112"/>
      <c r="UYG100" s="112"/>
      <c r="UYH100" s="112"/>
      <c r="UYI100" s="112"/>
      <c r="UYJ100" s="112"/>
      <c r="UYK100" s="112"/>
      <c r="UYL100" s="112"/>
      <c r="UYM100" s="112"/>
      <c r="UYN100" s="112"/>
      <c r="UYO100" s="112"/>
      <c r="UYP100" s="112"/>
      <c r="UYQ100" s="112"/>
      <c r="UYR100" s="112"/>
      <c r="UYS100" s="112"/>
      <c r="UYT100" s="112"/>
      <c r="UYU100" s="112"/>
      <c r="UYV100" s="112"/>
      <c r="UYW100" s="112"/>
      <c r="UYX100" s="112"/>
      <c r="UYY100" s="112"/>
      <c r="UYZ100" s="112"/>
      <c r="UZA100" s="112"/>
      <c r="UZB100" s="112"/>
      <c r="UZC100" s="112"/>
      <c r="UZD100" s="112"/>
      <c r="UZE100" s="112"/>
      <c r="UZF100" s="112"/>
      <c r="UZG100" s="112"/>
      <c r="UZH100" s="112"/>
      <c r="UZI100" s="112"/>
      <c r="UZJ100" s="112"/>
      <c r="UZK100" s="112"/>
      <c r="UZL100" s="112"/>
      <c r="UZM100" s="112"/>
      <c r="UZN100" s="112"/>
      <c r="UZO100" s="112"/>
      <c r="UZP100" s="112"/>
      <c r="UZQ100" s="112"/>
      <c r="UZR100" s="112"/>
      <c r="UZS100" s="112"/>
      <c r="UZT100" s="112"/>
      <c r="UZU100" s="112"/>
      <c r="UZV100" s="112"/>
      <c r="UZW100" s="112"/>
      <c r="UZX100" s="112"/>
      <c r="UZY100" s="112"/>
      <c r="UZZ100" s="112"/>
      <c r="VAA100" s="112"/>
      <c r="VAB100" s="112"/>
      <c r="VAC100" s="112"/>
      <c r="VAD100" s="112"/>
      <c r="VAE100" s="112"/>
      <c r="VAF100" s="112"/>
      <c r="VAG100" s="112"/>
      <c r="VAH100" s="112"/>
      <c r="VAI100" s="112"/>
      <c r="VAJ100" s="112"/>
      <c r="VAK100" s="112"/>
      <c r="VAL100" s="112"/>
      <c r="VAM100" s="112"/>
      <c r="VAN100" s="112"/>
      <c r="VAO100" s="112"/>
      <c r="VAP100" s="112"/>
      <c r="VAQ100" s="112"/>
      <c r="VAR100" s="112"/>
      <c r="VAS100" s="112"/>
      <c r="VAT100" s="112"/>
      <c r="VAU100" s="112"/>
      <c r="VAV100" s="112"/>
      <c r="VAW100" s="112"/>
      <c r="VAX100" s="112"/>
      <c r="VAY100" s="112"/>
      <c r="VAZ100" s="112"/>
      <c r="VBA100" s="112"/>
      <c r="VBB100" s="112"/>
      <c r="VBC100" s="112"/>
      <c r="VBD100" s="112"/>
      <c r="VBE100" s="112"/>
      <c r="VBF100" s="112"/>
      <c r="VBG100" s="112"/>
      <c r="VBH100" s="112"/>
      <c r="VBI100" s="112"/>
      <c r="VBJ100" s="112"/>
      <c r="VBK100" s="112"/>
      <c r="VBL100" s="112"/>
      <c r="VBM100" s="112"/>
      <c r="VBN100" s="112"/>
      <c r="VBO100" s="112"/>
      <c r="VBP100" s="112"/>
      <c r="VBQ100" s="112"/>
      <c r="VBR100" s="112"/>
      <c r="VBS100" s="112"/>
      <c r="VBT100" s="112"/>
      <c r="VBU100" s="112"/>
      <c r="VBV100" s="112"/>
      <c r="VBW100" s="112"/>
      <c r="VBX100" s="112"/>
      <c r="VBY100" s="112"/>
      <c r="VBZ100" s="112"/>
      <c r="VCA100" s="112"/>
      <c r="VCB100" s="112"/>
      <c r="VCC100" s="112"/>
      <c r="VCD100" s="112"/>
      <c r="VCE100" s="112"/>
      <c r="VCF100" s="112"/>
      <c r="VCG100" s="112"/>
      <c r="VCH100" s="112"/>
      <c r="VCI100" s="112"/>
      <c r="VCJ100" s="112"/>
      <c r="VCK100" s="112"/>
      <c r="VCL100" s="112"/>
      <c r="VCM100" s="112"/>
      <c r="VCN100" s="112"/>
      <c r="VCO100" s="112"/>
      <c r="VCP100" s="112"/>
      <c r="VCQ100" s="112"/>
      <c r="VCR100" s="112"/>
      <c r="VCS100" s="112"/>
      <c r="VCT100" s="112"/>
      <c r="VCU100" s="112"/>
      <c r="VCV100" s="112"/>
      <c r="VCW100" s="112"/>
      <c r="VCX100" s="112"/>
      <c r="VCY100" s="112"/>
      <c r="VCZ100" s="112"/>
      <c r="VDA100" s="112"/>
      <c r="VDB100" s="112"/>
      <c r="VDC100" s="112"/>
      <c r="VDD100" s="112"/>
      <c r="VDE100" s="112"/>
      <c r="VDF100" s="112"/>
      <c r="VDG100" s="112"/>
      <c r="VDH100" s="112"/>
      <c r="VDI100" s="112"/>
      <c r="VDJ100" s="112"/>
      <c r="VDK100" s="112"/>
      <c r="VDL100" s="112"/>
      <c r="VDM100" s="112"/>
      <c r="VDN100" s="112"/>
      <c r="VDO100" s="112"/>
      <c r="VDP100" s="112"/>
      <c r="VDQ100" s="112"/>
      <c r="VDR100" s="112"/>
      <c r="VDS100" s="112"/>
      <c r="VDT100" s="112"/>
      <c r="VDU100" s="112"/>
      <c r="VDV100" s="112"/>
      <c r="VDW100" s="112"/>
      <c r="VDX100" s="112"/>
      <c r="VDY100" s="112"/>
      <c r="VDZ100" s="112"/>
      <c r="VEA100" s="112"/>
      <c r="VEB100" s="112"/>
      <c r="VEC100" s="112"/>
      <c r="VED100" s="112"/>
      <c r="VEE100" s="112"/>
      <c r="VEF100" s="112"/>
      <c r="VEG100" s="112"/>
      <c r="VEH100" s="112"/>
      <c r="VEI100" s="112"/>
      <c r="VEJ100" s="112"/>
      <c r="VEK100" s="112"/>
      <c r="VEL100" s="112"/>
      <c r="VEM100" s="112"/>
      <c r="VEN100" s="112"/>
      <c r="VEO100" s="112"/>
      <c r="VEP100" s="112"/>
      <c r="VEQ100" s="112"/>
      <c r="VER100" s="112"/>
      <c r="VES100" s="112"/>
      <c r="VET100" s="112"/>
      <c r="VEU100" s="112"/>
      <c r="VEV100" s="112"/>
      <c r="VEW100" s="112"/>
      <c r="VEX100" s="112"/>
      <c r="VEY100" s="112"/>
      <c r="VEZ100" s="112"/>
      <c r="VFA100" s="112"/>
      <c r="VFB100" s="112"/>
      <c r="VFC100" s="112"/>
      <c r="VFD100" s="112"/>
      <c r="VFE100" s="112"/>
      <c r="VFF100" s="112"/>
      <c r="VFG100" s="112"/>
      <c r="VFH100" s="112"/>
      <c r="VFI100" s="112"/>
      <c r="VFJ100" s="112"/>
      <c r="VFK100" s="112"/>
      <c r="VFL100" s="112"/>
      <c r="VFM100" s="112"/>
      <c r="VFN100" s="112"/>
      <c r="VFO100" s="112"/>
      <c r="VFP100" s="112"/>
      <c r="VFQ100" s="112"/>
      <c r="VFR100" s="112"/>
      <c r="VFS100" s="112"/>
      <c r="VFT100" s="112"/>
      <c r="VFU100" s="112"/>
      <c r="VFV100" s="112"/>
      <c r="VFW100" s="112"/>
      <c r="VFX100" s="112"/>
      <c r="VFY100" s="112"/>
      <c r="VFZ100" s="112"/>
      <c r="VGA100" s="112"/>
      <c r="VGB100" s="112"/>
      <c r="VGC100" s="112"/>
      <c r="VGD100" s="112"/>
      <c r="VGE100" s="112"/>
      <c r="VGF100" s="112"/>
      <c r="VGG100" s="112"/>
      <c r="VGH100" s="112"/>
      <c r="VGI100" s="112"/>
      <c r="VGJ100" s="112"/>
      <c r="VGK100" s="112"/>
      <c r="VGL100" s="112"/>
      <c r="VGM100" s="112"/>
      <c r="VGN100" s="112"/>
      <c r="VGO100" s="112"/>
      <c r="VGP100" s="112"/>
      <c r="VGQ100" s="112"/>
      <c r="VGR100" s="112"/>
      <c r="VGS100" s="112"/>
      <c r="VGT100" s="112"/>
      <c r="VGU100" s="112"/>
      <c r="VGV100" s="112"/>
      <c r="VGW100" s="112"/>
      <c r="VGX100" s="112"/>
      <c r="VGY100" s="112"/>
      <c r="VGZ100" s="112"/>
      <c r="VHA100" s="112"/>
      <c r="VHB100" s="112"/>
      <c r="VHC100" s="112"/>
      <c r="VHD100" s="112"/>
      <c r="VHE100" s="112"/>
      <c r="VHF100" s="112"/>
      <c r="VHG100" s="112"/>
      <c r="VHH100" s="112"/>
      <c r="VHI100" s="112"/>
      <c r="VHJ100" s="112"/>
      <c r="VHK100" s="112"/>
      <c r="VHL100" s="112"/>
      <c r="VHM100" s="112"/>
      <c r="VHN100" s="112"/>
      <c r="VHO100" s="112"/>
      <c r="VHP100" s="112"/>
      <c r="VHQ100" s="112"/>
      <c r="VHR100" s="112"/>
      <c r="VHS100" s="112"/>
      <c r="VHT100" s="112"/>
      <c r="VHU100" s="112"/>
      <c r="VHV100" s="112"/>
      <c r="VHW100" s="112"/>
      <c r="VHX100" s="112"/>
      <c r="VHY100" s="112"/>
      <c r="VHZ100" s="112"/>
      <c r="VIA100" s="112"/>
      <c r="VIB100" s="112"/>
      <c r="VIC100" s="112"/>
      <c r="VID100" s="112"/>
      <c r="VIE100" s="112"/>
      <c r="VIF100" s="112"/>
      <c r="VIG100" s="112"/>
      <c r="VIH100" s="112"/>
      <c r="VII100" s="112"/>
      <c r="VIJ100" s="112"/>
      <c r="VIK100" s="112"/>
      <c r="VIL100" s="112"/>
      <c r="VIM100" s="112"/>
      <c r="VIN100" s="112"/>
      <c r="VIO100" s="112"/>
      <c r="VIP100" s="112"/>
      <c r="VIQ100" s="112"/>
      <c r="VIR100" s="112"/>
      <c r="VIS100" s="112"/>
      <c r="VIT100" s="112"/>
      <c r="VIU100" s="112"/>
      <c r="VIV100" s="112"/>
      <c r="VIW100" s="112"/>
      <c r="VIX100" s="112"/>
      <c r="VIY100" s="112"/>
      <c r="VIZ100" s="112"/>
      <c r="VJA100" s="112"/>
      <c r="VJB100" s="112"/>
      <c r="VJC100" s="112"/>
      <c r="VJD100" s="112"/>
      <c r="VJE100" s="112"/>
      <c r="VJF100" s="112"/>
      <c r="VJG100" s="112"/>
      <c r="VJH100" s="112"/>
      <c r="VJI100" s="112"/>
      <c r="VJJ100" s="112"/>
      <c r="VJK100" s="112"/>
      <c r="VJL100" s="112"/>
      <c r="VJM100" s="112"/>
      <c r="VJN100" s="112"/>
      <c r="VJO100" s="112"/>
      <c r="VJP100" s="112"/>
      <c r="VJQ100" s="112"/>
      <c r="VJR100" s="112"/>
      <c r="VJS100" s="112"/>
      <c r="VJT100" s="112"/>
      <c r="VJU100" s="112"/>
      <c r="VJV100" s="112"/>
      <c r="VJW100" s="112"/>
      <c r="VJX100" s="112"/>
      <c r="VJY100" s="112"/>
      <c r="VJZ100" s="112"/>
      <c r="VKA100" s="112"/>
      <c r="VKB100" s="112"/>
      <c r="VKC100" s="112"/>
      <c r="VKD100" s="112"/>
      <c r="VKE100" s="112"/>
      <c r="VKF100" s="112"/>
      <c r="VKG100" s="112"/>
      <c r="VKH100" s="112"/>
      <c r="VKI100" s="112"/>
      <c r="VKJ100" s="112"/>
      <c r="VKK100" s="112"/>
      <c r="VKL100" s="112"/>
      <c r="VKM100" s="112"/>
      <c r="VKN100" s="112"/>
      <c r="VKO100" s="112"/>
      <c r="VKP100" s="112"/>
      <c r="VKQ100" s="112"/>
      <c r="VKR100" s="112"/>
      <c r="VKS100" s="112"/>
      <c r="VKT100" s="112"/>
      <c r="VKU100" s="112"/>
      <c r="VKV100" s="112"/>
      <c r="VKW100" s="112"/>
      <c r="VKX100" s="112"/>
      <c r="VKY100" s="112"/>
      <c r="VKZ100" s="112"/>
      <c r="VLA100" s="112"/>
      <c r="VLB100" s="112"/>
      <c r="VLC100" s="112"/>
      <c r="VLD100" s="112"/>
      <c r="VLE100" s="112"/>
      <c r="VLF100" s="112"/>
      <c r="VLG100" s="112"/>
      <c r="VLH100" s="112"/>
      <c r="VLI100" s="112"/>
      <c r="VLJ100" s="112"/>
      <c r="VLK100" s="112"/>
      <c r="VLL100" s="112"/>
      <c r="VLM100" s="112"/>
      <c r="VLN100" s="112"/>
      <c r="VLO100" s="112"/>
      <c r="VLP100" s="112"/>
      <c r="VLQ100" s="112"/>
      <c r="VLR100" s="112"/>
      <c r="VLS100" s="112"/>
      <c r="VLT100" s="112"/>
      <c r="VLU100" s="112"/>
      <c r="VLV100" s="112"/>
      <c r="VLW100" s="112"/>
      <c r="VLX100" s="112"/>
      <c r="VLY100" s="112"/>
      <c r="VLZ100" s="112"/>
      <c r="VMA100" s="112"/>
      <c r="VMB100" s="112"/>
      <c r="VMC100" s="112"/>
      <c r="VMD100" s="112"/>
      <c r="VME100" s="112"/>
      <c r="VMF100" s="112"/>
      <c r="VMG100" s="112"/>
      <c r="VMH100" s="112"/>
      <c r="VMI100" s="112"/>
      <c r="VMJ100" s="112"/>
      <c r="VMK100" s="112"/>
      <c r="VML100" s="112"/>
      <c r="VMM100" s="112"/>
      <c r="VMN100" s="112"/>
      <c r="VMO100" s="112"/>
      <c r="VMP100" s="112"/>
      <c r="VMQ100" s="112"/>
      <c r="VMR100" s="112"/>
      <c r="VMS100" s="112"/>
      <c r="VMT100" s="112"/>
      <c r="VMU100" s="112"/>
      <c r="VMV100" s="112"/>
      <c r="VMW100" s="112"/>
      <c r="VMX100" s="112"/>
      <c r="VMY100" s="112"/>
      <c r="VMZ100" s="112"/>
      <c r="VNA100" s="112"/>
      <c r="VNB100" s="112"/>
      <c r="VNC100" s="112"/>
      <c r="VND100" s="112"/>
      <c r="VNE100" s="112"/>
      <c r="VNF100" s="112"/>
      <c r="VNG100" s="112"/>
      <c r="VNH100" s="112"/>
      <c r="VNI100" s="112"/>
      <c r="VNJ100" s="112"/>
      <c r="VNK100" s="112"/>
      <c r="VNL100" s="112"/>
      <c r="VNM100" s="112"/>
      <c r="VNN100" s="112"/>
      <c r="VNO100" s="112"/>
      <c r="VNP100" s="112"/>
      <c r="VNQ100" s="112"/>
      <c r="VNR100" s="112"/>
      <c r="VNS100" s="112"/>
      <c r="VNT100" s="112"/>
      <c r="VNU100" s="112"/>
      <c r="VNV100" s="112"/>
      <c r="VNW100" s="112"/>
      <c r="VNX100" s="112"/>
      <c r="VNY100" s="112"/>
      <c r="VNZ100" s="112"/>
      <c r="VOA100" s="112"/>
      <c r="VOB100" s="112"/>
      <c r="VOC100" s="112"/>
      <c r="VOD100" s="112"/>
      <c r="VOE100" s="112"/>
      <c r="VOF100" s="112"/>
      <c r="VOG100" s="112"/>
      <c r="VOH100" s="112"/>
      <c r="VOI100" s="112"/>
      <c r="VOJ100" s="112"/>
      <c r="VOK100" s="112"/>
      <c r="VOL100" s="112"/>
      <c r="VOM100" s="112"/>
      <c r="VON100" s="112"/>
      <c r="VOO100" s="112"/>
      <c r="VOP100" s="112"/>
      <c r="VOQ100" s="112"/>
      <c r="VOR100" s="112"/>
      <c r="VOS100" s="112"/>
      <c r="VOT100" s="112"/>
      <c r="VOU100" s="112"/>
      <c r="VOV100" s="112"/>
      <c r="VOW100" s="112"/>
      <c r="VOX100" s="112"/>
      <c r="VOY100" s="112"/>
      <c r="VOZ100" s="112"/>
      <c r="VPA100" s="112"/>
      <c r="VPB100" s="112"/>
      <c r="VPC100" s="112"/>
      <c r="VPD100" s="112"/>
      <c r="VPE100" s="112"/>
      <c r="VPF100" s="112"/>
      <c r="VPG100" s="112"/>
      <c r="VPH100" s="112"/>
      <c r="VPI100" s="112"/>
      <c r="VPJ100" s="112"/>
      <c r="VPK100" s="112"/>
      <c r="VPL100" s="112"/>
      <c r="VPM100" s="112"/>
      <c r="VPN100" s="112"/>
      <c r="VPO100" s="112"/>
      <c r="VPP100" s="112"/>
      <c r="VPQ100" s="112"/>
      <c r="VPR100" s="112"/>
      <c r="VPS100" s="112"/>
      <c r="VPT100" s="112"/>
      <c r="VPU100" s="112"/>
      <c r="VPV100" s="112"/>
      <c r="VPW100" s="112"/>
      <c r="VPX100" s="112"/>
      <c r="VPY100" s="112"/>
      <c r="VPZ100" s="112"/>
      <c r="VQA100" s="112"/>
      <c r="VQB100" s="112"/>
      <c r="VQC100" s="112"/>
      <c r="VQD100" s="112"/>
      <c r="VQE100" s="112"/>
      <c r="VQF100" s="112"/>
      <c r="VQG100" s="112"/>
      <c r="VQH100" s="112"/>
      <c r="VQI100" s="112"/>
      <c r="VQJ100" s="112"/>
      <c r="VQK100" s="112"/>
      <c r="VQL100" s="112"/>
      <c r="VQM100" s="112"/>
      <c r="VQN100" s="112"/>
      <c r="VQO100" s="112"/>
      <c r="VQP100" s="112"/>
      <c r="VQQ100" s="112"/>
      <c r="VQR100" s="112"/>
      <c r="VQS100" s="112"/>
      <c r="VQT100" s="112"/>
      <c r="VQU100" s="112"/>
      <c r="VQV100" s="112"/>
      <c r="VQW100" s="112"/>
      <c r="VQX100" s="112"/>
      <c r="VQY100" s="112"/>
      <c r="VQZ100" s="112"/>
      <c r="VRA100" s="112"/>
      <c r="VRB100" s="112"/>
      <c r="VRC100" s="112"/>
      <c r="VRD100" s="112"/>
      <c r="VRE100" s="112"/>
      <c r="VRF100" s="112"/>
      <c r="VRG100" s="112"/>
      <c r="VRH100" s="112"/>
      <c r="VRI100" s="112"/>
      <c r="VRJ100" s="112"/>
      <c r="VRK100" s="112"/>
      <c r="VRL100" s="112"/>
      <c r="VRM100" s="112"/>
      <c r="VRN100" s="112"/>
      <c r="VRO100" s="112"/>
      <c r="VRP100" s="112"/>
      <c r="VRQ100" s="112"/>
      <c r="VRR100" s="112"/>
      <c r="VRS100" s="112"/>
      <c r="VRT100" s="112"/>
      <c r="VRU100" s="112"/>
      <c r="VRV100" s="112"/>
      <c r="VRW100" s="112"/>
      <c r="VRX100" s="112"/>
      <c r="VRY100" s="112"/>
      <c r="VRZ100" s="112"/>
      <c r="VSA100" s="112"/>
      <c r="VSB100" s="112"/>
      <c r="VSC100" s="112"/>
      <c r="VSD100" s="112"/>
      <c r="VSE100" s="112"/>
      <c r="VSF100" s="112"/>
      <c r="VSG100" s="112"/>
      <c r="VSH100" s="112"/>
      <c r="VSI100" s="112"/>
      <c r="VSJ100" s="112"/>
      <c r="VSK100" s="112"/>
      <c r="VSL100" s="112"/>
      <c r="VSM100" s="112"/>
      <c r="VSN100" s="112"/>
      <c r="VSO100" s="112"/>
      <c r="VSP100" s="112"/>
      <c r="VSQ100" s="112"/>
      <c r="VSR100" s="112"/>
      <c r="VSS100" s="112"/>
      <c r="VST100" s="112"/>
      <c r="VSU100" s="112"/>
      <c r="VSV100" s="112"/>
      <c r="VSW100" s="112"/>
      <c r="VSX100" s="112"/>
      <c r="VSY100" s="112"/>
      <c r="VSZ100" s="112"/>
      <c r="VTA100" s="112"/>
      <c r="VTB100" s="112"/>
      <c r="VTC100" s="112"/>
      <c r="VTD100" s="112"/>
      <c r="VTE100" s="112"/>
      <c r="VTF100" s="112"/>
      <c r="VTG100" s="112"/>
      <c r="VTH100" s="112"/>
      <c r="VTI100" s="112"/>
      <c r="VTJ100" s="112"/>
      <c r="VTK100" s="112"/>
      <c r="VTL100" s="112"/>
      <c r="VTM100" s="112"/>
      <c r="VTN100" s="112"/>
      <c r="VTO100" s="112"/>
      <c r="VTP100" s="112"/>
      <c r="VTQ100" s="112"/>
      <c r="VTR100" s="112"/>
      <c r="VTS100" s="112"/>
      <c r="VTT100" s="112"/>
      <c r="VTU100" s="112"/>
      <c r="VTV100" s="112"/>
      <c r="VTW100" s="112"/>
      <c r="VTX100" s="112"/>
      <c r="VTY100" s="112"/>
      <c r="VTZ100" s="112"/>
      <c r="VUA100" s="112"/>
      <c r="VUB100" s="112"/>
      <c r="VUC100" s="112"/>
      <c r="VUD100" s="112"/>
      <c r="VUE100" s="112"/>
      <c r="VUF100" s="112"/>
      <c r="VUG100" s="112"/>
      <c r="VUH100" s="112"/>
      <c r="VUI100" s="112"/>
      <c r="VUJ100" s="112"/>
      <c r="VUK100" s="112"/>
      <c r="VUL100" s="112"/>
      <c r="VUM100" s="112"/>
      <c r="VUN100" s="112"/>
      <c r="VUO100" s="112"/>
      <c r="VUP100" s="112"/>
      <c r="VUQ100" s="112"/>
      <c r="VUR100" s="112"/>
      <c r="VUS100" s="112"/>
      <c r="VUT100" s="112"/>
      <c r="VUU100" s="112"/>
      <c r="VUV100" s="112"/>
      <c r="VUW100" s="112"/>
      <c r="VUX100" s="112"/>
      <c r="VUY100" s="112"/>
      <c r="VUZ100" s="112"/>
      <c r="VVA100" s="112"/>
      <c r="VVB100" s="112"/>
      <c r="VVC100" s="112"/>
      <c r="VVD100" s="112"/>
      <c r="VVE100" s="112"/>
      <c r="VVF100" s="112"/>
      <c r="VVG100" s="112"/>
      <c r="VVH100" s="112"/>
      <c r="VVI100" s="112"/>
      <c r="VVJ100" s="112"/>
      <c r="VVK100" s="112"/>
      <c r="VVL100" s="112"/>
      <c r="VVM100" s="112"/>
      <c r="VVN100" s="112"/>
      <c r="VVO100" s="112"/>
      <c r="VVP100" s="112"/>
      <c r="VVQ100" s="112"/>
      <c r="VVR100" s="112"/>
      <c r="VVS100" s="112"/>
      <c r="VVT100" s="112"/>
      <c r="VVU100" s="112"/>
      <c r="VVV100" s="112"/>
      <c r="VVW100" s="112"/>
      <c r="VVX100" s="112"/>
      <c r="VVY100" s="112"/>
      <c r="VVZ100" s="112"/>
      <c r="VWA100" s="112"/>
      <c r="VWB100" s="112"/>
      <c r="VWC100" s="112"/>
      <c r="VWD100" s="112"/>
      <c r="VWE100" s="112"/>
      <c r="VWF100" s="112"/>
      <c r="VWG100" s="112"/>
      <c r="VWH100" s="112"/>
      <c r="VWI100" s="112"/>
      <c r="VWJ100" s="112"/>
      <c r="VWK100" s="112"/>
      <c r="VWL100" s="112"/>
      <c r="VWM100" s="112"/>
      <c r="VWN100" s="112"/>
      <c r="VWO100" s="112"/>
      <c r="VWP100" s="112"/>
      <c r="VWQ100" s="112"/>
      <c r="VWR100" s="112"/>
      <c r="VWS100" s="112"/>
      <c r="VWT100" s="112"/>
      <c r="VWU100" s="112"/>
      <c r="VWV100" s="112"/>
      <c r="VWW100" s="112"/>
      <c r="VWX100" s="112"/>
      <c r="VWY100" s="112"/>
      <c r="VWZ100" s="112"/>
      <c r="VXA100" s="112"/>
      <c r="VXB100" s="112"/>
      <c r="VXC100" s="112"/>
      <c r="VXD100" s="112"/>
      <c r="VXE100" s="112"/>
      <c r="VXF100" s="112"/>
      <c r="VXG100" s="112"/>
      <c r="VXH100" s="112"/>
      <c r="VXI100" s="112"/>
      <c r="VXJ100" s="112"/>
      <c r="VXK100" s="112"/>
      <c r="VXL100" s="112"/>
      <c r="VXM100" s="112"/>
      <c r="VXN100" s="112"/>
      <c r="VXO100" s="112"/>
      <c r="VXP100" s="112"/>
      <c r="VXQ100" s="112"/>
      <c r="VXR100" s="112"/>
      <c r="VXS100" s="112"/>
      <c r="VXT100" s="112"/>
      <c r="VXU100" s="112"/>
      <c r="VXV100" s="112"/>
      <c r="VXW100" s="112"/>
      <c r="VXX100" s="112"/>
      <c r="VXY100" s="112"/>
      <c r="VXZ100" s="112"/>
      <c r="VYA100" s="112"/>
      <c r="VYB100" s="112"/>
      <c r="VYC100" s="112"/>
      <c r="VYD100" s="112"/>
      <c r="VYE100" s="112"/>
      <c r="VYF100" s="112"/>
      <c r="VYG100" s="112"/>
      <c r="VYH100" s="112"/>
      <c r="VYI100" s="112"/>
      <c r="VYJ100" s="112"/>
      <c r="VYK100" s="112"/>
      <c r="VYL100" s="112"/>
      <c r="VYM100" s="112"/>
      <c r="VYN100" s="112"/>
      <c r="VYO100" s="112"/>
      <c r="VYP100" s="112"/>
      <c r="VYQ100" s="112"/>
      <c r="VYR100" s="112"/>
      <c r="VYS100" s="112"/>
      <c r="VYT100" s="112"/>
      <c r="VYU100" s="112"/>
      <c r="VYV100" s="112"/>
      <c r="VYW100" s="112"/>
      <c r="VYX100" s="112"/>
      <c r="VYY100" s="112"/>
      <c r="VYZ100" s="112"/>
      <c r="VZA100" s="112"/>
      <c r="VZB100" s="112"/>
      <c r="VZC100" s="112"/>
      <c r="VZD100" s="112"/>
      <c r="VZE100" s="112"/>
      <c r="VZF100" s="112"/>
      <c r="VZG100" s="112"/>
      <c r="VZH100" s="112"/>
      <c r="VZI100" s="112"/>
      <c r="VZJ100" s="112"/>
      <c r="VZK100" s="112"/>
      <c r="VZL100" s="112"/>
      <c r="VZM100" s="112"/>
      <c r="VZN100" s="112"/>
      <c r="VZO100" s="112"/>
      <c r="VZP100" s="112"/>
      <c r="VZQ100" s="112"/>
      <c r="VZR100" s="112"/>
      <c r="VZS100" s="112"/>
      <c r="VZT100" s="112"/>
      <c r="VZU100" s="112"/>
      <c r="VZV100" s="112"/>
      <c r="VZW100" s="112"/>
      <c r="VZX100" s="112"/>
      <c r="VZY100" s="112"/>
      <c r="VZZ100" s="112"/>
      <c r="WAA100" s="112"/>
      <c r="WAB100" s="112"/>
      <c r="WAC100" s="112"/>
      <c r="WAD100" s="112"/>
      <c r="WAE100" s="112"/>
      <c r="WAF100" s="112"/>
      <c r="WAG100" s="112"/>
      <c r="WAH100" s="112"/>
      <c r="WAI100" s="112"/>
      <c r="WAJ100" s="112"/>
      <c r="WAK100" s="112"/>
      <c r="WAL100" s="112"/>
      <c r="WAM100" s="112"/>
      <c r="WAN100" s="112"/>
      <c r="WAO100" s="112"/>
      <c r="WAP100" s="112"/>
      <c r="WAQ100" s="112"/>
      <c r="WAR100" s="112"/>
      <c r="WAS100" s="112"/>
      <c r="WAT100" s="112"/>
      <c r="WAU100" s="112"/>
      <c r="WAV100" s="112"/>
      <c r="WAW100" s="112"/>
      <c r="WAX100" s="112"/>
      <c r="WAY100" s="112"/>
      <c r="WAZ100" s="112"/>
      <c r="WBA100" s="112"/>
      <c r="WBB100" s="112"/>
      <c r="WBC100" s="112"/>
      <c r="WBD100" s="112"/>
      <c r="WBE100" s="112"/>
      <c r="WBF100" s="112"/>
      <c r="WBG100" s="112"/>
      <c r="WBH100" s="112"/>
      <c r="WBI100" s="112"/>
      <c r="WBJ100" s="112"/>
      <c r="WBK100" s="112"/>
      <c r="WBL100" s="112"/>
      <c r="WBM100" s="112"/>
      <c r="WBN100" s="112"/>
      <c r="WBO100" s="112"/>
      <c r="WBP100" s="112"/>
      <c r="WBQ100" s="112"/>
      <c r="WBR100" s="112"/>
      <c r="WBS100" s="112"/>
      <c r="WBT100" s="112"/>
      <c r="WBU100" s="112"/>
      <c r="WBV100" s="112"/>
      <c r="WBW100" s="112"/>
      <c r="WBX100" s="112"/>
      <c r="WBY100" s="112"/>
      <c r="WBZ100" s="112"/>
      <c r="WCA100" s="112"/>
      <c r="WCB100" s="112"/>
      <c r="WCC100" s="112"/>
      <c r="WCD100" s="112"/>
      <c r="WCE100" s="112"/>
      <c r="WCF100" s="112"/>
      <c r="WCG100" s="112"/>
      <c r="WCH100" s="112"/>
      <c r="WCI100" s="112"/>
      <c r="WCJ100" s="112"/>
      <c r="WCK100" s="112"/>
      <c r="WCL100" s="112"/>
      <c r="WCM100" s="112"/>
      <c r="WCN100" s="112"/>
      <c r="WCO100" s="112"/>
      <c r="WCP100" s="112"/>
      <c r="WCQ100" s="112"/>
      <c r="WCR100" s="112"/>
      <c r="WCS100" s="112"/>
      <c r="WCT100" s="112"/>
      <c r="WCU100" s="112"/>
      <c r="WCV100" s="112"/>
      <c r="WCW100" s="112"/>
      <c r="WCX100" s="112"/>
      <c r="WCY100" s="112"/>
      <c r="WCZ100" s="112"/>
      <c r="WDA100" s="112"/>
      <c r="WDB100" s="112"/>
      <c r="WDC100" s="112"/>
      <c r="WDD100" s="112"/>
      <c r="WDE100" s="112"/>
      <c r="WDF100" s="112"/>
      <c r="WDG100" s="112"/>
      <c r="WDH100" s="112"/>
      <c r="WDI100" s="112"/>
      <c r="WDJ100" s="112"/>
      <c r="WDK100" s="112"/>
      <c r="WDL100" s="112"/>
      <c r="WDM100" s="112"/>
      <c r="WDN100" s="112"/>
      <c r="WDO100" s="112"/>
      <c r="WDP100" s="112"/>
      <c r="WDQ100" s="112"/>
      <c r="WDR100" s="112"/>
      <c r="WDS100" s="112"/>
      <c r="WDT100" s="112"/>
      <c r="WDU100" s="112"/>
      <c r="WDV100" s="112"/>
      <c r="WDW100" s="112"/>
      <c r="WDX100" s="112"/>
      <c r="WDY100" s="112"/>
      <c r="WDZ100" s="112"/>
      <c r="WEA100" s="112"/>
      <c r="WEB100" s="112"/>
      <c r="WEC100" s="112"/>
      <c r="WED100" s="112"/>
      <c r="WEE100" s="112"/>
      <c r="WEF100" s="112"/>
      <c r="WEG100" s="112"/>
      <c r="WEH100" s="112"/>
      <c r="WEI100" s="112"/>
      <c r="WEJ100" s="112"/>
      <c r="WEK100" s="112"/>
      <c r="WEL100" s="112"/>
      <c r="WEM100" s="112"/>
      <c r="WEN100" s="112"/>
      <c r="WEO100" s="112"/>
      <c r="WEP100" s="112"/>
      <c r="WEQ100" s="112"/>
      <c r="WER100" s="112"/>
      <c r="WES100" s="112"/>
      <c r="WET100" s="112"/>
      <c r="WEU100" s="112"/>
      <c r="WEV100" s="112"/>
      <c r="WEW100" s="112"/>
      <c r="WEX100" s="112"/>
      <c r="WEY100" s="112"/>
      <c r="WEZ100" s="112"/>
      <c r="WFA100" s="112"/>
      <c r="WFB100" s="112"/>
      <c r="WFC100" s="112"/>
      <c r="WFD100" s="112"/>
      <c r="WFE100" s="112"/>
      <c r="WFF100" s="112"/>
      <c r="WFG100" s="112"/>
      <c r="WFH100" s="112"/>
      <c r="WFI100" s="112"/>
      <c r="WFJ100" s="112"/>
      <c r="WFK100" s="112"/>
      <c r="WFL100" s="112"/>
      <c r="WFM100" s="112"/>
      <c r="WFN100" s="112"/>
      <c r="WFO100" s="112"/>
      <c r="WFP100" s="112"/>
      <c r="WFQ100" s="112"/>
      <c r="WFR100" s="112"/>
      <c r="WFS100" s="112"/>
      <c r="WFT100" s="112"/>
      <c r="WFU100" s="112"/>
      <c r="WFV100" s="112"/>
      <c r="WFW100" s="112"/>
      <c r="WFX100" s="112"/>
      <c r="WFY100" s="112"/>
      <c r="WFZ100" s="112"/>
      <c r="WGA100" s="112"/>
      <c r="WGB100" s="112"/>
      <c r="WGC100" s="112"/>
      <c r="WGD100" s="112"/>
      <c r="WGE100" s="112"/>
      <c r="WGF100" s="112"/>
      <c r="WGG100" s="112"/>
      <c r="WGH100" s="112"/>
      <c r="WGI100" s="112"/>
      <c r="WGJ100" s="112"/>
      <c r="WGK100" s="112"/>
      <c r="WGL100" s="112"/>
      <c r="WGM100" s="112"/>
      <c r="WGN100" s="112"/>
      <c r="WGO100" s="112"/>
      <c r="WGP100" s="112"/>
      <c r="WGQ100" s="112"/>
      <c r="WGR100" s="112"/>
      <c r="WGS100" s="112"/>
      <c r="WGT100" s="112"/>
      <c r="WGU100" s="112"/>
      <c r="WGV100" s="112"/>
      <c r="WGW100" s="112"/>
      <c r="WGX100" s="112"/>
      <c r="WGY100" s="112"/>
      <c r="WGZ100" s="112"/>
      <c r="WHA100" s="112"/>
      <c r="WHB100" s="112"/>
      <c r="WHC100" s="112"/>
      <c r="WHD100" s="112"/>
      <c r="WHE100" s="112"/>
      <c r="WHF100" s="112"/>
      <c r="WHG100" s="112"/>
      <c r="WHH100" s="112"/>
      <c r="WHI100" s="112"/>
      <c r="WHJ100" s="112"/>
      <c r="WHK100" s="112"/>
      <c r="WHL100" s="112"/>
      <c r="WHM100" s="112"/>
      <c r="WHN100" s="112"/>
      <c r="WHO100" s="112"/>
      <c r="WHP100" s="112"/>
      <c r="WHQ100" s="112"/>
      <c r="WHR100" s="112"/>
      <c r="WHS100" s="112"/>
      <c r="WHT100" s="112"/>
      <c r="WHU100" s="112"/>
      <c r="WHV100" s="112"/>
      <c r="WHW100" s="112"/>
      <c r="WHX100" s="112"/>
      <c r="WHY100" s="112"/>
      <c r="WHZ100" s="112"/>
      <c r="WIA100" s="112"/>
      <c r="WIB100" s="112"/>
      <c r="WIC100" s="112"/>
      <c r="WID100" s="112"/>
      <c r="WIE100" s="112"/>
      <c r="WIF100" s="112"/>
      <c r="WIG100" s="112"/>
      <c r="WIH100" s="112"/>
      <c r="WII100" s="112"/>
      <c r="WIJ100" s="112"/>
      <c r="WIK100" s="112"/>
      <c r="WIL100" s="112"/>
      <c r="WIM100" s="112"/>
      <c r="WIN100" s="112"/>
      <c r="WIO100" s="112"/>
      <c r="WIP100" s="112"/>
      <c r="WIQ100" s="112"/>
      <c r="WIR100" s="112"/>
      <c r="WIS100" s="112"/>
      <c r="WIT100" s="112"/>
      <c r="WIU100" s="112"/>
      <c r="WIV100" s="112"/>
      <c r="WIW100" s="112"/>
      <c r="WIX100" s="112"/>
      <c r="WIY100" s="112"/>
      <c r="WIZ100" s="112"/>
      <c r="WJA100" s="112"/>
      <c r="WJB100" s="112"/>
      <c r="WJC100" s="112"/>
      <c r="WJD100" s="112"/>
      <c r="WJE100" s="112"/>
      <c r="WJF100" s="112"/>
      <c r="WJG100" s="112"/>
      <c r="WJH100" s="112"/>
      <c r="WJI100" s="112"/>
      <c r="WJJ100" s="112"/>
      <c r="WJK100" s="112"/>
      <c r="WJL100" s="112"/>
      <c r="WJM100" s="112"/>
      <c r="WJN100" s="112"/>
      <c r="WJO100" s="112"/>
      <c r="WJP100" s="112"/>
      <c r="WJQ100" s="112"/>
      <c r="WJR100" s="112"/>
      <c r="WJS100" s="112"/>
      <c r="WJT100" s="112"/>
      <c r="WJU100" s="112"/>
      <c r="WJV100" s="112"/>
      <c r="WJW100" s="112"/>
      <c r="WJX100" s="112"/>
      <c r="WJY100" s="112"/>
      <c r="WJZ100" s="112"/>
      <c r="WKA100" s="112"/>
      <c r="WKB100" s="112"/>
      <c r="WKC100" s="112"/>
      <c r="WKD100" s="112"/>
      <c r="WKE100" s="112"/>
      <c r="WKF100" s="112"/>
      <c r="WKG100" s="112"/>
      <c r="WKH100" s="112"/>
      <c r="WKI100" s="112"/>
      <c r="WKJ100" s="112"/>
      <c r="WKK100" s="112"/>
      <c r="WKL100" s="112"/>
      <c r="WKM100" s="112"/>
      <c r="WKN100" s="112"/>
      <c r="WKO100" s="112"/>
      <c r="WKP100" s="112"/>
      <c r="WKQ100" s="112"/>
      <c r="WKR100" s="112"/>
      <c r="WKS100" s="112"/>
      <c r="WKT100" s="112"/>
      <c r="WKU100" s="112"/>
      <c r="WKV100" s="112"/>
      <c r="WKW100" s="112"/>
      <c r="WKX100" s="112"/>
      <c r="WKY100" s="112"/>
      <c r="WKZ100" s="112"/>
      <c r="WLA100" s="112"/>
      <c r="WLB100" s="112"/>
      <c r="WLC100" s="112"/>
      <c r="WLD100" s="112"/>
      <c r="WLE100" s="112"/>
      <c r="WLF100" s="112"/>
      <c r="WLG100" s="112"/>
      <c r="WLH100" s="112"/>
      <c r="WLI100" s="112"/>
      <c r="WLJ100" s="112"/>
      <c r="WLK100" s="112"/>
      <c r="WLL100" s="112"/>
      <c r="WLM100" s="112"/>
      <c r="WLN100" s="112"/>
      <c r="WLO100" s="112"/>
      <c r="WLP100" s="112"/>
      <c r="WLQ100" s="112"/>
      <c r="WLR100" s="112"/>
      <c r="WLS100" s="112"/>
      <c r="WLT100" s="112"/>
      <c r="WLU100" s="112"/>
      <c r="WLV100" s="112"/>
      <c r="WLW100" s="112"/>
      <c r="WLX100" s="112"/>
      <c r="WLY100" s="112"/>
      <c r="WLZ100" s="112"/>
      <c r="WMA100" s="112"/>
      <c r="WMB100" s="112"/>
      <c r="WMC100" s="112"/>
      <c r="WMD100" s="112"/>
      <c r="WME100" s="112"/>
      <c r="WMF100" s="112"/>
      <c r="WMG100" s="112"/>
      <c r="WMH100" s="112"/>
      <c r="WMI100" s="112"/>
      <c r="WMJ100" s="112"/>
      <c r="WMK100" s="112"/>
      <c r="WML100" s="112"/>
      <c r="WMM100" s="112"/>
      <c r="WMN100" s="112"/>
      <c r="WMO100" s="112"/>
      <c r="WMP100" s="112"/>
      <c r="WMQ100" s="112"/>
      <c r="WMR100" s="112"/>
      <c r="WMS100" s="112"/>
      <c r="WMT100" s="112"/>
      <c r="WMU100" s="112"/>
      <c r="WMV100" s="112"/>
      <c r="WMW100" s="112"/>
      <c r="WMX100" s="112"/>
      <c r="WMY100" s="112"/>
      <c r="WMZ100" s="112"/>
      <c r="WNA100" s="112"/>
      <c r="WNB100" s="112"/>
      <c r="WNC100" s="112"/>
      <c r="WND100" s="112"/>
      <c r="WNE100" s="112"/>
      <c r="WNF100" s="112"/>
      <c r="WNG100" s="112"/>
      <c r="WNH100" s="112"/>
      <c r="WNI100" s="112"/>
      <c r="WNJ100" s="112"/>
      <c r="WNK100" s="112"/>
      <c r="WNL100" s="112"/>
      <c r="WNM100" s="112"/>
      <c r="WNN100" s="112"/>
      <c r="WNO100" s="112"/>
      <c r="WNP100" s="112"/>
      <c r="WNQ100" s="112"/>
      <c r="WNR100" s="112"/>
      <c r="WNS100" s="112"/>
      <c r="WNT100" s="112"/>
      <c r="WNU100" s="112"/>
      <c r="WNV100" s="112"/>
      <c r="WNW100" s="112"/>
      <c r="WNX100" s="112"/>
      <c r="WNY100" s="112"/>
      <c r="WNZ100" s="112"/>
      <c r="WOA100" s="112"/>
      <c r="WOB100" s="112"/>
      <c r="WOC100" s="112"/>
      <c r="WOD100" s="112"/>
      <c r="WOE100" s="112"/>
      <c r="WOF100" s="112"/>
      <c r="WOG100" s="112"/>
      <c r="WOH100" s="112"/>
      <c r="WOI100" s="112"/>
      <c r="WOJ100" s="112"/>
      <c r="WOK100" s="112"/>
      <c r="WOL100" s="112"/>
      <c r="WOM100" s="112"/>
      <c r="WON100" s="112"/>
      <c r="WOO100" s="112"/>
      <c r="WOP100" s="112"/>
      <c r="WOQ100" s="112"/>
      <c r="WOR100" s="112"/>
      <c r="WOS100" s="112"/>
      <c r="WOT100" s="112"/>
      <c r="WOU100" s="112"/>
      <c r="WOV100" s="112"/>
      <c r="WOW100" s="112"/>
      <c r="WOX100" s="112"/>
      <c r="WOY100" s="112"/>
      <c r="WOZ100" s="112"/>
      <c r="WPA100" s="112"/>
      <c r="WPB100" s="112"/>
      <c r="WPC100" s="112"/>
      <c r="WPD100" s="112"/>
      <c r="WPE100" s="112"/>
      <c r="WPF100" s="112"/>
      <c r="WPG100" s="112"/>
      <c r="WPH100" s="112"/>
      <c r="WPI100" s="112"/>
      <c r="WPJ100" s="112"/>
      <c r="WPK100" s="112"/>
      <c r="WPL100" s="112"/>
      <c r="WPM100" s="112"/>
      <c r="WPN100" s="112"/>
      <c r="WPO100" s="112"/>
      <c r="WPP100" s="112"/>
      <c r="WPQ100" s="112"/>
      <c r="WPR100" s="112"/>
      <c r="WPS100" s="112"/>
      <c r="WPT100" s="112"/>
      <c r="WPU100" s="112"/>
      <c r="WPV100" s="112"/>
      <c r="WPW100" s="112"/>
      <c r="WPX100" s="112"/>
      <c r="WPY100" s="112"/>
      <c r="WPZ100" s="112"/>
      <c r="WQA100" s="112"/>
      <c r="WQB100" s="112"/>
      <c r="WQC100" s="112"/>
      <c r="WQD100" s="112"/>
      <c r="WQE100" s="112"/>
      <c r="WQF100" s="112"/>
      <c r="WQG100" s="112"/>
      <c r="WQH100" s="112"/>
      <c r="WQI100" s="112"/>
      <c r="WQJ100" s="112"/>
      <c r="WQK100" s="112"/>
      <c r="WQL100" s="112"/>
      <c r="WQM100" s="112"/>
      <c r="WQN100" s="112"/>
      <c r="WQO100" s="112"/>
      <c r="WQP100" s="112"/>
      <c r="WQQ100" s="112"/>
      <c r="WQR100" s="112"/>
      <c r="WQS100" s="112"/>
      <c r="WQT100" s="112"/>
      <c r="WQU100" s="112"/>
      <c r="WQV100" s="112"/>
      <c r="WQW100" s="112"/>
      <c r="WQX100" s="112"/>
      <c r="WQY100" s="112"/>
      <c r="WQZ100" s="112"/>
      <c r="WRA100" s="112"/>
      <c r="WRB100" s="112"/>
      <c r="WRC100" s="112"/>
      <c r="WRD100" s="112"/>
      <c r="WRE100" s="112"/>
      <c r="WRF100" s="112"/>
      <c r="WRG100" s="112"/>
      <c r="WRH100" s="112"/>
      <c r="WRI100" s="112"/>
      <c r="WRJ100" s="112"/>
      <c r="WRK100" s="112"/>
      <c r="WRL100" s="112"/>
      <c r="WRM100" s="112"/>
      <c r="WRN100" s="112"/>
      <c r="WRO100" s="112"/>
      <c r="WRP100" s="112"/>
      <c r="WRQ100" s="112"/>
      <c r="WRR100" s="112"/>
      <c r="WRS100" s="112"/>
      <c r="WRT100" s="112"/>
      <c r="WRU100" s="112"/>
      <c r="WRV100" s="112"/>
      <c r="WRW100" s="112"/>
      <c r="WRX100" s="112"/>
      <c r="WRY100" s="112"/>
      <c r="WRZ100" s="112"/>
      <c r="WSA100" s="112"/>
      <c r="WSB100" s="112"/>
      <c r="WSC100" s="112"/>
      <c r="WSD100" s="112"/>
      <c r="WSE100" s="112"/>
      <c r="WSF100" s="112"/>
      <c r="WSG100" s="112"/>
      <c r="WSH100" s="112"/>
      <c r="WSI100" s="112"/>
      <c r="WSJ100" s="112"/>
      <c r="WSK100" s="112"/>
      <c r="WSL100" s="112"/>
      <c r="WSM100" s="112"/>
      <c r="WSN100" s="112"/>
      <c r="WSO100" s="112"/>
      <c r="WSP100" s="112"/>
      <c r="WSQ100" s="112"/>
      <c r="WSR100" s="112"/>
      <c r="WSS100" s="112"/>
      <c r="WST100" s="112"/>
      <c r="WSU100" s="112"/>
      <c r="WSV100" s="112"/>
      <c r="WSW100" s="112"/>
      <c r="WSX100" s="112"/>
      <c r="WSY100" s="112"/>
      <c r="WSZ100" s="112"/>
      <c r="WTA100" s="112"/>
      <c r="WTB100" s="112"/>
      <c r="WTC100" s="112"/>
      <c r="WTD100" s="112"/>
      <c r="WTE100" s="112"/>
      <c r="WTF100" s="112"/>
      <c r="WTG100" s="112"/>
      <c r="WTH100" s="112"/>
      <c r="WTI100" s="112"/>
      <c r="WTJ100" s="112"/>
      <c r="WTK100" s="112"/>
      <c r="WTL100" s="112"/>
      <c r="WTM100" s="112"/>
      <c r="WTN100" s="112"/>
      <c r="WTO100" s="112"/>
      <c r="WTP100" s="112"/>
      <c r="WTQ100" s="112"/>
      <c r="WTR100" s="112"/>
      <c r="WTS100" s="112"/>
      <c r="WTT100" s="112"/>
      <c r="WTU100" s="112"/>
      <c r="WTV100" s="112"/>
      <c r="WTW100" s="112"/>
      <c r="WTX100" s="112"/>
      <c r="WTY100" s="112"/>
      <c r="WTZ100" s="112"/>
      <c r="WUA100" s="112"/>
      <c r="WUB100" s="112"/>
      <c r="WUC100" s="112"/>
      <c r="WUD100" s="112"/>
      <c r="WUE100" s="112"/>
      <c r="WUF100" s="112"/>
      <c r="WUG100" s="112"/>
      <c r="WUH100" s="112"/>
      <c r="WUI100" s="112"/>
      <c r="WUJ100" s="112"/>
      <c r="WUK100" s="112"/>
      <c r="WUL100" s="112"/>
      <c r="WUM100" s="112"/>
      <c r="WUN100" s="112"/>
      <c r="WUO100" s="112"/>
      <c r="WUP100" s="112"/>
      <c r="WUQ100" s="112"/>
      <c r="WUR100" s="112"/>
      <c r="WUS100" s="112"/>
      <c r="WUT100" s="112"/>
      <c r="WUU100" s="112"/>
      <c r="WUV100" s="112"/>
      <c r="WUW100" s="112"/>
      <c r="WUX100" s="112"/>
      <c r="WUY100" s="112"/>
      <c r="WUZ100" s="112"/>
      <c r="WVA100" s="112"/>
      <c r="WVB100" s="112"/>
      <c r="WVC100" s="112"/>
      <c r="WVD100" s="112"/>
      <c r="WVE100" s="112"/>
      <c r="WVF100" s="112"/>
      <c r="WVG100" s="112"/>
      <c r="WVH100" s="112"/>
      <c r="WVI100" s="112"/>
      <c r="WVJ100" s="112"/>
      <c r="WVK100" s="112"/>
      <c r="WVL100" s="112"/>
      <c r="WVM100" s="112"/>
      <c r="WVN100" s="112"/>
      <c r="WVO100" s="112"/>
      <c r="WVP100" s="112"/>
      <c r="WVQ100" s="112"/>
      <c r="WVR100" s="112"/>
      <c r="WVS100" s="112"/>
      <c r="WVT100" s="112"/>
      <c r="WVU100" s="112"/>
      <c r="WVV100" s="112"/>
      <c r="WVW100" s="112"/>
      <c r="WVX100" s="112"/>
      <c r="WVY100" s="112"/>
      <c r="WVZ100" s="112"/>
      <c r="WWA100" s="112"/>
      <c r="WWB100" s="112"/>
      <c r="WWC100" s="112"/>
      <c r="WWD100" s="112"/>
      <c r="WWE100" s="112"/>
      <c r="WWF100" s="112"/>
      <c r="WWG100" s="112"/>
      <c r="WWH100" s="112"/>
      <c r="WWI100" s="112"/>
      <c r="WWJ100" s="112"/>
      <c r="WWK100" s="112"/>
      <c r="WWL100" s="112"/>
      <c r="WWM100" s="112"/>
      <c r="WWN100" s="112"/>
      <c r="WWO100" s="112"/>
      <c r="WWP100" s="112"/>
      <c r="WWQ100" s="112"/>
      <c r="WWR100" s="112"/>
      <c r="WWS100" s="112"/>
      <c r="WWT100" s="112"/>
      <c r="WWU100" s="112"/>
      <c r="WWV100" s="112"/>
      <c r="WWW100" s="112"/>
      <c r="WWX100" s="112"/>
      <c r="WWY100" s="112"/>
      <c r="WWZ100" s="112"/>
      <c r="WXA100" s="112"/>
      <c r="WXB100" s="112"/>
      <c r="WXC100" s="112"/>
      <c r="WXD100" s="112"/>
      <c r="WXE100" s="112"/>
      <c r="WXF100" s="112"/>
      <c r="WXG100" s="112"/>
      <c r="WXH100" s="112"/>
      <c r="WXI100" s="112"/>
      <c r="WXJ100" s="112"/>
      <c r="WXK100" s="112"/>
      <c r="WXL100" s="112"/>
      <c r="WXM100" s="112"/>
      <c r="WXN100" s="112"/>
      <c r="WXO100" s="112"/>
      <c r="WXP100" s="112"/>
      <c r="WXQ100" s="112"/>
      <c r="WXR100" s="112"/>
      <c r="WXS100" s="112"/>
      <c r="WXT100" s="112"/>
      <c r="WXU100" s="112"/>
      <c r="WXV100" s="112"/>
      <c r="WXW100" s="112"/>
      <c r="WXX100" s="112"/>
      <c r="WXY100" s="112"/>
      <c r="WXZ100" s="112"/>
      <c r="WYA100" s="112"/>
      <c r="WYB100" s="112"/>
      <c r="WYC100" s="112"/>
      <c r="WYD100" s="112"/>
      <c r="WYE100" s="112"/>
      <c r="WYF100" s="112"/>
      <c r="WYG100" s="112"/>
      <c r="WYH100" s="112"/>
      <c r="WYI100" s="112"/>
      <c r="WYJ100" s="112"/>
      <c r="WYK100" s="112"/>
      <c r="WYL100" s="112"/>
      <c r="WYM100" s="112"/>
      <c r="WYN100" s="112"/>
      <c r="WYO100" s="112"/>
      <c r="WYP100" s="112"/>
      <c r="WYQ100" s="112"/>
      <c r="WYR100" s="112"/>
      <c r="WYS100" s="112"/>
      <c r="WYT100" s="112"/>
      <c r="WYU100" s="112"/>
      <c r="WYV100" s="112"/>
      <c r="WYW100" s="112"/>
      <c r="WYX100" s="112"/>
      <c r="WYY100" s="112"/>
      <c r="WYZ100" s="112"/>
      <c r="WZA100" s="112"/>
      <c r="WZB100" s="112"/>
      <c r="WZC100" s="112"/>
      <c r="WZD100" s="112"/>
      <c r="WZE100" s="112"/>
      <c r="WZF100" s="112"/>
      <c r="WZG100" s="112"/>
      <c r="WZH100" s="112"/>
      <c r="WZI100" s="112"/>
      <c r="WZJ100" s="112"/>
      <c r="WZK100" s="112"/>
      <c r="WZL100" s="112"/>
      <c r="WZM100" s="112"/>
      <c r="WZN100" s="112"/>
      <c r="WZO100" s="112"/>
      <c r="WZP100" s="112"/>
      <c r="WZQ100" s="112"/>
      <c r="WZR100" s="112"/>
      <c r="WZS100" s="112"/>
      <c r="WZT100" s="112"/>
      <c r="WZU100" s="112"/>
      <c r="WZV100" s="112"/>
      <c r="WZW100" s="112"/>
      <c r="WZX100" s="112"/>
      <c r="WZY100" s="112"/>
      <c r="WZZ100" s="112"/>
      <c r="XAA100" s="112"/>
      <c r="XAB100" s="112"/>
      <c r="XAC100" s="112"/>
      <c r="XAD100" s="112"/>
      <c r="XAE100" s="112"/>
      <c r="XAF100" s="112"/>
      <c r="XAG100" s="112"/>
      <c r="XAH100" s="112"/>
      <c r="XAI100" s="112"/>
      <c r="XAJ100" s="112"/>
      <c r="XAK100" s="112"/>
      <c r="XAL100" s="112"/>
      <c r="XAM100" s="112"/>
      <c r="XAN100" s="112"/>
      <c r="XAO100" s="112"/>
      <c r="XAP100" s="112"/>
      <c r="XAQ100" s="112"/>
      <c r="XAR100" s="112"/>
      <c r="XAS100" s="112"/>
      <c r="XAT100" s="112"/>
      <c r="XAU100" s="112"/>
      <c r="XAV100" s="112"/>
      <c r="XAW100" s="112"/>
      <c r="XAX100" s="112"/>
      <c r="XAY100" s="112"/>
      <c r="XAZ100" s="112"/>
      <c r="XBA100" s="112"/>
      <c r="XBB100" s="112"/>
      <c r="XBC100" s="112"/>
      <c r="XBD100" s="112"/>
      <c r="XBE100" s="112"/>
      <c r="XBF100" s="112"/>
      <c r="XBG100" s="112"/>
      <c r="XBH100" s="112"/>
      <c r="XBI100" s="112"/>
      <c r="XBJ100" s="112"/>
      <c r="XBK100" s="112"/>
      <c r="XBL100" s="112"/>
      <c r="XBM100" s="112"/>
      <c r="XBN100" s="112"/>
      <c r="XBO100" s="112"/>
      <c r="XBP100" s="112"/>
      <c r="XBQ100" s="112"/>
      <c r="XBR100" s="112"/>
      <c r="XBS100" s="112"/>
      <c r="XBT100" s="112"/>
      <c r="XBU100" s="112"/>
      <c r="XBV100" s="112"/>
      <c r="XBW100" s="112"/>
      <c r="XBX100" s="112"/>
      <c r="XBY100" s="112"/>
      <c r="XBZ100" s="112"/>
      <c r="XCA100" s="112"/>
      <c r="XCB100" s="112"/>
      <c r="XCC100" s="112"/>
      <c r="XCD100" s="112"/>
      <c r="XCE100" s="112"/>
      <c r="XCF100" s="112"/>
      <c r="XCG100" s="112"/>
      <c r="XCH100" s="112"/>
      <c r="XCI100" s="112"/>
      <c r="XCJ100" s="112"/>
      <c r="XCK100" s="112"/>
      <c r="XCL100" s="112"/>
      <c r="XCM100" s="112"/>
      <c r="XCN100" s="112"/>
      <c r="XCO100" s="112"/>
      <c r="XCP100" s="112"/>
      <c r="XCQ100" s="112"/>
      <c r="XCR100" s="112"/>
      <c r="XCS100" s="112"/>
      <c r="XCT100" s="112"/>
      <c r="XCU100" s="112"/>
      <c r="XCV100" s="112"/>
      <c r="XCW100" s="112"/>
      <c r="XCX100" s="112"/>
      <c r="XCY100" s="112"/>
      <c r="XCZ100" s="112"/>
      <c r="XDA100" s="112"/>
      <c r="XDB100" s="112"/>
      <c r="XDC100" s="112"/>
      <c r="XDD100" s="112"/>
      <c r="XDE100" s="112"/>
      <c r="XDF100" s="112"/>
      <c r="XDG100" s="112"/>
      <c r="XDH100" s="112"/>
      <c r="XDI100" s="112"/>
      <c r="XDJ100" s="112"/>
      <c r="XDK100" s="112"/>
      <c r="XDL100" s="112"/>
      <c r="XDM100" s="112"/>
      <c r="XDN100" s="112"/>
      <c r="XDO100" s="112"/>
      <c r="XDP100" s="112"/>
      <c r="XDQ100" s="112"/>
      <c r="XDR100" s="112"/>
      <c r="XDS100" s="112"/>
      <c r="XDT100" s="112"/>
      <c r="XDU100" s="112"/>
      <c r="XDV100" s="112"/>
      <c r="XDW100" s="112"/>
      <c r="XDX100" s="112"/>
      <c r="XDY100" s="112"/>
      <c r="XDZ100" s="112"/>
      <c r="XEA100" s="112"/>
      <c r="XEB100" s="112"/>
      <c r="XEC100" s="112"/>
      <c r="XED100" s="112"/>
      <c r="XEE100" s="112"/>
      <c r="XEF100" s="112"/>
      <c r="XEG100" s="112"/>
      <c r="XEH100" s="112"/>
      <c r="XEI100" s="112"/>
      <c r="XEJ100" s="112"/>
      <c r="XEK100" s="112"/>
      <c r="XEL100" s="112"/>
      <c r="XEM100" s="112"/>
      <c r="XEN100" s="112"/>
      <c r="XEO100" s="112"/>
      <c r="XEP100" s="112"/>
      <c r="XEQ100" s="112"/>
    </row>
    <row r="101" spans="1:16371" ht="17.25" x14ac:dyDescent="0.25">
      <c r="A101" s="106" t="s">
        <v>777</v>
      </c>
      <c r="M101" s="112"/>
      <c r="N101" s="112"/>
      <c r="O101" s="112"/>
      <c r="P101" s="112"/>
      <c r="Q101" s="112"/>
      <c r="R101" s="112"/>
      <c r="S101" s="112"/>
      <c r="T101" s="112"/>
      <c r="U101" s="112"/>
      <c r="V101" s="112"/>
      <c r="W101" s="112"/>
      <c r="X101" s="112"/>
      <c r="Y101" s="112"/>
      <c r="Z101" s="112"/>
      <c r="AA101" s="112"/>
      <c r="AB101" s="112"/>
      <c r="AC101" s="112"/>
      <c r="AD101" s="112"/>
      <c r="AE101" s="112"/>
      <c r="AF101" s="112"/>
      <c r="AG101" s="112"/>
      <c r="AH101" s="112"/>
      <c r="AI101" s="112"/>
      <c r="AJ101" s="112"/>
      <c r="AK101" s="112"/>
      <c r="AL101" s="112"/>
      <c r="AM101" s="112"/>
      <c r="AN101" s="112"/>
      <c r="AO101" s="112"/>
      <c r="AP101" s="112"/>
      <c r="AQ101" s="112"/>
      <c r="AR101" s="112"/>
      <c r="AS101" s="112"/>
      <c r="AT101" s="112"/>
      <c r="AU101" s="112"/>
      <c r="AV101" s="112"/>
      <c r="AW101" s="112"/>
      <c r="AX101" s="112"/>
      <c r="AY101" s="112"/>
      <c r="AZ101" s="112"/>
      <c r="BA101" s="112"/>
      <c r="BB101" s="112"/>
      <c r="BC101" s="112"/>
      <c r="BD101" s="112"/>
      <c r="BE101" s="112"/>
      <c r="BF101" s="112"/>
      <c r="BG101" s="112"/>
      <c r="BH101" s="112"/>
      <c r="BI101" s="112"/>
      <c r="BJ101" s="112"/>
      <c r="BK101" s="112"/>
      <c r="BL101" s="112"/>
      <c r="BM101" s="112"/>
      <c r="BN101" s="112"/>
      <c r="BO101" s="112"/>
      <c r="BP101" s="112"/>
      <c r="BQ101" s="112"/>
      <c r="BR101" s="112"/>
      <c r="BS101" s="112"/>
      <c r="BT101" s="112"/>
      <c r="BU101" s="112"/>
      <c r="BV101" s="112"/>
      <c r="BW101" s="112"/>
      <c r="BX101" s="112"/>
      <c r="BY101" s="112"/>
      <c r="BZ101" s="112"/>
      <c r="CA101" s="112"/>
      <c r="CB101" s="112"/>
      <c r="CC101" s="112"/>
      <c r="CD101" s="112"/>
      <c r="CE101" s="112"/>
      <c r="CF101" s="112"/>
      <c r="CG101" s="112"/>
      <c r="CH101" s="112"/>
      <c r="CI101" s="112"/>
      <c r="CJ101" s="112"/>
      <c r="CK101" s="112"/>
      <c r="CL101" s="112"/>
      <c r="CM101" s="112"/>
      <c r="CN101" s="112"/>
      <c r="CO101" s="112"/>
      <c r="CP101" s="112"/>
      <c r="CQ101" s="112"/>
      <c r="CR101" s="112"/>
      <c r="CS101" s="112"/>
      <c r="CT101" s="112"/>
      <c r="CU101" s="112"/>
      <c r="CV101" s="112"/>
      <c r="CW101" s="112"/>
      <c r="CX101" s="112"/>
      <c r="CY101" s="112"/>
      <c r="CZ101" s="112"/>
      <c r="DA101" s="112"/>
      <c r="DB101" s="112"/>
      <c r="DC101" s="112"/>
      <c r="DD101" s="112"/>
      <c r="DE101" s="112"/>
      <c r="DF101" s="112"/>
      <c r="DG101" s="112"/>
      <c r="DH101" s="112"/>
      <c r="DI101" s="112"/>
      <c r="DJ101" s="112"/>
      <c r="DK101" s="112"/>
      <c r="DL101" s="112"/>
      <c r="DM101" s="112"/>
      <c r="DN101" s="112"/>
      <c r="DO101" s="112"/>
      <c r="DP101" s="112"/>
      <c r="DQ101" s="112"/>
      <c r="DR101" s="112"/>
      <c r="DS101" s="112"/>
      <c r="DT101" s="112"/>
      <c r="DU101" s="112"/>
      <c r="DV101" s="112"/>
      <c r="DW101" s="112"/>
      <c r="DX101" s="112"/>
      <c r="DY101" s="112"/>
      <c r="DZ101" s="112"/>
      <c r="EA101" s="112"/>
      <c r="EB101" s="112"/>
      <c r="EC101" s="112"/>
      <c r="ED101" s="112"/>
      <c r="EE101" s="112"/>
      <c r="EF101" s="112"/>
      <c r="EG101" s="112"/>
      <c r="EH101" s="112"/>
      <c r="EI101" s="112"/>
      <c r="EJ101" s="112"/>
      <c r="EK101" s="112"/>
      <c r="EL101" s="112"/>
      <c r="EM101" s="112"/>
      <c r="EN101" s="112"/>
      <c r="EO101" s="112"/>
      <c r="EP101" s="112"/>
      <c r="EQ101" s="112"/>
      <c r="ER101" s="112"/>
      <c r="ES101" s="112"/>
      <c r="ET101" s="112"/>
      <c r="EU101" s="112"/>
      <c r="EV101" s="112"/>
      <c r="EW101" s="112"/>
      <c r="EX101" s="112"/>
      <c r="EY101" s="112"/>
      <c r="EZ101" s="112"/>
      <c r="FA101" s="112"/>
      <c r="FB101" s="112"/>
      <c r="FC101" s="112"/>
      <c r="FD101" s="112"/>
      <c r="FE101" s="112"/>
      <c r="FF101" s="112"/>
      <c r="FG101" s="112"/>
      <c r="FH101" s="112"/>
      <c r="FI101" s="112"/>
      <c r="FJ101" s="112"/>
      <c r="FK101" s="112"/>
      <c r="FL101" s="112"/>
      <c r="FM101" s="112"/>
      <c r="FN101" s="112"/>
      <c r="FO101" s="112"/>
      <c r="FP101" s="112"/>
      <c r="FQ101" s="112"/>
      <c r="FR101" s="112"/>
      <c r="FS101" s="112"/>
      <c r="FT101" s="112"/>
      <c r="FU101" s="112"/>
      <c r="FV101" s="112"/>
      <c r="FW101" s="112"/>
      <c r="FX101" s="112"/>
      <c r="FY101" s="112"/>
      <c r="FZ101" s="112"/>
      <c r="GA101" s="112"/>
      <c r="GB101" s="112"/>
      <c r="GC101" s="112"/>
      <c r="GD101" s="112"/>
      <c r="GE101" s="112"/>
      <c r="GF101" s="112"/>
      <c r="GG101" s="112"/>
      <c r="GH101" s="112"/>
      <c r="GI101" s="112"/>
      <c r="GJ101" s="112"/>
      <c r="GK101" s="112"/>
      <c r="GL101" s="112"/>
      <c r="GM101" s="112"/>
      <c r="GN101" s="112"/>
      <c r="GO101" s="112"/>
      <c r="GP101" s="112"/>
      <c r="GQ101" s="112"/>
      <c r="GR101" s="112"/>
      <c r="GS101" s="112"/>
      <c r="GT101" s="112"/>
      <c r="GU101" s="112"/>
      <c r="GV101" s="112"/>
      <c r="GW101" s="112"/>
      <c r="GX101" s="112"/>
      <c r="GY101" s="112"/>
      <c r="GZ101" s="112"/>
      <c r="HA101" s="112"/>
      <c r="HB101" s="112"/>
      <c r="HC101" s="112"/>
      <c r="HD101" s="112"/>
      <c r="HE101" s="112"/>
      <c r="HF101" s="112"/>
      <c r="HG101" s="112"/>
      <c r="HH101" s="112"/>
      <c r="HI101" s="112"/>
      <c r="HJ101" s="112"/>
      <c r="HK101" s="112"/>
      <c r="HL101" s="112"/>
      <c r="HM101" s="112"/>
      <c r="HN101" s="112"/>
      <c r="HO101" s="112"/>
      <c r="HP101" s="112"/>
      <c r="HQ101" s="112"/>
      <c r="HR101" s="112"/>
      <c r="HS101" s="112"/>
      <c r="HT101" s="112"/>
      <c r="HU101" s="112"/>
      <c r="HV101" s="112"/>
      <c r="HW101" s="112"/>
      <c r="HX101" s="112"/>
      <c r="HY101" s="112"/>
      <c r="HZ101" s="112"/>
      <c r="IA101" s="112"/>
      <c r="IB101" s="112"/>
      <c r="IC101" s="112"/>
      <c r="ID101" s="112"/>
      <c r="IE101" s="112"/>
      <c r="IF101" s="112"/>
      <c r="IG101" s="112"/>
      <c r="IH101" s="112"/>
      <c r="II101" s="112"/>
      <c r="IJ101" s="112"/>
      <c r="IK101" s="112"/>
      <c r="IL101" s="112"/>
      <c r="IM101" s="112"/>
      <c r="IN101" s="112"/>
      <c r="IO101" s="112"/>
      <c r="IP101" s="112"/>
      <c r="IQ101" s="112"/>
      <c r="IR101" s="112"/>
      <c r="IS101" s="112"/>
      <c r="IT101" s="112"/>
      <c r="IU101" s="112"/>
      <c r="IV101" s="112"/>
      <c r="IW101" s="112"/>
      <c r="IX101" s="112"/>
      <c r="IY101" s="112"/>
      <c r="IZ101" s="112"/>
      <c r="JA101" s="112"/>
      <c r="JB101" s="112"/>
      <c r="JC101" s="112"/>
      <c r="JD101" s="112"/>
      <c r="JE101" s="112"/>
      <c r="JF101" s="112"/>
      <c r="JG101" s="112"/>
      <c r="JH101" s="112"/>
      <c r="JI101" s="112"/>
      <c r="JJ101" s="112"/>
      <c r="JK101" s="112"/>
      <c r="JL101" s="112"/>
      <c r="JM101" s="112"/>
      <c r="JN101" s="112"/>
      <c r="JO101" s="112"/>
      <c r="JP101" s="112"/>
      <c r="JQ101" s="112"/>
      <c r="JR101" s="112"/>
      <c r="JS101" s="112"/>
      <c r="JT101" s="112"/>
      <c r="JU101" s="112"/>
      <c r="JV101" s="112"/>
      <c r="JW101" s="112"/>
      <c r="JX101" s="112"/>
      <c r="JY101" s="112"/>
      <c r="JZ101" s="112"/>
      <c r="KA101" s="112"/>
      <c r="KB101" s="112"/>
      <c r="KC101" s="112"/>
      <c r="KD101" s="112"/>
      <c r="KE101" s="112"/>
      <c r="KF101" s="112"/>
      <c r="KG101" s="112"/>
      <c r="KH101" s="112"/>
      <c r="KI101" s="112"/>
      <c r="KJ101" s="112"/>
      <c r="KK101" s="112"/>
      <c r="KL101" s="112"/>
      <c r="KM101" s="112"/>
      <c r="KN101" s="112"/>
      <c r="KO101" s="112"/>
      <c r="KP101" s="112"/>
      <c r="KQ101" s="112"/>
      <c r="KR101" s="112"/>
      <c r="KS101" s="112"/>
      <c r="KT101" s="112"/>
      <c r="KU101" s="112"/>
      <c r="KV101" s="112"/>
      <c r="KW101" s="112"/>
      <c r="KX101" s="112"/>
      <c r="KY101" s="112"/>
      <c r="KZ101" s="112"/>
      <c r="LA101" s="112"/>
      <c r="LB101" s="112"/>
      <c r="LC101" s="112"/>
      <c r="LD101" s="112"/>
      <c r="LE101" s="112"/>
      <c r="LF101" s="112"/>
      <c r="LG101" s="112"/>
      <c r="LH101" s="112"/>
      <c r="LI101" s="112"/>
      <c r="LJ101" s="112"/>
      <c r="LK101" s="112"/>
      <c r="LL101" s="112"/>
      <c r="LM101" s="112"/>
      <c r="LN101" s="112"/>
      <c r="LO101" s="112"/>
      <c r="LP101" s="112"/>
      <c r="LQ101" s="112"/>
      <c r="LR101" s="112"/>
      <c r="LS101" s="112"/>
      <c r="LT101" s="112"/>
      <c r="LU101" s="112"/>
      <c r="LV101" s="112"/>
      <c r="LW101" s="112"/>
      <c r="LX101" s="112"/>
      <c r="LY101" s="112"/>
      <c r="LZ101" s="112"/>
      <c r="MA101" s="112"/>
      <c r="MB101" s="112"/>
      <c r="MC101" s="112"/>
      <c r="MD101" s="112"/>
      <c r="ME101" s="112"/>
      <c r="MF101" s="112"/>
      <c r="MG101" s="112"/>
      <c r="MH101" s="112"/>
      <c r="MI101" s="112"/>
      <c r="MJ101" s="112"/>
      <c r="MK101" s="112"/>
      <c r="ML101" s="112"/>
      <c r="MM101" s="112"/>
      <c r="MN101" s="112"/>
      <c r="MO101" s="112"/>
      <c r="MP101" s="112"/>
      <c r="MQ101" s="112"/>
      <c r="MR101" s="112"/>
      <c r="MS101" s="112"/>
      <c r="MT101" s="112"/>
      <c r="MU101" s="112"/>
      <c r="MV101" s="112"/>
      <c r="MW101" s="112"/>
      <c r="MX101" s="112"/>
      <c r="MY101" s="112"/>
      <c r="MZ101" s="112"/>
      <c r="NA101" s="112"/>
      <c r="NB101" s="112"/>
      <c r="NC101" s="112"/>
      <c r="ND101" s="112"/>
      <c r="NE101" s="112"/>
      <c r="NF101" s="112"/>
      <c r="NG101" s="112"/>
      <c r="NH101" s="112"/>
      <c r="NI101" s="112"/>
      <c r="NJ101" s="112"/>
      <c r="NK101" s="112"/>
      <c r="NL101" s="112"/>
      <c r="NM101" s="112"/>
      <c r="NN101" s="112"/>
      <c r="NO101" s="112"/>
      <c r="NP101" s="112"/>
      <c r="NQ101" s="112"/>
      <c r="NR101" s="112"/>
      <c r="NS101" s="112"/>
      <c r="NT101" s="112"/>
      <c r="NU101" s="112"/>
      <c r="NV101" s="112"/>
      <c r="NW101" s="112"/>
      <c r="NX101" s="112"/>
      <c r="NY101" s="112"/>
      <c r="NZ101" s="112"/>
      <c r="OA101" s="112"/>
      <c r="OB101" s="112"/>
      <c r="OC101" s="112"/>
      <c r="OD101" s="112"/>
      <c r="OE101" s="112"/>
      <c r="OF101" s="112"/>
      <c r="OG101" s="112"/>
      <c r="OH101" s="112"/>
      <c r="OI101" s="112"/>
      <c r="OJ101" s="112"/>
      <c r="OK101" s="112"/>
      <c r="OL101" s="112"/>
      <c r="OM101" s="112"/>
      <c r="ON101" s="112"/>
      <c r="OO101" s="112"/>
      <c r="OP101" s="112"/>
      <c r="OQ101" s="112"/>
      <c r="OR101" s="112"/>
      <c r="OS101" s="112"/>
      <c r="OT101" s="112"/>
      <c r="OU101" s="112"/>
      <c r="OV101" s="112"/>
      <c r="OW101" s="112"/>
      <c r="OX101" s="112"/>
      <c r="OY101" s="112"/>
      <c r="OZ101" s="112"/>
      <c r="PA101" s="112"/>
      <c r="PB101" s="112"/>
      <c r="PC101" s="112"/>
      <c r="PD101" s="112"/>
      <c r="PE101" s="112"/>
      <c r="PF101" s="112"/>
      <c r="PG101" s="112"/>
      <c r="PH101" s="112"/>
      <c r="PI101" s="112"/>
      <c r="PJ101" s="112"/>
      <c r="PK101" s="112"/>
      <c r="PL101" s="112"/>
      <c r="PM101" s="112"/>
      <c r="PN101" s="112"/>
      <c r="PO101" s="112"/>
      <c r="PP101" s="112"/>
      <c r="PQ101" s="112"/>
      <c r="PR101" s="112"/>
      <c r="PS101" s="112"/>
      <c r="PT101" s="112"/>
      <c r="PU101" s="112"/>
      <c r="PV101" s="112"/>
      <c r="PW101" s="112"/>
      <c r="PX101" s="112"/>
      <c r="PY101" s="112"/>
      <c r="PZ101" s="112"/>
      <c r="QA101" s="112"/>
      <c r="QB101" s="112"/>
      <c r="QC101" s="112"/>
      <c r="QD101" s="112"/>
      <c r="QE101" s="112"/>
      <c r="QF101" s="112"/>
      <c r="QG101" s="112"/>
      <c r="QH101" s="112"/>
      <c r="QI101" s="112"/>
      <c r="QJ101" s="112"/>
      <c r="QK101" s="112"/>
      <c r="QL101" s="112"/>
      <c r="QM101" s="112"/>
      <c r="QN101" s="112"/>
      <c r="QO101" s="112"/>
      <c r="QP101" s="112"/>
      <c r="QQ101" s="112"/>
      <c r="QR101" s="112"/>
      <c r="QS101" s="112"/>
      <c r="QT101" s="112"/>
      <c r="QU101" s="112"/>
      <c r="QV101" s="112"/>
      <c r="QW101" s="112"/>
      <c r="QX101" s="112"/>
      <c r="QY101" s="112"/>
      <c r="QZ101" s="112"/>
      <c r="RA101" s="112"/>
      <c r="RB101" s="112"/>
      <c r="RC101" s="112"/>
      <c r="RD101" s="112"/>
      <c r="RE101" s="112"/>
      <c r="RF101" s="112"/>
      <c r="RG101" s="112"/>
      <c r="RH101" s="112"/>
      <c r="RI101" s="112"/>
      <c r="RJ101" s="112"/>
      <c r="RK101" s="112"/>
      <c r="RL101" s="112"/>
      <c r="RM101" s="112"/>
      <c r="RN101" s="112"/>
      <c r="RO101" s="112"/>
      <c r="RP101" s="112"/>
      <c r="RQ101" s="112"/>
      <c r="RR101" s="112"/>
      <c r="RS101" s="112"/>
      <c r="RT101" s="112"/>
      <c r="RU101" s="112"/>
      <c r="RV101" s="112"/>
      <c r="RW101" s="112"/>
      <c r="RX101" s="112"/>
      <c r="RY101" s="112"/>
      <c r="RZ101" s="112"/>
      <c r="SA101" s="112"/>
      <c r="SB101" s="112"/>
      <c r="SC101" s="112"/>
      <c r="SD101" s="112"/>
      <c r="SE101" s="112"/>
      <c r="SF101" s="112"/>
      <c r="SG101" s="112"/>
      <c r="SH101" s="112"/>
      <c r="SI101" s="112"/>
      <c r="SJ101" s="112"/>
      <c r="SK101" s="112"/>
      <c r="SL101" s="112"/>
      <c r="SM101" s="112"/>
      <c r="SN101" s="112"/>
      <c r="SO101" s="112"/>
      <c r="SP101" s="112"/>
      <c r="SQ101" s="112"/>
      <c r="SR101" s="112"/>
      <c r="SS101" s="112"/>
      <c r="ST101" s="112"/>
      <c r="SU101" s="112"/>
      <c r="SV101" s="112"/>
      <c r="SW101" s="112"/>
      <c r="SX101" s="112"/>
      <c r="SY101" s="112"/>
      <c r="SZ101" s="112"/>
      <c r="TA101" s="112"/>
      <c r="TB101" s="112"/>
      <c r="TC101" s="112"/>
      <c r="TD101" s="112"/>
      <c r="TE101" s="112"/>
      <c r="TF101" s="112"/>
      <c r="TG101" s="112"/>
      <c r="TH101" s="112"/>
      <c r="TI101" s="112"/>
      <c r="TJ101" s="112"/>
      <c r="TK101" s="112"/>
      <c r="TL101" s="112"/>
      <c r="TM101" s="112"/>
      <c r="TN101" s="112"/>
      <c r="TO101" s="112"/>
      <c r="TP101" s="112"/>
      <c r="TQ101" s="112"/>
      <c r="TR101" s="112"/>
      <c r="TS101" s="112"/>
      <c r="TT101" s="112"/>
      <c r="TU101" s="112"/>
      <c r="TV101" s="112"/>
      <c r="TW101" s="112"/>
      <c r="TX101" s="112"/>
      <c r="TY101" s="112"/>
      <c r="TZ101" s="112"/>
      <c r="UA101" s="112"/>
      <c r="UB101" s="112"/>
      <c r="UC101" s="112"/>
      <c r="UD101" s="112"/>
      <c r="UE101" s="112"/>
      <c r="UF101" s="112"/>
      <c r="UG101" s="112"/>
      <c r="UH101" s="112"/>
      <c r="UI101" s="112"/>
      <c r="UJ101" s="112"/>
      <c r="UK101" s="112"/>
      <c r="UL101" s="112"/>
      <c r="UM101" s="112"/>
      <c r="UN101" s="112"/>
      <c r="UO101" s="112"/>
      <c r="UP101" s="112"/>
      <c r="UQ101" s="112"/>
      <c r="UR101" s="112"/>
      <c r="US101" s="112"/>
      <c r="UT101" s="112"/>
      <c r="UU101" s="112"/>
      <c r="UV101" s="112"/>
      <c r="UW101" s="112"/>
      <c r="UX101" s="112"/>
      <c r="UY101" s="112"/>
      <c r="UZ101" s="112"/>
      <c r="VA101" s="112"/>
      <c r="VB101" s="112"/>
      <c r="VC101" s="112"/>
      <c r="VD101" s="112"/>
      <c r="VE101" s="112"/>
      <c r="VF101" s="112"/>
      <c r="VG101" s="112"/>
      <c r="VH101" s="112"/>
      <c r="VI101" s="112"/>
      <c r="VJ101" s="112"/>
      <c r="VK101" s="112"/>
      <c r="VL101" s="112"/>
      <c r="VM101" s="112"/>
      <c r="VN101" s="112"/>
      <c r="VO101" s="112"/>
      <c r="VP101" s="112"/>
      <c r="VQ101" s="112"/>
      <c r="VR101" s="112"/>
      <c r="VS101" s="112"/>
      <c r="VT101" s="112"/>
      <c r="VU101" s="112"/>
      <c r="VV101" s="112"/>
      <c r="VW101" s="112"/>
      <c r="VX101" s="112"/>
      <c r="VY101" s="112"/>
      <c r="VZ101" s="112"/>
      <c r="WA101" s="112"/>
      <c r="WB101" s="112"/>
      <c r="WC101" s="112"/>
      <c r="WD101" s="112"/>
      <c r="WE101" s="112"/>
      <c r="WF101" s="112"/>
      <c r="WG101" s="112"/>
      <c r="WH101" s="112"/>
      <c r="WI101" s="112"/>
      <c r="WJ101" s="112"/>
      <c r="WK101" s="112"/>
      <c r="WL101" s="112"/>
      <c r="WM101" s="112"/>
      <c r="WN101" s="112"/>
      <c r="WO101" s="112"/>
      <c r="WP101" s="112"/>
      <c r="WQ101" s="112"/>
      <c r="WR101" s="112"/>
      <c r="WS101" s="112"/>
      <c r="WT101" s="112"/>
      <c r="WU101" s="112"/>
      <c r="WV101" s="112"/>
      <c r="WW101" s="112"/>
      <c r="WX101" s="112"/>
      <c r="WY101" s="112"/>
      <c r="WZ101" s="112"/>
      <c r="XA101" s="112"/>
      <c r="XB101" s="112"/>
      <c r="XC101" s="112"/>
      <c r="XD101" s="112"/>
      <c r="XE101" s="112"/>
      <c r="XF101" s="112"/>
      <c r="XG101" s="112"/>
      <c r="XH101" s="112"/>
      <c r="XI101" s="112"/>
      <c r="XJ101" s="112"/>
      <c r="XK101" s="112"/>
      <c r="XL101" s="112"/>
      <c r="XM101" s="112"/>
      <c r="XN101" s="112"/>
      <c r="XO101" s="112"/>
      <c r="XP101" s="112"/>
      <c r="XQ101" s="112"/>
      <c r="XR101" s="112"/>
      <c r="XS101" s="112"/>
      <c r="XT101" s="112"/>
      <c r="XU101" s="112"/>
      <c r="XV101" s="112"/>
      <c r="XW101" s="112"/>
      <c r="XX101" s="112"/>
      <c r="XY101" s="112"/>
      <c r="XZ101" s="112"/>
      <c r="YA101" s="112"/>
      <c r="YB101" s="112"/>
      <c r="YC101" s="112"/>
      <c r="YD101" s="112"/>
      <c r="YE101" s="112"/>
      <c r="YF101" s="112"/>
      <c r="YG101" s="112"/>
      <c r="YH101" s="112"/>
      <c r="YI101" s="112"/>
      <c r="YJ101" s="112"/>
      <c r="YK101" s="112"/>
      <c r="YL101" s="112"/>
      <c r="YM101" s="112"/>
      <c r="YN101" s="112"/>
      <c r="YO101" s="112"/>
      <c r="YP101" s="112"/>
      <c r="YQ101" s="112"/>
      <c r="YR101" s="112"/>
      <c r="YS101" s="112"/>
      <c r="YT101" s="112"/>
      <c r="YU101" s="112"/>
      <c r="YV101" s="112"/>
      <c r="YW101" s="112"/>
      <c r="YX101" s="112"/>
      <c r="YY101" s="112"/>
      <c r="YZ101" s="112"/>
      <c r="ZA101" s="112"/>
      <c r="ZB101" s="112"/>
      <c r="ZC101" s="112"/>
      <c r="ZD101" s="112"/>
      <c r="ZE101" s="112"/>
      <c r="ZF101" s="112"/>
      <c r="ZG101" s="112"/>
      <c r="ZH101" s="112"/>
      <c r="ZI101" s="112"/>
      <c r="ZJ101" s="112"/>
      <c r="ZK101" s="112"/>
      <c r="ZL101" s="112"/>
      <c r="ZM101" s="112"/>
      <c r="ZN101" s="112"/>
      <c r="ZO101" s="112"/>
      <c r="ZP101" s="112"/>
      <c r="ZQ101" s="112"/>
      <c r="ZR101" s="112"/>
      <c r="ZS101" s="112"/>
      <c r="ZT101" s="112"/>
      <c r="ZU101" s="112"/>
      <c r="ZV101" s="112"/>
      <c r="ZW101" s="112"/>
      <c r="ZX101" s="112"/>
      <c r="ZY101" s="112"/>
      <c r="ZZ101" s="112"/>
      <c r="AAA101" s="112"/>
      <c r="AAB101" s="112"/>
      <c r="AAC101" s="112"/>
      <c r="AAD101" s="112"/>
      <c r="AAE101" s="112"/>
      <c r="AAF101" s="112"/>
      <c r="AAG101" s="112"/>
      <c r="AAH101" s="112"/>
      <c r="AAI101" s="112"/>
      <c r="AAJ101" s="112"/>
      <c r="AAK101" s="112"/>
      <c r="AAL101" s="112"/>
      <c r="AAM101" s="112"/>
      <c r="AAN101" s="112"/>
      <c r="AAO101" s="112"/>
      <c r="AAP101" s="112"/>
      <c r="AAQ101" s="112"/>
      <c r="AAR101" s="112"/>
      <c r="AAS101" s="112"/>
      <c r="AAT101" s="112"/>
      <c r="AAU101" s="112"/>
      <c r="AAV101" s="112"/>
      <c r="AAW101" s="112"/>
      <c r="AAX101" s="112"/>
      <c r="AAY101" s="112"/>
      <c r="AAZ101" s="112"/>
      <c r="ABA101" s="112"/>
      <c r="ABB101" s="112"/>
      <c r="ABC101" s="112"/>
      <c r="ABD101" s="112"/>
      <c r="ABE101" s="112"/>
      <c r="ABF101" s="112"/>
      <c r="ABG101" s="112"/>
      <c r="ABH101" s="112"/>
      <c r="ABI101" s="112"/>
      <c r="ABJ101" s="112"/>
      <c r="ABK101" s="112"/>
      <c r="ABL101" s="112"/>
      <c r="ABM101" s="112"/>
      <c r="ABN101" s="112"/>
      <c r="ABO101" s="112"/>
      <c r="ABP101" s="112"/>
      <c r="ABQ101" s="112"/>
      <c r="ABR101" s="112"/>
      <c r="ABS101" s="112"/>
      <c r="ABT101" s="112"/>
      <c r="ABU101" s="112"/>
      <c r="ABV101" s="112"/>
      <c r="ABW101" s="112"/>
      <c r="ABX101" s="112"/>
      <c r="ABY101" s="112"/>
      <c r="ABZ101" s="112"/>
      <c r="ACA101" s="112"/>
      <c r="ACB101" s="112"/>
      <c r="ACC101" s="112"/>
      <c r="ACD101" s="112"/>
      <c r="ACE101" s="112"/>
      <c r="ACF101" s="112"/>
      <c r="ACG101" s="112"/>
      <c r="ACH101" s="112"/>
      <c r="ACI101" s="112"/>
      <c r="ACJ101" s="112"/>
      <c r="ACK101" s="112"/>
      <c r="ACL101" s="112"/>
      <c r="ACM101" s="112"/>
      <c r="ACN101" s="112"/>
      <c r="ACO101" s="112"/>
      <c r="ACP101" s="112"/>
      <c r="ACQ101" s="112"/>
      <c r="ACR101" s="112"/>
      <c r="ACS101" s="112"/>
      <c r="ACT101" s="112"/>
      <c r="ACU101" s="112"/>
      <c r="ACV101" s="112"/>
      <c r="ACW101" s="112"/>
      <c r="ACX101" s="112"/>
      <c r="ACY101" s="112"/>
      <c r="ACZ101" s="112"/>
      <c r="ADA101" s="112"/>
      <c r="ADB101" s="112"/>
      <c r="ADC101" s="112"/>
      <c r="ADD101" s="112"/>
      <c r="ADE101" s="112"/>
      <c r="ADF101" s="112"/>
      <c r="ADG101" s="112"/>
      <c r="ADH101" s="112"/>
      <c r="ADI101" s="112"/>
      <c r="ADJ101" s="112"/>
      <c r="ADK101" s="112"/>
      <c r="ADL101" s="112"/>
      <c r="ADM101" s="112"/>
      <c r="ADN101" s="112"/>
      <c r="ADO101" s="112"/>
      <c r="ADP101" s="112"/>
      <c r="ADQ101" s="112"/>
      <c r="ADR101" s="112"/>
      <c r="ADS101" s="112"/>
      <c r="ADT101" s="112"/>
      <c r="ADU101" s="112"/>
      <c r="ADV101" s="112"/>
      <c r="ADW101" s="112"/>
      <c r="ADX101" s="112"/>
      <c r="ADY101" s="112"/>
      <c r="ADZ101" s="112"/>
      <c r="AEA101" s="112"/>
      <c r="AEB101" s="112"/>
      <c r="AEC101" s="112"/>
      <c r="AED101" s="112"/>
      <c r="AEE101" s="112"/>
      <c r="AEF101" s="112"/>
      <c r="AEG101" s="112"/>
      <c r="AEH101" s="112"/>
      <c r="AEI101" s="112"/>
      <c r="AEJ101" s="112"/>
      <c r="AEK101" s="112"/>
      <c r="AEL101" s="112"/>
      <c r="AEM101" s="112"/>
      <c r="AEN101" s="112"/>
      <c r="AEO101" s="112"/>
      <c r="AEP101" s="112"/>
      <c r="AEQ101" s="112"/>
      <c r="AER101" s="112"/>
      <c r="AES101" s="112"/>
      <c r="AET101" s="112"/>
      <c r="AEU101" s="112"/>
      <c r="AEV101" s="112"/>
      <c r="AEW101" s="112"/>
      <c r="AEX101" s="112"/>
      <c r="AEY101" s="112"/>
      <c r="AEZ101" s="112"/>
      <c r="AFA101" s="112"/>
      <c r="AFB101" s="112"/>
      <c r="AFC101" s="112"/>
      <c r="AFD101" s="112"/>
      <c r="AFE101" s="112"/>
      <c r="AFF101" s="112"/>
      <c r="AFG101" s="112"/>
      <c r="AFH101" s="112"/>
      <c r="AFI101" s="112"/>
      <c r="AFJ101" s="112"/>
      <c r="AFK101" s="112"/>
      <c r="AFL101" s="112"/>
      <c r="AFM101" s="112"/>
      <c r="AFN101" s="112"/>
      <c r="AFO101" s="112"/>
      <c r="AFP101" s="112"/>
      <c r="AFQ101" s="112"/>
      <c r="AFR101" s="112"/>
      <c r="AFS101" s="112"/>
      <c r="AFT101" s="112"/>
      <c r="AFU101" s="112"/>
      <c r="AFV101" s="112"/>
      <c r="AFW101" s="112"/>
      <c r="AFX101" s="112"/>
      <c r="AFY101" s="112"/>
      <c r="AFZ101" s="112"/>
      <c r="AGA101" s="112"/>
      <c r="AGB101" s="112"/>
      <c r="AGC101" s="112"/>
      <c r="AGD101" s="112"/>
      <c r="AGE101" s="112"/>
      <c r="AGF101" s="112"/>
      <c r="AGG101" s="112"/>
      <c r="AGH101" s="112"/>
      <c r="AGI101" s="112"/>
      <c r="AGJ101" s="112"/>
      <c r="AGK101" s="112"/>
      <c r="AGL101" s="112"/>
      <c r="AGM101" s="112"/>
      <c r="AGN101" s="112"/>
      <c r="AGO101" s="112"/>
      <c r="AGP101" s="112"/>
      <c r="AGQ101" s="112"/>
      <c r="AGR101" s="112"/>
      <c r="AGS101" s="112"/>
      <c r="AGT101" s="112"/>
      <c r="AGU101" s="112"/>
      <c r="AGV101" s="112"/>
      <c r="AGW101" s="112"/>
      <c r="AGX101" s="112"/>
      <c r="AGY101" s="112"/>
      <c r="AGZ101" s="112"/>
      <c r="AHA101" s="112"/>
      <c r="AHB101" s="112"/>
      <c r="AHC101" s="112"/>
      <c r="AHD101" s="112"/>
      <c r="AHE101" s="112"/>
      <c r="AHF101" s="112"/>
      <c r="AHG101" s="112"/>
      <c r="AHH101" s="112"/>
      <c r="AHI101" s="112"/>
      <c r="AHJ101" s="112"/>
      <c r="AHK101" s="112"/>
      <c r="AHL101" s="112"/>
      <c r="AHM101" s="112"/>
      <c r="AHN101" s="112"/>
      <c r="AHO101" s="112"/>
      <c r="AHP101" s="112"/>
      <c r="AHQ101" s="112"/>
      <c r="AHR101" s="112"/>
      <c r="AHS101" s="112"/>
      <c r="AHT101" s="112"/>
      <c r="AHU101" s="112"/>
      <c r="AHV101" s="112"/>
      <c r="AHW101" s="112"/>
      <c r="AHX101" s="112"/>
      <c r="AHY101" s="112"/>
      <c r="AHZ101" s="112"/>
      <c r="AIA101" s="112"/>
      <c r="AIB101" s="112"/>
      <c r="AIC101" s="112"/>
      <c r="AID101" s="112"/>
      <c r="AIE101" s="112"/>
      <c r="AIF101" s="112"/>
      <c r="AIG101" s="112"/>
      <c r="AIH101" s="112"/>
      <c r="AII101" s="112"/>
      <c r="AIJ101" s="112"/>
      <c r="AIK101" s="112"/>
      <c r="AIL101" s="112"/>
      <c r="AIM101" s="112"/>
      <c r="AIN101" s="112"/>
      <c r="AIO101" s="112"/>
      <c r="AIP101" s="112"/>
      <c r="AIQ101" s="112"/>
      <c r="AIR101" s="112"/>
      <c r="AIS101" s="112"/>
      <c r="AIT101" s="112"/>
      <c r="AIU101" s="112"/>
      <c r="AIV101" s="112"/>
      <c r="AIW101" s="112"/>
      <c r="AIX101" s="112"/>
      <c r="AIY101" s="112"/>
      <c r="AIZ101" s="112"/>
      <c r="AJA101" s="112"/>
      <c r="AJB101" s="112"/>
      <c r="AJC101" s="112"/>
      <c r="AJD101" s="112"/>
      <c r="AJE101" s="112"/>
      <c r="AJF101" s="112"/>
      <c r="AJG101" s="112"/>
      <c r="AJH101" s="112"/>
      <c r="AJI101" s="112"/>
      <c r="AJJ101" s="112"/>
      <c r="AJK101" s="112"/>
      <c r="AJL101" s="112"/>
      <c r="AJM101" s="112"/>
      <c r="AJN101" s="112"/>
      <c r="AJO101" s="112"/>
      <c r="AJP101" s="112"/>
      <c r="AJQ101" s="112"/>
      <c r="AJR101" s="112"/>
      <c r="AJS101" s="112"/>
      <c r="AJT101" s="112"/>
      <c r="AJU101" s="112"/>
      <c r="AJV101" s="112"/>
      <c r="AJW101" s="112"/>
      <c r="AJX101" s="112"/>
      <c r="AJY101" s="112"/>
      <c r="AJZ101" s="112"/>
      <c r="AKA101" s="112"/>
      <c r="AKB101" s="112"/>
      <c r="AKC101" s="112"/>
      <c r="AKD101" s="112"/>
      <c r="AKE101" s="112"/>
      <c r="AKF101" s="112"/>
      <c r="AKG101" s="112"/>
      <c r="AKH101" s="112"/>
      <c r="AKI101" s="112"/>
      <c r="AKJ101" s="112"/>
      <c r="AKK101" s="112"/>
      <c r="AKL101" s="112"/>
      <c r="AKM101" s="112"/>
      <c r="AKN101" s="112"/>
      <c r="AKO101" s="112"/>
      <c r="AKP101" s="112"/>
      <c r="AKQ101" s="112"/>
      <c r="AKR101" s="112"/>
      <c r="AKS101" s="112"/>
      <c r="AKT101" s="112"/>
      <c r="AKU101" s="112"/>
      <c r="AKV101" s="112"/>
      <c r="AKW101" s="112"/>
      <c r="AKX101" s="112"/>
      <c r="AKY101" s="112"/>
      <c r="AKZ101" s="112"/>
      <c r="ALA101" s="112"/>
      <c r="ALB101" s="112"/>
      <c r="ALC101" s="112"/>
      <c r="ALD101" s="112"/>
      <c r="ALE101" s="112"/>
      <c r="ALF101" s="112"/>
      <c r="ALG101" s="112"/>
      <c r="ALH101" s="112"/>
      <c r="ALI101" s="112"/>
      <c r="ALJ101" s="112"/>
      <c r="ALK101" s="112"/>
      <c r="ALL101" s="112"/>
      <c r="ALM101" s="112"/>
      <c r="ALN101" s="112"/>
      <c r="ALO101" s="112"/>
      <c r="ALP101" s="112"/>
      <c r="ALQ101" s="112"/>
      <c r="ALR101" s="112"/>
      <c r="ALS101" s="112"/>
      <c r="ALT101" s="112"/>
      <c r="ALU101" s="112"/>
      <c r="ALV101" s="112"/>
      <c r="ALW101" s="112"/>
      <c r="ALX101" s="112"/>
      <c r="ALY101" s="112"/>
      <c r="ALZ101" s="112"/>
      <c r="AMA101" s="112"/>
      <c r="AMB101" s="112"/>
      <c r="AMC101" s="112"/>
      <c r="AMD101" s="112"/>
      <c r="AME101" s="112"/>
      <c r="AMF101" s="112"/>
      <c r="AMG101" s="112"/>
      <c r="AMH101" s="112"/>
      <c r="AMI101" s="112"/>
      <c r="AMJ101" s="112"/>
      <c r="AMK101" s="112"/>
      <c r="AML101" s="112"/>
      <c r="AMM101" s="112"/>
      <c r="AMN101" s="112"/>
      <c r="AMO101" s="112"/>
      <c r="AMP101" s="112"/>
      <c r="AMQ101" s="112"/>
      <c r="AMR101" s="112"/>
      <c r="AMS101" s="112"/>
      <c r="AMT101" s="112"/>
      <c r="AMU101" s="112"/>
      <c r="AMV101" s="112"/>
      <c r="AMW101" s="112"/>
      <c r="AMX101" s="112"/>
      <c r="AMY101" s="112"/>
      <c r="AMZ101" s="112"/>
      <c r="ANA101" s="112"/>
      <c r="ANB101" s="112"/>
      <c r="ANC101" s="112"/>
      <c r="AND101" s="112"/>
      <c r="ANE101" s="112"/>
      <c r="ANF101" s="112"/>
      <c r="ANG101" s="112"/>
      <c r="ANH101" s="112"/>
      <c r="ANI101" s="112"/>
      <c r="ANJ101" s="112"/>
      <c r="ANK101" s="112"/>
      <c r="ANL101" s="112"/>
      <c r="ANM101" s="112"/>
      <c r="ANN101" s="112"/>
      <c r="ANO101" s="112"/>
      <c r="ANP101" s="112"/>
      <c r="ANQ101" s="112"/>
      <c r="ANR101" s="112"/>
      <c r="ANS101" s="112"/>
      <c r="ANT101" s="112"/>
      <c r="ANU101" s="112"/>
      <c r="ANV101" s="112"/>
      <c r="ANW101" s="112"/>
      <c r="ANX101" s="112"/>
      <c r="ANY101" s="112"/>
      <c r="ANZ101" s="112"/>
      <c r="AOA101" s="112"/>
      <c r="AOB101" s="112"/>
      <c r="AOC101" s="112"/>
      <c r="AOD101" s="112"/>
      <c r="AOE101" s="112"/>
      <c r="AOF101" s="112"/>
      <c r="AOG101" s="112"/>
      <c r="AOH101" s="112"/>
      <c r="AOI101" s="112"/>
      <c r="AOJ101" s="112"/>
      <c r="AOK101" s="112"/>
      <c r="AOL101" s="112"/>
      <c r="AOM101" s="112"/>
      <c r="AON101" s="112"/>
      <c r="AOO101" s="112"/>
      <c r="AOP101" s="112"/>
      <c r="AOQ101" s="112"/>
      <c r="AOR101" s="112"/>
      <c r="AOS101" s="112"/>
      <c r="AOT101" s="112"/>
      <c r="AOU101" s="112"/>
      <c r="AOV101" s="112"/>
      <c r="AOW101" s="112"/>
      <c r="AOX101" s="112"/>
      <c r="AOY101" s="112"/>
      <c r="AOZ101" s="112"/>
      <c r="APA101" s="112"/>
      <c r="APB101" s="112"/>
      <c r="APC101" s="112"/>
      <c r="APD101" s="112"/>
      <c r="APE101" s="112"/>
      <c r="APF101" s="112"/>
      <c r="APG101" s="112"/>
      <c r="APH101" s="112"/>
      <c r="API101" s="112"/>
      <c r="APJ101" s="112"/>
      <c r="APK101" s="112"/>
      <c r="APL101" s="112"/>
      <c r="APM101" s="112"/>
      <c r="APN101" s="112"/>
      <c r="APO101" s="112"/>
      <c r="APP101" s="112"/>
      <c r="APQ101" s="112"/>
      <c r="APR101" s="112"/>
      <c r="APS101" s="112"/>
      <c r="APT101" s="112"/>
      <c r="APU101" s="112"/>
      <c r="APV101" s="112"/>
      <c r="APW101" s="112"/>
      <c r="APX101" s="112"/>
      <c r="APY101" s="112"/>
      <c r="APZ101" s="112"/>
      <c r="AQA101" s="112"/>
      <c r="AQB101" s="112"/>
      <c r="AQC101" s="112"/>
      <c r="AQD101" s="112"/>
      <c r="AQE101" s="112"/>
      <c r="AQF101" s="112"/>
      <c r="AQG101" s="112"/>
      <c r="AQH101" s="112"/>
      <c r="AQI101" s="112"/>
      <c r="AQJ101" s="112"/>
      <c r="AQK101" s="112"/>
      <c r="AQL101" s="112"/>
      <c r="AQM101" s="112"/>
      <c r="AQN101" s="112"/>
      <c r="AQO101" s="112"/>
      <c r="AQP101" s="112"/>
      <c r="AQQ101" s="112"/>
      <c r="AQR101" s="112"/>
      <c r="AQS101" s="112"/>
      <c r="AQT101" s="112"/>
      <c r="AQU101" s="112"/>
      <c r="AQV101" s="112"/>
      <c r="AQW101" s="112"/>
      <c r="AQX101" s="112"/>
      <c r="AQY101" s="112"/>
      <c r="AQZ101" s="112"/>
      <c r="ARA101" s="112"/>
      <c r="ARB101" s="112"/>
      <c r="ARC101" s="112"/>
      <c r="ARD101" s="112"/>
      <c r="ARE101" s="112"/>
      <c r="ARF101" s="112"/>
      <c r="ARG101" s="112"/>
      <c r="ARH101" s="112"/>
      <c r="ARI101" s="112"/>
      <c r="ARJ101" s="112"/>
      <c r="ARK101" s="112"/>
      <c r="ARL101" s="112"/>
      <c r="ARM101" s="112"/>
      <c r="ARN101" s="112"/>
      <c r="ARO101" s="112"/>
      <c r="ARP101" s="112"/>
      <c r="ARQ101" s="112"/>
      <c r="ARR101" s="112"/>
      <c r="ARS101" s="112"/>
      <c r="ART101" s="112"/>
      <c r="ARU101" s="112"/>
      <c r="ARV101" s="112"/>
      <c r="ARW101" s="112"/>
      <c r="ARX101" s="112"/>
      <c r="ARY101" s="112"/>
      <c r="ARZ101" s="112"/>
      <c r="ASA101" s="112"/>
      <c r="ASB101" s="112"/>
      <c r="ASC101" s="112"/>
      <c r="ASD101" s="112"/>
      <c r="ASE101" s="112"/>
      <c r="ASF101" s="112"/>
      <c r="ASG101" s="112"/>
      <c r="ASH101" s="112"/>
      <c r="ASI101" s="112"/>
      <c r="ASJ101" s="112"/>
      <c r="ASK101" s="112"/>
      <c r="ASL101" s="112"/>
      <c r="ASM101" s="112"/>
      <c r="ASN101" s="112"/>
      <c r="ASO101" s="112"/>
      <c r="ASP101" s="112"/>
      <c r="ASQ101" s="112"/>
      <c r="ASR101" s="112"/>
      <c r="ASS101" s="112"/>
      <c r="AST101" s="112"/>
      <c r="ASU101" s="112"/>
      <c r="ASV101" s="112"/>
      <c r="ASW101" s="112"/>
      <c r="ASX101" s="112"/>
      <c r="ASY101" s="112"/>
      <c r="ASZ101" s="112"/>
      <c r="ATA101" s="112"/>
      <c r="ATB101" s="112"/>
      <c r="ATC101" s="112"/>
      <c r="ATD101" s="112"/>
      <c r="ATE101" s="112"/>
      <c r="ATF101" s="112"/>
      <c r="ATG101" s="112"/>
      <c r="ATH101" s="112"/>
      <c r="ATI101" s="112"/>
      <c r="ATJ101" s="112"/>
      <c r="ATK101" s="112"/>
      <c r="ATL101" s="112"/>
      <c r="ATM101" s="112"/>
      <c r="ATN101" s="112"/>
      <c r="ATO101" s="112"/>
      <c r="ATP101" s="112"/>
      <c r="ATQ101" s="112"/>
      <c r="ATR101" s="112"/>
      <c r="ATS101" s="112"/>
      <c r="ATT101" s="112"/>
      <c r="ATU101" s="112"/>
      <c r="ATV101" s="112"/>
      <c r="ATW101" s="112"/>
      <c r="ATX101" s="112"/>
      <c r="ATY101" s="112"/>
      <c r="ATZ101" s="112"/>
      <c r="AUA101" s="112"/>
      <c r="AUB101" s="112"/>
      <c r="AUC101" s="112"/>
      <c r="AUD101" s="112"/>
      <c r="AUE101" s="112"/>
      <c r="AUF101" s="112"/>
      <c r="AUG101" s="112"/>
      <c r="AUH101" s="112"/>
      <c r="AUI101" s="112"/>
      <c r="AUJ101" s="112"/>
      <c r="AUK101" s="112"/>
      <c r="AUL101" s="112"/>
      <c r="AUM101" s="112"/>
      <c r="AUN101" s="112"/>
      <c r="AUO101" s="112"/>
      <c r="AUP101" s="112"/>
      <c r="AUQ101" s="112"/>
      <c r="AUR101" s="112"/>
      <c r="AUS101" s="112"/>
      <c r="AUT101" s="112"/>
      <c r="AUU101" s="112"/>
      <c r="AUV101" s="112"/>
      <c r="AUW101" s="112"/>
      <c r="AUX101" s="112"/>
      <c r="AUY101" s="112"/>
      <c r="AUZ101" s="112"/>
      <c r="AVA101" s="112"/>
      <c r="AVB101" s="112"/>
      <c r="AVC101" s="112"/>
      <c r="AVD101" s="112"/>
      <c r="AVE101" s="112"/>
      <c r="AVF101" s="112"/>
      <c r="AVG101" s="112"/>
      <c r="AVH101" s="112"/>
      <c r="AVI101" s="112"/>
      <c r="AVJ101" s="112"/>
      <c r="AVK101" s="112"/>
      <c r="AVL101" s="112"/>
      <c r="AVM101" s="112"/>
      <c r="AVN101" s="112"/>
      <c r="AVO101" s="112"/>
      <c r="AVP101" s="112"/>
      <c r="AVQ101" s="112"/>
      <c r="AVR101" s="112"/>
      <c r="AVS101" s="112"/>
      <c r="AVT101" s="112"/>
      <c r="AVU101" s="112"/>
      <c r="AVV101" s="112"/>
      <c r="AVW101" s="112"/>
      <c r="AVX101" s="112"/>
      <c r="AVY101" s="112"/>
      <c r="AVZ101" s="112"/>
      <c r="AWA101" s="112"/>
      <c r="AWB101" s="112"/>
      <c r="AWC101" s="112"/>
      <c r="AWD101" s="112"/>
      <c r="AWE101" s="112"/>
      <c r="AWF101" s="112"/>
      <c r="AWG101" s="112"/>
      <c r="AWH101" s="112"/>
      <c r="AWI101" s="112"/>
      <c r="AWJ101" s="112"/>
      <c r="AWK101" s="112"/>
      <c r="AWL101" s="112"/>
      <c r="AWM101" s="112"/>
      <c r="AWN101" s="112"/>
      <c r="AWO101" s="112"/>
      <c r="AWP101" s="112"/>
      <c r="AWQ101" s="112"/>
      <c r="AWR101" s="112"/>
      <c r="AWS101" s="112"/>
      <c r="AWT101" s="112"/>
      <c r="AWU101" s="112"/>
      <c r="AWV101" s="112"/>
      <c r="AWW101" s="112"/>
      <c r="AWX101" s="112"/>
      <c r="AWY101" s="112"/>
      <c r="AWZ101" s="112"/>
      <c r="AXA101" s="112"/>
      <c r="AXB101" s="112"/>
      <c r="AXC101" s="112"/>
      <c r="AXD101" s="112"/>
      <c r="AXE101" s="112"/>
      <c r="AXF101" s="112"/>
      <c r="AXG101" s="112"/>
      <c r="AXH101" s="112"/>
      <c r="AXI101" s="112"/>
      <c r="AXJ101" s="112"/>
      <c r="AXK101" s="112"/>
      <c r="AXL101" s="112"/>
      <c r="AXM101" s="112"/>
      <c r="AXN101" s="112"/>
      <c r="AXO101" s="112"/>
      <c r="AXP101" s="112"/>
      <c r="AXQ101" s="112"/>
      <c r="AXR101" s="112"/>
      <c r="AXS101" s="112"/>
      <c r="AXT101" s="112"/>
      <c r="AXU101" s="112"/>
      <c r="AXV101" s="112"/>
      <c r="AXW101" s="112"/>
      <c r="AXX101" s="112"/>
      <c r="AXY101" s="112"/>
      <c r="AXZ101" s="112"/>
      <c r="AYA101" s="112"/>
      <c r="AYB101" s="112"/>
      <c r="AYC101" s="112"/>
      <c r="AYD101" s="112"/>
      <c r="AYE101" s="112"/>
      <c r="AYF101" s="112"/>
      <c r="AYG101" s="112"/>
      <c r="AYH101" s="112"/>
      <c r="AYI101" s="112"/>
      <c r="AYJ101" s="112"/>
      <c r="AYK101" s="112"/>
      <c r="AYL101" s="112"/>
      <c r="AYM101" s="112"/>
      <c r="AYN101" s="112"/>
      <c r="AYO101" s="112"/>
      <c r="AYP101" s="112"/>
      <c r="AYQ101" s="112"/>
      <c r="AYR101" s="112"/>
      <c r="AYS101" s="112"/>
      <c r="AYT101" s="112"/>
      <c r="AYU101" s="112"/>
      <c r="AYV101" s="112"/>
      <c r="AYW101" s="112"/>
      <c r="AYX101" s="112"/>
      <c r="AYY101" s="112"/>
      <c r="AYZ101" s="112"/>
      <c r="AZA101" s="112"/>
      <c r="AZB101" s="112"/>
      <c r="AZC101" s="112"/>
      <c r="AZD101" s="112"/>
      <c r="AZE101" s="112"/>
      <c r="AZF101" s="112"/>
      <c r="AZG101" s="112"/>
      <c r="AZH101" s="112"/>
      <c r="AZI101" s="112"/>
      <c r="AZJ101" s="112"/>
      <c r="AZK101" s="112"/>
      <c r="AZL101" s="112"/>
      <c r="AZM101" s="112"/>
      <c r="AZN101" s="112"/>
      <c r="AZO101" s="112"/>
      <c r="AZP101" s="112"/>
      <c r="AZQ101" s="112"/>
      <c r="AZR101" s="112"/>
      <c r="AZS101" s="112"/>
      <c r="AZT101" s="112"/>
      <c r="AZU101" s="112"/>
      <c r="AZV101" s="112"/>
      <c r="AZW101" s="112"/>
      <c r="AZX101" s="112"/>
      <c r="AZY101" s="112"/>
      <c r="AZZ101" s="112"/>
      <c r="BAA101" s="112"/>
      <c r="BAB101" s="112"/>
      <c r="BAC101" s="112"/>
      <c r="BAD101" s="112"/>
      <c r="BAE101" s="112"/>
      <c r="BAF101" s="112"/>
      <c r="BAG101" s="112"/>
      <c r="BAH101" s="112"/>
      <c r="BAI101" s="112"/>
      <c r="BAJ101" s="112"/>
      <c r="BAK101" s="112"/>
      <c r="BAL101" s="112"/>
      <c r="BAM101" s="112"/>
      <c r="BAN101" s="112"/>
      <c r="BAO101" s="112"/>
      <c r="BAP101" s="112"/>
      <c r="BAQ101" s="112"/>
      <c r="BAR101" s="112"/>
      <c r="BAS101" s="112"/>
      <c r="BAT101" s="112"/>
      <c r="BAU101" s="112"/>
      <c r="BAV101" s="112"/>
      <c r="BAW101" s="112"/>
      <c r="BAX101" s="112"/>
      <c r="BAY101" s="112"/>
      <c r="BAZ101" s="112"/>
      <c r="BBA101" s="112"/>
      <c r="BBB101" s="112"/>
      <c r="BBC101" s="112"/>
      <c r="BBD101" s="112"/>
      <c r="BBE101" s="112"/>
      <c r="BBF101" s="112"/>
      <c r="BBG101" s="112"/>
      <c r="BBH101" s="112"/>
      <c r="BBI101" s="112"/>
      <c r="BBJ101" s="112"/>
      <c r="BBK101" s="112"/>
      <c r="BBL101" s="112"/>
      <c r="BBM101" s="112"/>
      <c r="BBN101" s="112"/>
      <c r="BBO101" s="112"/>
      <c r="BBP101" s="112"/>
      <c r="BBQ101" s="112"/>
      <c r="BBR101" s="112"/>
      <c r="BBS101" s="112"/>
      <c r="BBT101" s="112"/>
      <c r="BBU101" s="112"/>
      <c r="BBV101" s="112"/>
      <c r="BBW101" s="112"/>
      <c r="BBX101" s="112"/>
      <c r="BBY101" s="112"/>
      <c r="BBZ101" s="112"/>
      <c r="BCA101" s="112"/>
      <c r="BCB101" s="112"/>
      <c r="BCC101" s="112"/>
      <c r="BCD101" s="112"/>
      <c r="BCE101" s="112"/>
      <c r="BCF101" s="112"/>
      <c r="BCG101" s="112"/>
      <c r="BCH101" s="112"/>
      <c r="BCI101" s="112"/>
      <c r="BCJ101" s="112"/>
      <c r="BCK101" s="112"/>
      <c r="BCL101" s="112"/>
      <c r="BCM101" s="112"/>
      <c r="BCN101" s="112"/>
      <c r="BCO101" s="112"/>
      <c r="BCP101" s="112"/>
      <c r="BCQ101" s="112"/>
      <c r="BCR101" s="112"/>
      <c r="BCS101" s="112"/>
      <c r="BCT101" s="112"/>
      <c r="BCU101" s="112"/>
      <c r="BCV101" s="112"/>
      <c r="BCW101" s="112"/>
      <c r="BCX101" s="112"/>
      <c r="BCY101" s="112"/>
      <c r="BCZ101" s="112"/>
      <c r="BDA101" s="112"/>
      <c r="BDB101" s="112"/>
      <c r="BDC101" s="112"/>
      <c r="BDD101" s="112"/>
      <c r="BDE101" s="112"/>
      <c r="BDF101" s="112"/>
      <c r="BDG101" s="112"/>
      <c r="BDH101" s="112"/>
      <c r="BDI101" s="112"/>
      <c r="BDJ101" s="112"/>
      <c r="BDK101" s="112"/>
      <c r="BDL101" s="112"/>
      <c r="BDM101" s="112"/>
      <c r="BDN101" s="112"/>
      <c r="BDO101" s="112"/>
      <c r="BDP101" s="112"/>
      <c r="BDQ101" s="112"/>
      <c r="BDR101" s="112"/>
      <c r="BDS101" s="112"/>
      <c r="BDT101" s="112"/>
      <c r="BDU101" s="112"/>
      <c r="BDV101" s="112"/>
      <c r="BDW101" s="112"/>
      <c r="BDX101" s="112"/>
      <c r="BDY101" s="112"/>
      <c r="BDZ101" s="112"/>
      <c r="BEA101" s="112"/>
      <c r="BEB101" s="112"/>
      <c r="BEC101" s="112"/>
      <c r="BED101" s="112"/>
      <c r="BEE101" s="112"/>
      <c r="BEF101" s="112"/>
      <c r="BEG101" s="112"/>
      <c r="BEH101" s="112"/>
      <c r="BEI101" s="112"/>
      <c r="BEJ101" s="112"/>
      <c r="BEK101" s="112"/>
      <c r="BEL101" s="112"/>
      <c r="BEM101" s="112"/>
      <c r="BEN101" s="112"/>
      <c r="BEO101" s="112"/>
      <c r="BEP101" s="112"/>
      <c r="BEQ101" s="112"/>
      <c r="BER101" s="112"/>
      <c r="BES101" s="112"/>
      <c r="BET101" s="112"/>
      <c r="BEU101" s="112"/>
      <c r="BEV101" s="112"/>
      <c r="BEW101" s="112"/>
      <c r="BEX101" s="112"/>
      <c r="BEY101" s="112"/>
      <c r="BEZ101" s="112"/>
      <c r="BFA101" s="112"/>
      <c r="BFB101" s="112"/>
      <c r="BFC101" s="112"/>
      <c r="BFD101" s="112"/>
      <c r="BFE101" s="112"/>
      <c r="BFF101" s="112"/>
      <c r="BFG101" s="112"/>
      <c r="BFH101" s="112"/>
      <c r="BFI101" s="112"/>
      <c r="BFJ101" s="112"/>
      <c r="BFK101" s="112"/>
      <c r="BFL101" s="112"/>
      <c r="BFM101" s="112"/>
      <c r="BFN101" s="112"/>
      <c r="BFO101" s="112"/>
      <c r="BFP101" s="112"/>
      <c r="BFQ101" s="112"/>
      <c r="BFR101" s="112"/>
      <c r="BFS101" s="112"/>
      <c r="BFT101" s="112"/>
      <c r="BFU101" s="112"/>
      <c r="BFV101" s="112"/>
      <c r="BFW101" s="112"/>
      <c r="BFX101" s="112"/>
      <c r="BFY101" s="112"/>
      <c r="BFZ101" s="112"/>
      <c r="BGA101" s="112"/>
      <c r="BGB101" s="112"/>
      <c r="BGC101" s="112"/>
      <c r="BGD101" s="112"/>
      <c r="BGE101" s="112"/>
      <c r="BGF101" s="112"/>
      <c r="BGG101" s="112"/>
      <c r="BGH101" s="112"/>
      <c r="BGI101" s="112"/>
      <c r="BGJ101" s="112"/>
      <c r="BGK101" s="112"/>
      <c r="BGL101" s="112"/>
      <c r="BGM101" s="112"/>
      <c r="BGN101" s="112"/>
      <c r="BGO101" s="112"/>
      <c r="BGP101" s="112"/>
      <c r="BGQ101" s="112"/>
      <c r="BGR101" s="112"/>
      <c r="BGS101" s="112"/>
      <c r="BGT101" s="112"/>
      <c r="BGU101" s="112"/>
      <c r="BGV101" s="112"/>
      <c r="BGW101" s="112"/>
      <c r="BGX101" s="112"/>
      <c r="BGY101" s="112"/>
      <c r="BGZ101" s="112"/>
      <c r="BHA101" s="112"/>
      <c r="BHB101" s="112"/>
      <c r="BHC101" s="112"/>
      <c r="BHD101" s="112"/>
      <c r="BHE101" s="112"/>
      <c r="BHF101" s="112"/>
      <c r="BHG101" s="112"/>
      <c r="BHH101" s="112"/>
      <c r="BHI101" s="112"/>
      <c r="BHJ101" s="112"/>
      <c r="BHK101" s="112"/>
      <c r="BHL101" s="112"/>
      <c r="BHM101" s="112"/>
      <c r="BHN101" s="112"/>
      <c r="BHO101" s="112"/>
      <c r="BHP101" s="112"/>
      <c r="BHQ101" s="112"/>
      <c r="BHR101" s="112"/>
      <c r="BHS101" s="112"/>
      <c r="BHT101" s="112"/>
      <c r="BHU101" s="112"/>
      <c r="BHV101" s="112"/>
      <c r="BHW101" s="112"/>
      <c r="BHX101" s="112"/>
      <c r="BHY101" s="112"/>
      <c r="BHZ101" s="112"/>
      <c r="BIA101" s="112"/>
      <c r="BIB101" s="112"/>
      <c r="BIC101" s="112"/>
      <c r="BID101" s="112"/>
      <c r="BIE101" s="112"/>
      <c r="BIF101" s="112"/>
      <c r="BIG101" s="112"/>
      <c r="BIH101" s="112"/>
      <c r="BII101" s="112"/>
      <c r="BIJ101" s="112"/>
      <c r="BIK101" s="112"/>
      <c r="BIL101" s="112"/>
      <c r="BIM101" s="112"/>
      <c r="BIN101" s="112"/>
      <c r="BIO101" s="112"/>
      <c r="BIP101" s="112"/>
      <c r="BIQ101" s="112"/>
      <c r="BIR101" s="112"/>
      <c r="BIS101" s="112"/>
      <c r="BIT101" s="112"/>
      <c r="BIU101" s="112"/>
      <c r="BIV101" s="112"/>
      <c r="BIW101" s="112"/>
      <c r="BIX101" s="112"/>
      <c r="BIY101" s="112"/>
      <c r="BIZ101" s="112"/>
      <c r="BJA101" s="112"/>
      <c r="BJB101" s="112"/>
      <c r="BJC101" s="112"/>
      <c r="BJD101" s="112"/>
      <c r="BJE101" s="112"/>
      <c r="BJF101" s="112"/>
      <c r="BJG101" s="112"/>
      <c r="BJH101" s="112"/>
      <c r="BJI101" s="112"/>
      <c r="BJJ101" s="112"/>
      <c r="BJK101" s="112"/>
      <c r="BJL101" s="112"/>
      <c r="BJM101" s="112"/>
      <c r="BJN101" s="112"/>
      <c r="BJO101" s="112"/>
      <c r="BJP101" s="112"/>
      <c r="BJQ101" s="112"/>
      <c r="BJR101" s="112"/>
      <c r="BJS101" s="112"/>
      <c r="BJT101" s="112"/>
      <c r="BJU101" s="112"/>
      <c r="BJV101" s="112"/>
      <c r="BJW101" s="112"/>
      <c r="BJX101" s="112"/>
      <c r="BJY101" s="112"/>
      <c r="BJZ101" s="112"/>
      <c r="BKA101" s="112"/>
      <c r="BKB101" s="112"/>
      <c r="BKC101" s="112"/>
      <c r="BKD101" s="112"/>
      <c r="BKE101" s="112"/>
      <c r="BKF101" s="112"/>
      <c r="BKG101" s="112"/>
      <c r="BKH101" s="112"/>
      <c r="BKI101" s="112"/>
      <c r="BKJ101" s="112"/>
      <c r="BKK101" s="112"/>
      <c r="BKL101" s="112"/>
      <c r="BKM101" s="112"/>
      <c r="BKN101" s="112"/>
      <c r="BKO101" s="112"/>
      <c r="BKP101" s="112"/>
      <c r="BKQ101" s="112"/>
      <c r="BKR101" s="112"/>
      <c r="BKS101" s="112"/>
      <c r="BKT101" s="112"/>
      <c r="BKU101" s="112"/>
      <c r="BKV101" s="112"/>
      <c r="BKW101" s="112"/>
      <c r="BKX101" s="112"/>
      <c r="BKY101" s="112"/>
      <c r="BKZ101" s="112"/>
      <c r="BLA101" s="112"/>
      <c r="BLB101" s="112"/>
      <c r="BLC101" s="112"/>
      <c r="BLD101" s="112"/>
      <c r="BLE101" s="112"/>
      <c r="BLF101" s="112"/>
      <c r="BLG101" s="112"/>
      <c r="BLH101" s="112"/>
      <c r="BLI101" s="112"/>
      <c r="BLJ101" s="112"/>
      <c r="BLK101" s="112"/>
      <c r="BLL101" s="112"/>
      <c r="BLM101" s="112"/>
      <c r="BLN101" s="112"/>
      <c r="BLO101" s="112"/>
      <c r="BLP101" s="112"/>
      <c r="BLQ101" s="112"/>
      <c r="BLR101" s="112"/>
      <c r="BLS101" s="112"/>
      <c r="BLT101" s="112"/>
      <c r="BLU101" s="112"/>
      <c r="BLV101" s="112"/>
      <c r="BLW101" s="112"/>
      <c r="BLX101" s="112"/>
      <c r="BLY101" s="112"/>
      <c r="BLZ101" s="112"/>
      <c r="BMA101" s="112"/>
      <c r="BMB101" s="112"/>
      <c r="BMC101" s="112"/>
      <c r="BMD101" s="112"/>
      <c r="BME101" s="112"/>
      <c r="BMF101" s="112"/>
      <c r="BMG101" s="112"/>
      <c r="BMH101" s="112"/>
      <c r="BMI101" s="112"/>
      <c r="BMJ101" s="112"/>
      <c r="BMK101" s="112"/>
      <c r="BML101" s="112"/>
      <c r="BMM101" s="112"/>
      <c r="BMN101" s="112"/>
      <c r="BMO101" s="112"/>
      <c r="BMP101" s="112"/>
      <c r="BMQ101" s="112"/>
      <c r="BMR101" s="112"/>
      <c r="BMS101" s="112"/>
      <c r="BMT101" s="112"/>
      <c r="BMU101" s="112"/>
      <c r="BMV101" s="112"/>
      <c r="BMW101" s="112"/>
      <c r="BMX101" s="112"/>
      <c r="BMY101" s="112"/>
      <c r="BMZ101" s="112"/>
      <c r="BNA101" s="112"/>
      <c r="BNB101" s="112"/>
      <c r="BNC101" s="112"/>
      <c r="BND101" s="112"/>
      <c r="BNE101" s="112"/>
      <c r="BNF101" s="112"/>
      <c r="BNG101" s="112"/>
      <c r="BNH101" s="112"/>
      <c r="BNI101" s="112"/>
      <c r="BNJ101" s="112"/>
      <c r="BNK101" s="112"/>
      <c r="BNL101" s="112"/>
      <c r="BNM101" s="112"/>
      <c r="BNN101" s="112"/>
      <c r="BNO101" s="112"/>
      <c r="BNP101" s="112"/>
      <c r="BNQ101" s="112"/>
      <c r="BNR101" s="112"/>
      <c r="BNS101" s="112"/>
      <c r="BNT101" s="112"/>
      <c r="BNU101" s="112"/>
      <c r="BNV101" s="112"/>
      <c r="BNW101" s="112"/>
      <c r="BNX101" s="112"/>
      <c r="BNY101" s="112"/>
      <c r="BNZ101" s="112"/>
      <c r="BOA101" s="112"/>
      <c r="BOB101" s="112"/>
      <c r="BOC101" s="112"/>
      <c r="BOD101" s="112"/>
      <c r="BOE101" s="112"/>
      <c r="BOF101" s="112"/>
      <c r="BOG101" s="112"/>
      <c r="BOH101" s="112"/>
      <c r="BOI101" s="112"/>
      <c r="BOJ101" s="112"/>
      <c r="BOK101" s="112"/>
      <c r="BOL101" s="112"/>
      <c r="BOM101" s="112"/>
      <c r="BON101" s="112"/>
      <c r="BOO101" s="112"/>
      <c r="BOP101" s="112"/>
      <c r="BOQ101" s="112"/>
      <c r="BOR101" s="112"/>
      <c r="BOS101" s="112"/>
      <c r="BOT101" s="112"/>
      <c r="BOU101" s="112"/>
      <c r="BOV101" s="112"/>
      <c r="BOW101" s="112"/>
      <c r="BOX101" s="112"/>
      <c r="BOY101" s="112"/>
      <c r="BOZ101" s="112"/>
      <c r="BPA101" s="112"/>
      <c r="BPB101" s="112"/>
      <c r="BPC101" s="112"/>
      <c r="BPD101" s="112"/>
      <c r="BPE101" s="112"/>
      <c r="BPF101" s="112"/>
      <c r="BPG101" s="112"/>
      <c r="BPH101" s="112"/>
      <c r="BPI101" s="112"/>
      <c r="BPJ101" s="112"/>
      <c r="BPK101" s="112"/>
      <c r="BPL101" s="112"/>
      <c r="BPM101" s="112"/>
      <c r="BPN101" s="112"/>
      <c r="BPO101" s="112"/>
      <c r="BPP101" s="112"/>
      <c r="BPQ101" s="112"/>
      <c r="BPR101" s="112"/>
      <c r="BPS101" s="112"/>
      <c r="BPT101" s="112"/>
      <c r="BPU101" s="112"/>
      <c r="BPV101" s="112"/>
      <c r="BPW101" s="112"/>
      <c r="BPX101" s="112"/>
      <c r="BPY101" s="112"/>
      <c r="BPZ101" s="112"/>
      <c r="BQA101" s="112"/>
      <c r="BQB101" s="112"/>
      <c r="BQC101" s="112"/>
      <c r="BQD101" s="112"/>
      <c r="BQE101" s="112"/>
      <c r="BQF101" s="112"/>
      <c r="BQG101" s="112"/>
      <c r="BQH101" s="112"/>
      <c r="BQI101" s="112"/>
      <c r="BQJ101" s="112"/>
      <c r="BQK101" s="112"/>
      <c r="BQL101" s="112"/>
      <c r="BQM101" s="112"/>
      <c r="BQN101" s="112"/>
      <c r="BQO101" s="112"/>
      <c r="BQP101" s="112"/>
      <c r="BQQ101" s="112"/>
      <c r="BQR101" s="112"/>
      <c r="BQS101" s="112"/>
      <c r="BQT101" s="112"/>
      <c r="BQU101" s="112"/>
      <c r="BQV101" s="112"/>
      <c r="BQW101" s="112"/>
      <c r="BQX101" s="112"/>
      <c r="BQY101" s="112"/>
      <c r="BQZ101" s="112"/>
      <c r="BRA101" s="112"/>
      <c r="BRB101" s="112"/>
      <c r="BRC101" s="112"/>
      <c r="BRD101" s="112"/>
      <c r="BRE101" s="112"/>
      <c r="BRF101" s="112"/>
      <c r="BRG101" s="112"/>
      <c r="BRH101" s="112"/>
      <c r="BRI101" s="112"/>
      <c r="BRJ101" s="112"/>
      <c r="BRK101" s="112"/>
      <c r="BRL101" s="112"/>
      <c r="BRM101" s="112"/>
      <c r="BRN101" s="112"/>
      <c r="BRO101" s="112"/>
      <c r="BRP101" s="112"/>
      <c r="BRQ101" s="112"/>
      <c r="BRR101" s="112"/>
      <c r="BRS101" s="112"/>
      <c r="BRT101" s="112"/>
      <c r="BRU101" s="112"/>
      <c r="BRV101" s="112"/>
      <c r="BRW101" s="112"/>
      <c r="BRX101" s="112"/>
      <c r="BRY101" s="112"/>
      <c r="BRZ101" s="112"/>
      <c r="BSA101" s="112"/>
      <c r="BSB101" s="112"/>
      <c r="BSC101" s="112"/>
      <c r="BSD101" s="112"/>
      <c r="BSE101" s="112"/>
      <c r="BSF101" s="112"/>
      <c r="BSG101" s="112"/>
      <c r="BSH101" s="112"/>
      <c r="BSI101" s="112"/>
      <c r="BSJ101" s="112"/>
      <c r="BSK101" s="112"/>
      <c r="BSL101" s="112"/>
      <c r="BSM101" s="112"/>
      <c r="BSN101" s="112"/>
      <c r="BSO101" s="112"/>
      <c r="BSP101" s="112"/>
      <c r="BSQ101" s="112"/>
      <c r="BSR101" s="112"/>
      <c r="BSS101" s="112"/>
      <c r="BST101" s="112"/>
      <c r="BSU101" s="112"/>
      <c r="BSV101" s="112"/>
      <c r="BSW101" s="112"/>
      <c r="BSX101" s="112"/>
      <c r="BSY101" s="112"/>
      <c r="BSZ101" s="112"/>
      <c r="BTA101" s="112"/>
      <c r="BTB101" s="112"/>
      <c r="BTC101" s="112"/>
      <c r="BTD101" s="112"/>
      <c r="BTE101" s="112"/>
      <c r="BTF101" s="112"/>
      <c r="BTG101" s="112"/>
      <c r="BTH101" s="112"/>
      <c r="BTI101" s="112"/>
      <c r="BTJ101" s="112"/>
      <c r="BTK101" s="112"/>
      <c r="BTL101" s="112"/>
      <c r="BTM101" s="112"/>
      <c r="BTN101" s="112"/>
      <c r="BTO101" s="112"/>
      <c r="BTP101" s="112"/>
      <c r="BTQ101" s="112"/>
      <c r="BTR101" s="112"/>
      <c r="BTS101" s="112"/>
      <c r="BTT101" s="112"/>
      <c r="BTU101" s="112"/>
      <c r="BTV101" s="112"/>
      <c r="BTW101" s="112"/>
      <c r="BTX101" s="112"/>
      <c r="BTY101" s="112"/>
      <c r="BTZ101" s="112"/>
      <c r="BUA101" s="112"/>
      <c r="BUB101" s="112"/>
      <c r="BUC101" s="112"/>
      <c r="BUD101" s="112"/>
      <c r="BUE101" s="112"/>
      <c r="BUF101" s="112"/>
      <c r="BUG101" s="112"/>
      <c r="BUH101" s="112"/>
      <c r="BUI101" s="112"/>
      <c r="BUJ101" s="112"/>
      <c r="BUK101" s="112"/>
      <c r="BUL101" s="112"/>
      <c r="BUM101" s="112"/>
      <c r="BUN101" s="112"/>
      <c r="BUO101" s="112"/>
      <c r="BUP101" s="112"/>
      <c r="BUQ101" s="112"/>
      <c r="BUR101" s="112"/>
      <c r="BUS101" s="112"/>
      <c r="BUT101" s="112"/>
      <c r="BUU101" s="112"/>
      <c r="BUV101" s="112"/>
      <c r="BUW101" s="112"/>
      <c r="BUX101" s="112"/>
      <c r="BUY101" s="112"/>
      <c r="BUZ101" s="112"/>
      <c r="BVA101" s="112"/>
      <c r="BVB101" s="112"/>
      <c r="BVC101" s="112"/>
      <c r="BVD101" s="112"/>
      <c r="BVE101" s="112"/>
      <c r="BVF101" s="112"/>
      <c r="BVG101" s="112"/>
      <c r="BVH101" s="112"/>
      <c r="BVI101" s="112"/>
      <c r="BVJ101" s="112"/>
      <c r="BVK101" s="112"/>
      <c r="BVL101" s="112"/>
      <c r="BVM101" s="112"/>
      <c r="BVN101" s="112"/>
      <c r="BVO101" s="112"/>
      <c r="BVP101" s="112"/>
      <c r="BVQ101" s="112"/>
      <c r="BVR101" s="112"/>
      <c r="BVS101" s="112"/>
      <c r="BVT101" s="112"/>
      <c r="BVU101" s="112"/>
      <c r="BVV101" s="112"/>
      <c r="BVW101" s="112"/>
      <c r="BVX101" s="112"/>
      <c r="BVY101" s="112"/>
      <c r="BVZ101" s="112"/>
      <c r="BWA101" s="112"/>
      <c r="BWB101" s="112"/>
      <c r="BWC101" s="112"/>
      <c r="BWD101" s="112"/>
      <c r="BWE101" s="112"/>
      <c r="BWF101" s="112"/>
      <c r="BWG101" s="112"/>
      <c r="BWH101" s="112"/>
      <c r="BWI101" s="112"/>
      <c r="BWJ101" s="112"/>
      <c r="BWK101" s="112"/>
      <c r="BWL101" s="112"/>
      <c r="BWM101" s="112"/>
      <c r="BWN101" s="112"/>
      <c r="BWO101" s="112"/>
      <c r="BWP101" s="112"/>
      <c r="BWQ101" s="112"/>
      <c r="BWR101" s="112"/>
      <c r="BWS101" s="112"/>
      <c r="BWT101" s="112"/>
      <c r="BWU101" s="112"/>
      <c r="BWV101" s="112"/>
      <c r="BWW101" s="112"/>
      <c r="BWX101" s="112"/>
      <c r="BWY101" s="112"/>
      <c r="BWZ101" s="112"/>
      <c r="BXA101" s="112"/>
      <c r="BXB101" s="112"/>
      <c r="BXC101" s="112"/>
      <c r="BXD101" s="112"/>
      <c r="BXE101" s="112"/>
      <c r="BXF101" s="112"/>
      <c r="BXG101" s="112"/>
      <c r="BXH101" s="112"/>
      <c r="BXI101" s="112"/>
      <c r="BXJ101" s="112"/>
      <c r="BXK101" s="112"/>
      <c r="BXL101" s="112"/>
      <c r="BXM101" s="112"/>
      <c r="BXN101" s="112"/>
      <c r="BXO101" s="112"/>
      <c r="BXP101" s="112"/>
      <c r="BXQ101" s="112"/>
      <c r="BXR101" s="112"/>
      <c r="BXS101" s="112"/>
      <c r="BXT101" s="112"/>
      <c r="BXU101" s="112"/>
      <c r="BXV101" s="112"/>
      <c r="BXW101" s="112"/>
      <c r="BXX101" s="112"/>
      <c r="BXY101" s="112"/>
      <c r="BXZ101" s="112"/>
      <c r="BYA101" s="112"/>
      <c r="BYB101" s="112"/>
      <c r="BYC101" s="112"/>
      <c r="BYD101" s="112"/>
      <c r="BYE101" s="112"/>
      <c r="BYF101" s="112"/>
      <c r="BYG101" s="112"/>
      <c r="BYH101" s="112"/>
      <c r="BYI101" s="112"/>
      <c r="BYJ101" s="112"/>
      <c r="BYK101" s="112"/>
      <c r="BYL101" s="112"/>
      <c r="BYM101" s="112"/>
      <c r="BYN101" s="112"/>
      <c r="BYO101" s="112"/>
      <c r="BYP101" s="112"/>
      <c r="BYQ101" s="112"/>
      <c r="BYR101" s="112"/>
      <c r="BYS101" s="112"/>
      <c r="BYT101" s="112"/>
      <c r="BYU101" s="112"/>
      <c r="BYV101" s="112"/>
      <c r="BYW101" s="112"/>
      <c r="BYX101" s="112"/>
      <c r="BYY101" s="112"/>
      <c r="BYZ101" s="112"/>
      <c r="BZA101" s="112"/>
      <c r="BZB101" s="112"/>
      <c r="BZC101" s="112"/>
      <c r="BZD101" s="112"/>
      <c r="BZE101" s="112"/>
      <c r="BZF101" s="112"/>
      <c r="BZG101" s="112"/>
      <c r="BZH101" s="112"/>
      <c r="BZI101" s="112"/>
      <c r="BZJ101" s="112"/>
      <c r="BZK101" s="112"/>
      <c r="BZL101" s="112"/>
      <c r="BZM101" s="112"/>
      <c r="BZN101" s="112"/>
      <c r="BZO101" s="112"/>
      <c r="BZP101" s="112"/>
      <c r="BZQ101" s="112"/>
      <c r="BZR101" s="112"/>
      <c r="BZS101" s="112"/>
      <c r="BZT101" s="112"/>
      <c r="BZU101" s="112"/>
      <c r="BZV101" s="112"/>
      <c r="BZW101" s="112"/>
      <c r="BZX101" s="112"/>
      <c r="BZY101" s="112"/>
      <c r="BZZ101" s="112"/>
      <c r="CAA101" s="112"/>
      <c r="CAB101" s="112"/>
      <c r="CAC101" s="112"/>
      <c r="CAD101" s="112"/>
      <c r="CAE101" s="112"/>
      <c r="CAF101" s="112"/>
      <c r="CAG101" s="112"/>
      <c r="CAH101" s="112"/>
      <c r="CAI101" s="112"/>
      <c r="CAJ101" s="112"/>
      <c r="CAK101" s="112"/>
      <c r="CAL101" s="112"/>
      <c r="CAM101" s="112"/>
      <c r="CAN101" s="112"/>
      <c r="CAO101" s="112"/>
      <c r="CAP101" s="112"/>
      <c r="CAQ101" s="112"/>
      <c r="CAR101" s="112"/>
      <c r="CAS101" s="112"/>
      <c r="CAT101" s="112"/>
      <c r="CAU101" s="112"/>
      <c r="CAV101" s="112"/>
      <c r="CAW101" s="112"/>
      <c r="CAX101" s="112"/>
      <c r="CAY101" s="112"/>
      <c r="CAZ101" s="112"/>
      <c r="CBA101" s="112"/>
      <c r="CBB101" s="112"/>
      <c r="CBC101" s="112"/>
      <c r="CBD101" s="112"/>
      <c r="CBE101" s="112"/>
      <c r="CBF101" s="112"/>
      <c r="CBG101" s="112"/>
      <c r="CBH101" s="112"/>
      <c r="CBI101" s="112"/>
      <c r="CBJ101" s="112"/>
      <c r="CBK101" s="112"/>
      <c r="CBL101" s="112"/>
      <c r="CBM101" s="112"/>
      <c r="CBN101" s="112"/>
      <c r="CBO101" s="112"/>
      <c r="CBP101" s="112"/>
      <c r="CBQ101" s="112"/>
      <c r="CBR101" s="112"/>
      <c r="CBS101" s="112"/>
      <c r="CBT101" s="112"/>
      <c r="CBU101" s="112"/>
      <c r="CBV101" s="112"/>
      <c r="CBW101" s="112"/>
      <c r="CBX101" s="112"/>
      <c r="CBY101" s="112"/>
      <c r="CBZ101" s="112"/>
      <c r="CCA101" s="112"/>
      <c r="CCB101" s="112"/>
      <c r="CCC101" s="112"/>
      <c r="CCD101" s="112"/>
      <c r="CCE101" s="112"/>
      <c r="CCF101" s="112"/>
      <c r="CCG101" s="112"/>
      <c r="CCH101" s="112"/>
      <c r="CCI101" s="112"/>
      <c r="CCJ101" s="112"/>
      <c r="CCK101" s="112"/>
      <c r="CCL101" s="112"/>
      <c r="CCM101" s="112"/>
      <c r="CCN101" s="112"/>
      <c r="CCO101" s="112"/>
      <c r="CCP101" s="112"/>
      <c r="CCQ101" s="112"/>
      <c r="CCR101" s="112"/>
      <c r="CCS101" s="112"/>
      <c r="CCT101" s="112"/>
      <c r="CCU101" s="112"/>
      <c r="CCV101" s="112"/>
      <c r="CCW101" s="112"/>
      <c r="CCX101" s="112"/>
      <c r="CCY101" s="112"/>
      <c r="CCZ101" s="112"/>
      <c r="CDA101" s="112"/>
      <c r="CDB101" s="112"/>
      <c r="CDC101" s="112"/>
      <c r="CDD101" s="112"/>
      <c r="CDE101" s="112"/>
      <c r="CDF101" s="112"/>
      <c r="CDG101" s="112"/>
      <c r="CDH101" s="112"/>
      <c r="CDI101" s="112"/>
      <c r="CDJ101" s="112"/>
      <c r="CDK101" s="112"/>
      <c r="CDL101" s="112"/>
      <c r="CDM101" s="112"/>
      <c r="CDN101" s="112"/>
      <c r="CDO101" s="112"/>
      <c r="CDP101" s="112"/>
      <c r="CDQ101" s="112"/>
      <c r="CDR101" s="112"/>
      <c r="CDS101" s="112"/>
      <c r="CDT101" s="112"/>
      <c r="CDU101" s="112"/>
      <c r="CDV101" s="112"/>
      <c r="CDW101" s="112"/>
      <c r="CDX101" s="112"/>
      <c r="CDY101" s="112"/>
      <c r="CDZ101" s="112"/>
      <c r="CEA101" s="112"/>
      <c r="CEB101" s="112"/>
      <c r="CEC101" s="112"/>
      <c r="CED101" s="112"/>
      <c r="CEE101" s="112"/>
      <c r="CEF101" s="112"/>
      <c r="CEG101" s="112"/>
      <c r="CEH101" s="112"/>
      <c r="CEI101" s="112"/>
      <c r="CEJ101" s="112"/>
      <c r="CEK101" s="112"/>
      <c r="CEL101" s="112"/>
      <c r="CEM101" s="112"/>
      <c r="CEN101" s="112"/>
      <c r="CEO101" s="112"/>
      <c r="CEP101" s="112"/>
      <c r="CEQ101" s="112"/>
      <c r="CER101" s="112"/>
      <c r="CES101" s="112"/>
      <c r="CET101" s="112"/>
      <c r="CEU101" s="112"/>
      <c r="CEV101" s="112"/>
      <c r="CEW101" s="112"/>
      <c r="CEX101" s="112"/>
      <c r="CEY101" s="112"/>
      <c r="CEZ101" s="112"/>
      <c r="CFA101" s="112"/>
      <c r="CFB101" s="112"/>
      <c r="CFC101" s="112"/>
      <c r="CFD101" s="112"/>
      <c r="CFE101" s="112"/>
      <c r="CFF101" s="112"/>
      <c r="CFG101" s="112"/>
      <c r="CFH101" s="112"/>
      <c r="CFI101" s="112"/>
      <c r="CFJ101" s="112"/>
      <c r="CFK101" s="112"/>
      <c r="CFL101" s="112"/>
      <c r="CFM101" s="112"/>
      <c r="CFN101" s="112"/>
      <c r="CFO101" s="112"/>
      <c r="CFP101" s="112"/>
      <c r="CFQ101" s="112"/>
      <c r="CFR101" s="112"/>
      <c r="CFS101" s="112"/>
      <c r="CFT101" s="112"/>
      <c r="CFU101" s="112"/>
      <c r="CFV101" s="112"/>
      <c r="CFW101" s="112"/>
      <c r="CFX101" s="112"/>
      <c r="CFY101" s="112"/>
      <c r="CFZ101" s="112"/>
      <c r="CGA101" s="112"/>
      <c r="CGB101" s="112"/>
      <c r="CGC101" s="112"/>
      <c r="CGD101" s="112"/>
      <c r="CGE101" s="112"/>
      <c r="CGF101" s="112"/>
      <c r="CGG101" s="112"/>
      <c r="CGH101" s="112"/>
      <c r="CGI101" s="112"/>
      <c r="CGJ101" s="112"/>
      <c r="CGK101" s="112"/>
      <c r="CGL101" s="112"/>
      <c r="CGM101" s="112"/>
      <c r="CGN101" s="112"/>
      <c r="CGO101" s="112"/>
      <c r="CGP101" s="112"/>
      <c r="CGQ101" s="112"/>
      <c r="CGR101" s="112"/>
      <c r="CGS101" s="112"/>
      <c r="CGT101" s="112"/>
      <c r="CGU101" s="112"/>
      <c r="CGV101" s="112"/>
      <c r="CGW101" s="112"/>
      <c r="CGX101" s="112"/>
      <c r="CGY101" s="112"/>
      <c r="CGZ101" s="112"/>
      <c r="CHA101" s="112"/>
      <c r="CHB101" s="112"/>
      <c r="CHC101" s="112"/>
      <c r="CHD101" s="112"/>
      <c r="CHE101" s="112"/>
      <c r="CHF101" s="112"/>
      <c r="CHG101" s="112"/>
      <c r="CHH101" s="112"/>
      <c r="CHI101" s="112"/>
      <c r="CHJ101" s="112"/>
      <c r="CHK101" s="112"/>
      <c r="CHL101" s="112"/>
      <c r="CHM101" s="112"/>
      <c r="CHN101" s="112"/>
      <c r="CHO101" s="112"/>
      <c r="CHP101" s="112"/>
      <c r="CHQ101" s="112"/>
      <c r="CHR101" s="112"/>
      <c r="CHS101" s="112"/>
      <c r="CHT101" s="112"/>
      <c r="CHU101" s="112"/>
      <c r="CHV101" s="112"/>
      <c r="CHW101" s="112"/>
      <c r="CHX101" s="112"/>
      <c r="CHY101" s="112"/>
      <c r="CHZ101" s="112"/>
      <c r="CIA101" s="112"/>
      <c r="CIB101" s="112"/>
      <c r="CIC101" s="112"/>
      <c r="CID101" s="112"/>
      <c r="CIE101" s="112"/>
      <c r="CIF101" s="112"/>
      <c r="CIG101" s="112"/>
      <c r="CIH101" s="112"/>
      <c r="CII101" s="112"/>
      <c r="CIJ101" s="112"/>
      <c r="CIK101" s="112"/>
      <c r="CIL101" s="112"/>
      <c r="CIM101" s="112"/>
      <c r="CIN101" s="112"/>
      <c r="CIO101" s="112"/>
      <c r="CIP101" s="112"/>
      <c r="CIQ101" s="112"/>
      <c r="CIR101" s="112"/>
      <c r="CIS101" s="112"/>
      <c r="CIT101" s="112"/>
      <c r="CIU101" s="112"/>
      <c r="CIV101" s="112"/>
      <c r="CIW101" s="112"/>
      <c r="CIX101" s="112"/>
      <c r="CIY101" s="112"/>
      <c r="CIZ101" s="112"/>
      <c r="CJA101" s="112"/>
      <c r="CJB101" s="112"/>
      <c r="CJC101" s="112"/>
      <c r="CJD101" s="112"/>
      <c r="CJE101" s="112"/>
      <c r="CJF101" s="112"/>
      <c r="CJG101" s="112"/>
      <c r="CJH101" s="112"/>
      <c r="CJI101" s="112"/>
      <c r="CJJ101" s="112"/>
      <c r="CJK101" s="112"/>
      <c r="CJL101" s="112"/>
      <c r="CJM101" s="112"/>
      <c r="CJN101" s="112"/>
      <c r="CJO101" s="112"/>
      <c r="CJP101" s="112"/>
      <c r="CJQ101" s="112"/>
      <c r="CJR101" s="112"/>
      <c r="CJS101" s="112"/>
      <c r="CJT101" s="112"/>
      <c r="CJU101" s="112"/>
      <c r="CJV101" s="112"/>
      <c r="CJW101" s="112"/>
      <c r="CJX101" s="112"/>
      <c r="CJY101" s="112"/>
      <c r="CJZ101" s="112"/>
      <c r="CKA101" s="112"/>
      <c r="CKB101" s="112"/>
      <c r="CKC101" s="112"/>
      <c r="CKD101" s="112"/>
      <c r="CKE101" s="112"/>
      <c r="CKF101" s="112"/>
      <c r="CKG101" s="112"/>
      <c r="CKH101" s="112"/>
      <c r="CKI101" s="112"/>
      <c r="CKJ101" s="112"/>
      <c r="CKK101" s="112"/>
      <c r="CKL101" s="112"/>
      <c r="CKM101" s="112"/>
      <c r="CKN101" s="112"/>
      <c r="CKO101" s="112"/>
      <c r="CKP101" s="112"/>
      <c r="CKQ101" s="112"/>
      <c r="CKR101" s="112"/>
      <c r="CKS101" s="112"/>
      <c r="CKT101" s="112"/>
      <c r="CKU101" s="112"/>
      <c r="CKV101" s="112"/>
      <c r="CKW101" s="112"/>
      <c r="CKX101" s="112"/>
      <c r="CKY101" s="112"/>
      <c r="CKZ101" s="112"/>
      <c r="CLA101" s="112"/>
      <c r="CLB101" s="112"/>
      <c r="CLC101" s="112"/>
      <c r="CLD101" s="112"/>
      <c r="CLE101" s="112"/>
      <c r="CLF101" s="112"/>
      <c r="CLG101" s="112"/>
      <c r="CLH101" s="112"/>
      <c r="CLI101" s="112"/>
      <c r="CLJ101" s="112"/>
      <c r="CLK101" s="112"/>
      <c r="CLL101" s="112"/>
      <c r="CLM101" s="112"/>
      <c r="CLN101" s="112"/>
      <c r="CLO101" s="112"/>
      <c r="CLP101" s="112"/>
      <c r="CLQ101" s="112"/>
      <c r="CLR101" s="112"/>
      <c r="CLS101" s="112"/>
      <c r="CLT101" s="112"/>
      <c r="CLU101" s="112"/>
      <c r="CLV101" s="112"/>
      <c r="CLW101" s="112"/>
      <c r="CLX101" s="112"/>
      <c r="CLY101" s="112"/>
      <c r="CLZ101" s="112"/>
      <c r="CMA101" s="112"/>
      <c r="CMB101" s="112"/>
      <c r="CMC101" s="112"/>
      <c r="CMD101" s="112"/>
      <c r="CME101" s="112"/>
      <c r="CMF101" s="112"/>
      <c r="CMG101" s="112"/>
      <c r="CMH101" s="112"/>
      <c r="CMI101" s="112"/>
      <c r="CMJ101" s="112"/>
      <c r="CMK101" s="112"/>
      <c r="CML101" s="112"/>
      <c r="CMM101" s="112"/>
      <c r="CMN101" s="112"/>
      <c r="CMO101" s="112"/>
      <c r="CMP101" s="112"/>
      <c r="CMQ101" s="112"/>
      <c r="CMR101" s="112"/>
      <c r="CMS101" s="112"/>
      <c r="CMT101" s="112"/>
      <c r="CMU101" s="112"/>
      <c r="CMV101" s="112"/>
      <c r="CMW101" s="112"/>
      <c r="CMX101" s="112"/>
      <c r="CMY101" s="112"/>
      <c r="CMZ101" s="112"/>
      <c r="CNA101" s="112"/>
      <c r="CNB101" s="112"/>
      <c r="CNC101" s="112"/>
      <c r="CND101" s="112"/>
      <c r="CNE101" s="112"/>
      <c r="CNF101" s="112"/>
      <c r="CNG101" s="112"/>
      <c r="CNH101" s="112"/>
      <c r="CNI101" s="112"/>
      <c r="CNJ101" s="112"/>
      <c r="CNK101" s="112"/>
      <c r="CNL101" s="112"/>
      <c r="CNM101" s="112"/>
      <c r="CNN101" s="112"/>
      <c r="CNO101" s="112"/>
      <c r="CNP101" s="112"/>
      <c r="CNQ101" s="112"/>
      <c r="CNR101" s="112"/>
      <c r="CNS101" s="112"/>
      <c r="CNT101" s="112"/>
      <c r="CNU101" s="112"/>
      <c r="CNV101" s="112"/>
      <c r="CNW101" s="112"/>
      <c r="CNX101" s="112"/>
      <c r="CNY101" s="112"/>
      <c r="CNZ101" s="112"/>
      <c r="COA101" s="112"/>
      <c r="COB101" s="112"/>
      <c r="COC101" s="112"/>
      <c r="COD101" s="112"/>
      <c r="COE101" s="112"/>
      <c r="COF101" s="112"/>
      <c r="COG101" s="112"/>
      <c r="COH101" s="112"/>
      <c r="COI101" s="112"/>
      <c r="COJ101" s="112"/>
      <c r="COK101" s="112"/>
      <c r="COL101" s="112"/>
      <c r="COM101" s="112"/>
      <c r="CON101" s="112"/>
      <c r="COO101" s="112"/>
      <c r="COP101" s="112"/>
      <c r="COQ101" s="112"/>
      <c r="COR101" s="112"/>
      <c r="COS101" s="112"/>
      <c r="COT101" s="112"/>
      <c r="COU101" s="112"/>
      <c r="COV101" s="112"/>
      <c r="COW101" s="112"/>
      <c r="COX101" s="112"/>
      <c r="COY101" s="112"/>
      <c r="COZ101" s="112"/>
      <c r="CPA101" s="112"/>
      <c r="CPB101" s="112"/>
      <c r="CPC101" s="112"/>
      <c r="CPD101" s="112"/>
      <c r="CPE101" s="112"/>
      <c r="CPF101" s="112"/>
      <c r="CPG101" s="112"/>
      <c r="CPH101" s="112"/>
      <c r="CPI101" s="112"/>
      <c r="CPJ101" s="112"/>
      <c r="CPK101" s="112"/>
      <c r="CPL101" s="112"/>
      <c r="CPM101" s="112"/>
      <c r="CPN101" s="112"/>
      <c r="CPO101" s="112"/>
      <c r="CPP101" s="112"/>
      <c r="CPQ101" s="112"/>
      <c r="CPR101" s="112"/>
      <c r="CPS101" s="112"/>
      <c r="CPT101" s="112"/>
      <c r="CPU101" s="112"/>
      <c r="CPV101" s="112"/>
      <c r="CPW101" s="112"/>
      <c r="CPX101" s="112"/>
      <c r="CPY101" s="112"/>
      <c r="CPZ101" s="112"/>
      <c r="CQA101" s="112"/>
      <c r="CQB101" s="112"/>
      <c r="CQC101" s="112"/>
      <c r="CQD101" s="112"/>
      <c r="CQE101" s="112"/>
      <c r="CQF101" s="112"/>
      <c r="CQG101" s="112"/>
      <c r="CQH101" s="112"/>
      <c r="CQI101" s="112"/>
      <c r="CQJ101" s="112"/>
      <c r="CQK101" s="112"/>
      <c r="CQL101" s="112"/>
      <c r="CQM101" s="112"/>
      <c r="CQN101" s="112"/>
      <c r="CQO101" s="112"/>
      <c r="CQP101" s="112"/>
      <c r="CQQ101" s="112"/>
      <c r="CQR101" s="112"/>
      <c r="CQS101" s="112"/>
      <c r="CQT101" s="112"/>
      <c r="CQU101" s="112"/>
      <c r="CQV101" s="112"/>
      <c r="CQW101" s="112"/>
      <c r="CQX101" s="112"/>
      <c r="CQY101" s="112"/>
      <c r="CQZ101" s="112"/>
      <c r="CRA101" s="112"/>
      <c r="CRB101" s="112"/>
      <c r="CRC101" s="112"/>
      <c r="CRD101" s="112"/>
      <c r="CRE101" s="112"/>
      <c r="CRF101" s="112"/>
      <c r="CRG101" s="112"/>
      <c r="CRH101" s="112"/>
      <c r="CRI101" s="112"/>
      <c r="CRJ101" s="112"/>
      <c r="CRK101" s="112"/>
      <c r="CRL101" s="112"/>
      <c r="CRM101" s="112"/>
      <c r="CRN101" s="112"/>
      <c r="CRO101" s="112"/>
      <c r="CRP101" s="112"/>
      <c r="CRQ101" s="112"/>
      <c r="CRR101" s="112"/>
      <c r="CRS101" s="112"/>
      <c r="CRT101" s="112"/>
      <c r="CRU101" s="112"/>
      <c r="CRV101" s="112"/>
      <c r="CRW101" s="112"/>
      <c r="CRX101" s="112"/>
      <c r="CRY101" s="112"/>
      <c r="CRZ101" s="112"/>
      <c r="CSA101" s="112"/>
      <c r="CSB101" s="112"/>
      <c r="CSC101" s="112"/>
      <c r="CSD101" s="112"/>
      <c r="CSE101" s="112"/>
      <c r="CSF101" s="112"/>
      <c r="CSG101" s="112"/>
      <c r="CSH101" s="112"/>
      <c r="CSI101" s="112"/>
      <c r="CSJ101" s="112"/>
      <c r="CSK101" s="112"/>
      <c r="CSL101" s="112"/>
      <c r="CSM101" s="112"/>
      <c r="CSN101" s="112"/>
      <c r="CSO101" s="112"/>
      <c r="CSP101" s="112"/>
      <c r="CSQ101" s="112"/>
      <c r="CSR101" s="112"/>
      <c r="CSS101" s="112"/>
      <c r="CST101" s="112"/>
      <c r="CSU101" s="112"/>
      <c r="CSV101" s="112"/>
      <c r="CSW101" s="112"/>
      <c r="CSX101" s="112"/>
      <c r="CSY101" s="112"/>
      <c r="CSZ101" s="112"/>
      <c r="CTA101" s="112"/>
      <c r="CTB101" s="112"/>
      <c r="CTC101" s="112"/>
      <c r="CTD101" s="112"/>
      <c r="CTE101" s="112"/>
      <c r="CTF101" s="112"/>
      <c r="CTG101" s="112"/>
      <c r="CTH101" s="112"/>
      <c r="CTI101" s="112"/>
      <c r="CTJ101" s="112"/>
      <c r="CTK101" s="112"/>
      <c r="CTL101" s="112"/>
      <c r="CTM101" s="112"/>
      <c r="CTN101" s="112"/>
      <c r="CTO101" s="112"/>
      <c r="CTP101" s="112"/>
      <c r="CTQ101" s="112"/>
      <c r="CTR101" s="112"/>
      <c r="CTS101" s="112"/>
      <c r="CTT101" s="112"/>
      <c r="CTU101" s="112"/>
      <c r="CTV101" s="112"/>
      <c r="CTW101" s="112"/>
      <c r="CTX101" s="112"/>
      <c r="CTY101" s="112"/>
      <c r="CTZ101" s="112"/>
      <c r="CUA101" s="112"/>
      <c r="CUB101" s="112"/>
      <c r="CUC101" s="112"/>
      <c r="CUD101" s="112"/>
      <c r="CUE101" s="112"/>
      <c r="CUF101" s="112"/>
      <c r="CUG101" s="112"/>
      <c r="CUH101" s="112"/>
      <c r="CUI101" s="112"/>
      <c r="CUJ101" s="112"/>
      <c r="CUK101" s="112"/>
      <c r="CUL101" s="112"/>
      <c r="CUM101" s="112"/>
      <c r="CUN101" s="112"/>
      <c r="CUO101" s="112"/>
      <c r="CUP101" s="112"/>
      <c r="CUQ101" s="112"/>
      <c r="CUR101" s="112"/>
      <c r="CUS101" s="112"/>
      <c r="CUT101" s="112"/>
      <c r="CUU101" s="112"/>
      <c r="CUV101" s="112"/>
      <c r="CUW101" s="112"/>
      <c r="CUX101" s="112"/>
      <c r="CUY101" s="112"/>
      <c r="CUZ101" s="112"/>
      <c r="CVA101" s="112"/>
      <c r="CVB101" s="112"/>
      <c r="CVC101" s="112"/>
      <c r="CVD101" s="112"/>
      <c r="CVE101" s="112"/>
      <c r="CVF101" s="112"/>
      <c r="CVG101" s="112"/>
      <c r="CVH101" s="112"/>
      <c r="CVI101" s="112"/>
      <c r="CVJ101" s="112"/>
      <c r="CVK101" s="112"/>
      <c r="CVL101" s="112"/>
      <c r="CVM101" s="112"/>
      <c r="CVN101" s="112"/>
      <c r="CVO101" s="112"/>
      <c r="CVP101" s="112"/>
      <c r="CVQ101" s="112"/>
      <c r="CVR101" s="112"/>
      <c r="CVS101" s="112"/>
      <c r="CVT101" s="112"/>
      <c r="CVU101" s="112"/>
      <c r="CVV101" s="112"/>
      <c r="CVW101" s="112"/>
      <c r="CVX101" s="112"/>
      <c r="CVY101" s="112"/>
      <c r="CVZ101" s="112"/>
      <c r="CWA101" s="112"/>
      <c r="CWB101" s="112"/>
      <c r="CWC101" s="112"/>
      <c r="CWD101" s="112"/>
      <c r="CWE101" s="112"/>
      <c r="CWF101" s="112"/>
      <c r="CWG101" s="112"/>
      <c r="CWH101" s="112"/>
      <c r="CWI101" s="112"/>
      <c r="CWJ101" s="112"/>
      <c r="CWK101" s="112"/>
      <c r="CWL101" s="112"/>
      <c r="CWM101" s="112"/>
      <c r="CWN101" s="112"/>
      <c r="CWO101" s="112"/>
      <c r="CWP101" s="112"/>
      <c r="CWQ101" s="112"/>
      <c r="CWR101" s="112"/>
      <c r="CWS101" s="112"/>
      <c r="CWT101" s="112"/>
      <c r="CWU101" s="112"/>
      <c r="CWV101" s="112"/>
      <c r="CWW101" s="112"/>
      <c r="CWX101" s="112"/>
      <c r="CWY101" s="112"/>
      <c r="CWZ101" s="112"/>
      <c r="CXA101" s="112"/>
      <c r="CXB101" s="112"/>
      <c r="CXC101" s="112"/>
      <c r="CXD101" s="112"/>
      <c r="CXE101" s="112"/>
      <c r="CXF101" s="112"/>
      <c r="CXG101" s="112"/>
      <c r="CXH101" s="112"/>
      <c r="CXI101" s="112"/>
      <c r="CXJ101" s="112"/>
      <c r="CXK101" s="112"/>
      <c r="CXL101" s="112"/>
      <c r="CXM101" s="112"/>
      <c r="CXN101" s="112"/>
      <c r="CXO101" s="112"/>
      <c r="CXP101" s="112"/>
      <c r="CXQ101" s="112"/>
      <c r="CXR101" s="112"/>
      <c r="CXS101" s="112"/>
      <c r="CXT101" s="112"/>
      <c r="CXU101" s="112"/>
      <c r="CXV101" s="112"/>
      <c r="CXW101" s="112"/>
      <c r="CXX101" s="112"/>
      <c r="CXY101" s="112"/>
      <c r="CXZ101" s="112"/>
      <c r="CYA101" s="112"/>
      <c r="CYB101" s="112"/>
      <c r="CYC101" s="112"/>
      <c r="CYD101" s="112"/>
      <c r="CYE101" s="112"/>
      <c r="CYF101" s="112"/>
      <c r="CYG101" s="112"/>
      <c r="CYH101" s="112"/>
      <c r="CYI101" s="112"/>
      <c r="CYJ101" s="112"/>
      <c r="CYK101" s="112"/>
      <c r="CYL101" s="112"/>
      <c r="CYM101" s="112"/>
      <c r="CYN101" s="112"/>
      <c r="CYO101" s="112"/>
      <c r="CYP101" s="112"/>
      <c r="CYQ101" s="112"/>
      <c r="CYR101" s="112"/>
      <c r="CYS101" s="112"/>
      <c r="CYT101" s="112"/>
      <c r="CYU101" s="112"/>
      <c r="CYV101" s="112"/>
      <c r="CYW101" s="112"/>
      <c r="CYX101" s="112"/>
      <c r="CYY101" s="112"/>
      <c r="CYZ101" s="112"/>
      <c r="CZA101" s="112"/>
      <c r="CZB101" s="112"/>
      <c r="CZC101" s="112"/>
      <c r="CZD101" s="112"/>
      <c r="CZE101" s="112"/>
      <c r="CZF101" s="112"/>
      <c r="CZG101" s="112"/>
      <c r="CZH101" s="112"/>
      <c r="CZI101" s="112"/>
      <c r="CZJ101" s="112"/>
      <c r="CZK101" s="112"/>
      <c r="CZL101" s="112"/>
      <c r="CZM101" s="112"/>
      <c r="CZN101" s="112"/>
      <c r="CZO101" s="112"/>
      <c r="CZP101" s="112"/>
      <c r="CZQ101" s="112"/>
      <c r="CZR101" s="112"/>
      <c r="CZS101" s="112"/>
      <c r="CZT101" s="112"/>
      <c r="CZU101" s="112"/>
      <c r="CZV101" s="112"/>
      <c r="CZW101" s="112"/>
      <c r="CZX101" s="112"/>
      <c r="CZY101" s="112"/>
      <c r="CZZ101" s="112"/>
      <c r="DAA101" s="112"/>
      <c r="DAB101" s="112"/>
      <c r="DAC101" s="112"/>
      <c r="DAD101" s="112"/>
      <c r="DAE101" s="112"/>
      <c r="DAF101" s="112"/>
      <c r="DAG101" s="112"/>
      <c r="DAH101" s="112"/>
      <c r="DAI101" s="112"/>
      <c r="DAJ101" s="112"/>
      <c r="DAK101" s="112"/>
      <c r="DAL101" s="112"/>
      <c r="DAM101" s="112"/>
      <c r="DAN101" s="112"/>
      <c r="DAO101" s="112"/>
      <c r="DAP101" s="112"/>
      <c r="DAQ101" s="112"/>
      <c r="DAR101" s="112"/>
      <c r="DAS101" s="112"/>
      <c r="DAT101" s="112"/>
      <c r="DAU101" s="112"/>
      <c r="DAV101" s="112"/>
      <c r="DAW101" s="112"/>
      <c r="DAX101" s="112"/>
      <c r="DAY101" s="112"/>
      <c r="DAZ101" s="112"/>
      <c r="DBA101" s="112"/>
      <c r="DBB101" s="112"/>
      <c r="DBC101" s="112"/>
      <c r="DBD101" s="112"/>
      <c r="DBE101" s="112"/>
      <c r="DBF101" s="112"/>
      <c r="DBG101" s="112"/>
      <c r="DBH101" s="112"/>
      <c r="DBI101" s="112"/>
      <c r="DBJ101" s="112"/>
      <c r="DBK101" s="112"/>
      <c r="DBL101" s="112"/>
      <c r="DBM101" s="112"/>
      <c r="DBN101" s="112"/>
      <c r="DBO101" s="112"/>
      <c r="DBP101" s="112"/>
      <c r="DBQ101" s="112"/>
      <c r="DBR101" s="112"/>
      <c r="DBS101" s="112"/>
      <c r="DBT101" s="112"/>
      <c r="DBU101" s="112"/>
      <c r="DBV101" s="112"/>
      <c r="DBW101" s="112"/>
      <c r="DBX101" s="112"/>
      <c r="DBY101" s="112"/>
      <c r="DBZ101" s="112"/>
      <c r="DCA101" s="112"/>
      <c r="DCB101" s="112"/>
      <c r="DCC101" s="112"/>
      <c r="DCD101" s="112"/>
      <c r="DCE101" s="112"/>
      <c r="DCF101" s="112"/>
      <c r="DCG101" s="112"/>
      <c r="DCH101" s="112"/>
      <c r="DCI101" s="112"/>
      <c r="DCJ101" s="112"/>
      <c r="DCK101" s="112"/>
      <c r="DCL101" s="112"/>
      <c r="DCM101" s="112"/>
      <c r="DCN101" s="112"/>
      <c r="DCO101" s="112"/>
      <c r="DCP101" s="112"/>
      <c r="DCQ101" s="112"/>
      <c r="DCR101" s="112"/>
      <c r="DCS101" s="112"/>
      <c r="DCT101" s="112"/>
      <c r="DCU101" s="112"/>
      <c r="DCV101" s="112"/>
      <c r="DCW101" s="112"/>
      <c r="DCX101" s="112"/>
      <c r="DCY101" s="112"/>
      <c r="DCZ101" s="112"/>
      <c r="DDA101" s="112"/>
      <c r="DDB101" s="112"/>
      <c r="DDC101" s="112"/>
      <c r="DDD101" s="112"/>
      <c r="DDE101" s="112"/>
      <c r="DDF101" s="112"/>
      <c r="DDG101" s="112"/>
      <c r="DDH101" s="112"/>
      <c r="DDI101" s="112"/>
      <c r="DDJ101" s="112"/>
      <c r="DDK101" s="112"/>
      <c r="DDL101" s="112"/>
      <c r="DDM101" s="112"/>
      <c r="DDN101" s="112"/>
      <c r="DDO101" s="112"/>
      <c r="DDP101" s="112"/>
      <c r="DDQ101" s="112"/>
      <c r="DDR101" s="112"/>
      <c r="DDS101" s="112"/>
      <c r="DDT101" s="112"/>
      <c r="DDU101" s="112"/>
      <c r="DDV101" s="112"/>
      <c r="DDW101" s="112"/>
      <c r="DDX101" s="112"/>
      <c r="DDY101" s="112"/>
      <c r="DDZ101" s="112"/>
      <c r="DEA101" s="112"/>
      <c r="DEB101" s="112"/>
      <c r="DEC101" s="112"/>
      <c r="DED101" s="112"/>
      <c r="DEE101" s="112"/>
      <c r="DEF101" s="112"/>
      <c r="DEG101" s="112"/>
      <c r="DEH101" s="112"/>
      <c r="DEI101" s="112"/>
      <c r="DEJ101" s="112"/>
      <c r="DEK101" s="112"/>
      <c r="DEL101" s="112"/>
      <c r="DEM101" s="112"/>
      <c r="DEN101" s="112"/>
      <c r="DEO101" s="112"/>
      <c r="DEP101" s="112"/>
      <c r="DEQ101" s="112"/>
      <c r="DER101" s="112"/>
      <c r="DES101" s="112"/>
      <c r="DET101" s="112"/>
      <c r="DEU101" s="112"/>
      <c r="DEV101" s="112"/>
      <c r="DEW101" s="112"/>
      <c r="DEX101" s="112"/>
      <c r="DEY101" s="112"/>
      <c r="DEZ101" s="112"/>
      <c r="DFA101" s="112"/>
      <c r="DFB101" s="112"/>
      <c r="DFC101" s="112"/>
      <c r="DFD101" s="112"/>
      <c r="DFE101" s="112"/>
      <c r="DFF101" s="112"/>
      <c r="DFG101" s="112"/>
      <c r="DFH101" s="112"/>
      <c r="DFI101" s="112"/>
      <c r="DFJ101" s="112"/>
      <c r="DFK101" s="112"/>
      <c r="DFL101" s="112"/>
      <c r="DFM101" s="112"/>
      <c r="DFN101" s="112"/>
      <c r="DFO101" s="112"/>
      <c r="DFP101" s="112"/>
      <c r="DFQ101" s="112"/>
      <c r="DFR101" s="112"/>
      <c r="DFS101" s="112"/>
      <c r="DFT101" s="112"/>
      <c r="DFU101" s="112"/>
      <c r="DFV101" s="112"/>
      <c r="DFW101" s="112"/>
      <c r="DFX101" s="112"/>
      <c r="DFY101" s="112"/>
      <c r="DFZ101" s="112"/>
      <c r="DGA101" s="112"/>
      <c r="DGB101" s="112"/>
      <c r="DGC101" s="112"/>
      <c r="DGD101" s="112"/>
      <c r="DGE101" s="112"/>
      <c r="DGF101" s="112"/>
      <c r="DGG101" s="112"/>
      <c r="DGH101" s="112"/>
      <c r="DGI101" s="112"/>
      <c r="DGJ101" s="112"/>
      <c r="DGK101" s="112"/>
      <c r="DGL101" s="112"/>
      <c r="DGM101" s="112"/>
      <c r="DGN101" s="112"/>
      <c r="DGO101" s="112"/>
      <c r="DGP101" s="112"/>
      <c r="DGQ101" s="112"/>
      <c r="DGR101" s="112"/>
      <c r="DGS101" s="112"/>
      <c r="DGT101" s="112"/>
      <c r="DGU101" s="112"/>
      <c r="DGV101" s="112"/>
      <c r="DGW101" s="112"/>
      <c r="DGX101" s="112"/>
      <c r="DGY101" s="112"/>
      <c r="DGZ101" s="112"/>
      <c r="DHA101" s="112"/>
      <c r="DHB101" s="112"/>
      <c r="DHC101" s="112"/>
      <c r="DHD101" s="112"/>
      <c r="DHE101" s="112"/>
      <c r="DHF101" s="112"/>
      <c r="DHG101" s="112"/>
      <c r="DHH101" s="112"/>
      <c r="DHI101" s="112"/>
      <c r="DHJ101" s="112"/>
      <c r="DHK101" s="112"/>
      <c r="DHL101" s="112"/>
      <c r="DHM101" s="112"/>
      <c r="DHN101" s="112"/>
      <c r="DHO101" s="112"/>
      <c r="DHP101" s="112"/>
      <c r="DHQ101" s="112"/>
      <c r="DHR101" s="112"/>
      <c r="DHS101" s="112"/>
      <c r="DHT101" s="112"/>
      <c r="DHU101" s="112"/>
      <c r="DHV101" s="112"/>
      <c r="DHW101" s="112"/>
      <c r="DHX101" s="112"/>
      <c r="DHY101" s="112"/>
      <c r="DHZ101" s="112"/>
      <c r="DIA101" s="112"/>
      <c r="DIB101" s="112"/>
      <c r="DIC101" s="112"/>
      <c r="DID101" s="112"/>
      <c r="DIE101" s="112"/>
      <c r="DIF101" s="112"/>
      <c r="DIG101" s="112"/>
      <c r="DIH101" s="112"/>
      <c r="DII101" s="112"/>
      <c r="DIJ101" s="112"/>
      <c r="DIK101" s="112"/>
      <c r="DIL101" s="112"/>
      <c r="DIM101" s="112"/>
      <c r="DIN101" s="112"/>
      <c r="DIO101" s="112"/>
      <c r="DIP101" s="112"/>
      <c r="DIQ101" s="112"/>
      <c r="DIR101" s="112"/>
      <c r="DIS101" s="112"/>
      <c r="DIT101" s="112"/>
      <c r="DIU101" s="112"/>
      <c r="DIV101" s="112"/>
      <c r="DIW101" s="112"/>
      <c r="DIX101" s="112"/>
      <c r="DIY101" s="112"/>
      <c r="DIZ101" s="112"/>
      <c r="DJA101" s="112"/>
      <c r="DJB101" s="112"/>
      <c r="DJC101" s="112"/>
      <c r="DJD101" s="112"/>
      <c r="DJE101" s="112"/>
      <c r="DJF101" s="112"/>
      <c r="DJG101" s="112"/>
      <c r="DJH101" s="112"/>
      <c r="DJI101" s="112"/>
      <c r="DJJ101" s="112"/>
      <c r="DJK101" s="112"/>
      <c r="DJL101" s="112"/>
      <c r="DJM101" s="112"/>
      <c r="DJN101" s="112"/>
      <c r="DJO101" s="112"/>
      <c r="DJP101" s="112"/>
      <c r="DJQ101" s="112"/>
      <c r="DJR101" s="112"/>
      <c r="DJS101" s="112"/>
      <c r="DJT101" s="112"/>
      <c r="DJU101" s="112"/>
      <c r="DJV101" s="112"/>
      <c r="DJW101" s="112"/>
      <c r="DJX101" s="112"/>
      <c r="DJY101" s="112"/>
      <c r="DJZ101" s="112"/>
      <c r="DKA101" s="112"/>
      <c r="DKB101" s="112"/>
      <c r="DKC101" s="112"/>
      <c r="DKD101" s="112"/>
      <c r="DKE101" s="112"/>
      <c r="DKF101" s="112"/>
      <c r="DKG101" s="112"/>
      <c r="DKH101" s="112"/>
      <c r="DKI101" s="112"/>
      <c r="DKJ101" s="112"/>
      <c r="DKK101" s="112"/>
      <c r="DKL101" s="112"/>
      <c r="DKM101" s="112"/>
      <c r="DKN101" s="112"/>
      <c r="DKO101" s="112"/>
      <c r="DKP101" s="112"/>
      <c r="DKQ101" s="112"/>
      <c r="DKR101" s="112"/>
      <c r="DKS101" s="112"/>
      <c r="DKT101" s="112"/>
      <c r="DKU101" s="112"/>
      <c r="DKV101" s="112"/>
      <c r="DKW101" s="112"/>
      <c r="DKX101" s="112"/>
      <c r="DKY101" s="112"/>
      <c r="DKZ101" s="112"/>
      <c r="DLA101" s="112"/>
      <c r="DLB101" s="112"/>
      <c r="DLC101" s="112"/>
      <c r="DLD101" s="112"/>
      <c r="DLE101" s="112"/>
      <c r="DLF101" s="112"/>
      <c r="DLG101" s="112"/>
      <c r="DLH101" s="112"/>
      <c r="DLI101" s="112"/>
      <c r="DLJ101" s="112"/>
      <c r="DLK101" s="112"/>
      <c r="DLL101" s="112"/>
      <c r="DLM101" s="112"/>
      <c r="DLN101" s="112"/>
      <c r="DLO101" s="112"/>
      <c r="DLP101" s="112"/>
      <c r="DLQ101" s="112"/>
      <c r="DLR101" s="112"/>
      <c r="DLS101" s="112"/>
      <c r="DLT101" s="112"/>
      <c r="DLU101" s="112"/>
      <c r="DLV101" s="112"/>
      <c r="DLW101" s="112"/>
      <c r="DLX101" s="112"/>
      <c r="DLY101" s="112"/>
      <c r="DLZ101" s="112"/>
      <c r="DMA101" s="112"/>
      <c r="DMB101" s="112"/>
      <c r="DMC101" s="112"/>
      <c r="DMD101" s="112"/>
      <c r="DME101" s="112"/>
      <c r="DMF101" s="112"/>
      <c r="DMG101" s="112"/>
      <c r="DMH101" s="112"/>
      <c r="DMI101" s="112"/>
      <c r="DMJ101" s="112"/>
      <c r="DMK101" s="112"/>
      <c r="DML101" s="112"/>
      <c r="DMM101" s="112"/>
      <c r="DMN101" s="112"/>
      <c r="DMO101" s="112"/>
      <c r="DMP101" s="112"/>
      <c r="DMQ101" s="112"/>
      <c r="DMR101" s="112"/>
      <c r="DMS101" s="112"/>
      <c r="DMT101" s="112"/>
      <c r="DMU101" s="112"/>
      <c r="DMV101" s="112"/>
      <c r="DMW101" s="112"/>
      <c r="DMX101" s="112"/>
      <c r="DMY101" s="112"/>
      <c r="DMZ101" s="112"/>
      <c r="DNA101" s="112"/>
      <c r="DNB101" s="112"/>
      <c r="DNC101" s="112"/>
      <c r="DND101" s="112"/>
      <c r="DNE101" s="112"/>
      <c r="DNF101" s="112"/>
      <c r="DNG101" s="112"/>
      <c r="DNH101" s="112"/>
      <c r="DNI101" s="112"/>
      <c r="DNJ101" s="112"/>
      <c r="DNK101" s="112"/>
      <c r="DNL101" s="112"/>
      <c r="DNM101" s="112"/>
      <c r="DNN101" s="112"/>
      <c r="DNO101" s="112"/>
      <c r="DNP101" s="112"/>
      <c r="DNQ101" s="112"/>
      <c r="DNR101" s="112"/>
      <c r="DNS101" s="112"/>
      <c r="DNT101" s="112"/>
      <c r="DNU101" s="112"/>
      <c r="DNV101" s="112"/>
      <c r="DNW101" s="112"/>
      <c r="DNX101" s="112"/>
      <c r="DNY101" s="112"/>
      <c r="DNZ101" s="112"/>
      <c r="DOA101" s="112"/>
      <c r="DOB101" s="112"/>
      <c r="DOC101" s="112"/>
      <c r="DOD101" s="112"/>
      <c r="DOE101" s="112"/>
      <c r="DOF101" s="112"/>
      <c r="DOG101" s="112"/>
      <c r="DOH101" s="112"/>
      <c r="DOI101" s="112"/>
      <c r="DOJ101" s="112"/>
      <c r="DOK101" s="112"/>
      <c r="DOL101" s="112"/>
      <c r="DOM101" s="112"/>
      <c r="DON101" s="112"/>
      <c r="DOO101" s="112"/>
      <c r="DOP101" s="112"/>
      <c r="DOQ101" s="112"/>
      <c r="DOR101" s="112"/>
      <c r="DOS101" s="112"/>
      <c r="DOT101" s="112"/>
      <c r="DOU101" s="112"/>
      <c r="DOV101" s="112"/>
      <c r="DOW101" s="112"/>
      <c r="DOX101" s="112"/>
      <c r="DOY101" s="112"/>
      <c r="DOZ101" s="112"/>
      <c r="DPA101" s="112"/>
      <c r="DPB101" s="112"/>
      <c r="DPC101" s="112"/>
      <c r="DPD101" s="112"/>
      <c r="DPE101" s="112"/>
      <c r="DPF101" s="112"/>
      <c r="DPG101" s="112"/>
      <c r="DPH101" s="112"/>
      <c r="DPI101" s="112"/>
      <c r="DPJ101" s="112"/>
      <c r="DPK101" s="112"/>
      <c r="DPL101" s="112"/>
      <c r="DPM101" s="112"/>
      <c r="DPN101" s="112"/>
      <c r="DPO101" s="112"/>
      <c r="DPP101" s="112"/>
      <c r="DPQ101" s="112"/>
      <c r="DPR101" s="112"/>
      <c r="DPS101" s="112"/>
      <c r="DPT101" s="112"/>
      <c r="DPU101" s="112"/>
      <c r="DPV101" s="112"/>
      <c r="DPW101" s="112"/>
      <c r="DPX101" s="112"/>
      <c r="DPY101" s="112"/>
      <c r="DPZ101" s="112"/>
      <c r="DQA101" s="112"/>
      <c r="DQB101" s="112"/>
      <c r="DQC101" s="112"/>
      <c r="DQD101" s="112"/>
      <c r="DQE101" s="112"/>
      <c r="DQF101" s="112"/>
      <c r="DQG101" s="112"/>
      <c r="DQH101" s="112"/>
      <c r="DQI101" s="112"/>
      <c r="DQJ101" s="112"/>
      <c r="DQK101" s="112"/>
      <c r="DQL101" s="112"/>
      <c r="DQM101" s="112"/>
      <c r="DQN101" s="112"/>
      <c r="DQO101" s="112"/>
      <c r="DQP101" s="112"/>
      <c r="DQQ101" s="112"/>
      <c r="DQR101" s="112"/>
      <c r="DQS101" s="112"/>
      <c r="DQT101" s="112"/>
      <c r="DQU101" s="112"/>
      <c r="DQV101" s="112"/>
      <c r="DQW101" s="112"/>
      <c r="DQX101" s="112"/>
      <c r="DQY101" s="112"/>
      <c r="DQZ101" s="112"/>
      <c r="DRA101" s="112"/>
      <c r="DRB101" s="112"/>
      <c r="DRC101" s="112"/>
      <c r="DRD101" s="112"/>
      <c r="DRE101" s="112"/>
      <c r="DRF101" s="112"/>
      <c r="DRG101" s="112"/>
      <c r="DRH101" s="112"/>
      <c r="DRI101" s="112"/>
      <c r="DRJ101" s="112"/>
      <c r="DRK101" s="112"/>
      <c r="DRL101" s="112"/>
      <c r="DRM101" s="112"/>
      <c r="DRN101" s="112"/>
      <c r="DRO101" s="112"/>
      <c r="DRP101" s="112"/>
      <c r="DRQ101" s="112"/>
      <c r="DRR101" s="112"/>
      <c r="DRS101" s="112"/>
      <c r="DRT101" s="112"/>
      <c r="DRU101" s="112"/>
      <c r="DRV101" s="112"/>
      <c r="DRW101" s="112"/>
      <c r="DRX101" s="112"/>
      <c r="DRY101" s="112"/>
      <c r="DRZ101" s="112"/>
      <c r="DSA101" s="112"/>
      <c r="DSB101" s="112"/>
      <c r="DSC101" s="112"/>
      <c r="DSD101" s="112"/>
      <c r="DSE101" s="112"/>
      <c r="DSF101" s="112"/>
      <c r="DSG101" s="112"/>
      <c r="DSH101" s="112"/>
      <c r="DSI101" s="112"/>
      <c r="DSJ101" s="112"/>
      <c r="DSK101" s="112"/>
      <c r="DSL101" s="112"/>
      <c r="DSM101" s="112"/>
      <c r="DSN101" s="112"/>
      <c r="DSO101" s="112"/>
      <c r="DSP101" s="112"/>
      <c r="DSQ101" s="112"/>
      <c r="DSR101" s="112"/>
      <c r="DSS101" s="112"/>
      <c r="DST101" s="112"/>
      <c r="DSU101" s="112"/>
      <c r="DSV101" s="112"/>
      <c r="DSW101" s="112"/>
      <c r="DSX101" s="112"/>
      <c r="DSY101" s="112"/>
      <c r="DSZ101" s="112"/>
      <c r="DTA101" s="112"/>
      <c r="DTB101" s="112"/>
      <c r="DTC101" s="112"/>
      <c r="DTD101" s="112"/>
      <c r="DTE101" s="112"/>
      <c r="DTF101" s="112"/>
      <c r="DTG101" s="112"/>
      <c r="DTH101" s="112"/>
      <c r="DTI101" s="112"/>
      <c r="DTJ101" s="112"/>
      <c r="DTK101" s="112"/>
      <c r="DTL101" s="112"/>
      <c r="DTM101" s="112"/>
      <c r="DTN101" s="112"/>
      <c r="DTO101" s="112"/>
      <c r="DTP101" s="112"/>
      <c r="DTQ101" s="112"/>
      <c r="DTR101" s="112"/>
      <c r="DTS101" s="112"/>
      <c r="DTT101" s="112"/>
      <c r="DTU101" s="112"/>
      <c r="DTV101" s="112"/>
      <c r="DTW101" s="112"/>
      <c r="DTX101" s="112"/>
      <c r="DTY101" s="112"/>
      <c r="DTZ101" s="112"/>
      <c r="DUA101" s="112"/>
      <c r="DUB101" s="112"/>
      <c r="DUC101" s="112"/>
      <c r="DUD101" s="112"/>
      <c r="DUE101" s="112"/>
      <c r="DUF101" s="112"/>
      <c r="DUG101" s="112"/>
      <c r="DUH101" s="112"/>
      <c r="DUI101" s="112"/>
      <c r="DUJ101" s="112"/>
      <c r="DUK101" s="112"/>
      <c r="DUL101" s="112"/>
      <c r="DUM101" s="112"/>
      <c r="DUN101" s="112"/>
      <c r="DUO101" s="112"/>
      <c r="DUP101" s="112"/>
      <c r="DUQ101" s="112"/>
      <c r="DUR101" s="112"/>
      <c r="DUS101" s="112"/>
      <c r="DUT101" s="112"/>
      <c r="DUU101" s="112"/>
      <c r="DUV101" s="112"/>
      <c r="DUW101" s="112"/>
      <c r="DUX101" s="112"/>
      <c r="DUY101" s="112"/>
      <c r="DUZ101" s="112"/>
      <c r="DVA101" s="112"/>
      <c r="DVB101" s="112"/>
      <c r="DVC101" s="112"/>
      <c r="DVD101" s="112"/>
      <c r="DVE101" s="112"/>
      <c r="DVF101" s="112"/>
      <c r="DVG101" s="112"/>
      <c r="DVH101" s="112"/>
      <c r="DVI101" s="112"/>
      <c r="DVJ101" s="112"/>
      <c r="DVK101" s="112"/>
      <c r="DVL101" s="112"/>
      <c r="DVM101" s="112"/>
      <c r="DVN101" s="112"/>
      <c r="DVO101" s="112"/>
      <c r="DVP101" s="112"/>
      <c r="DVQ101" s="112"/>
      <c r="DVR101" s="112"/>
      <c r="DVS101" s="112"/>
      <c r="DVT101" s="112"/>
      <c r="DVU101" s="112"/>
      <c r="DVV101" s="112"/>
      <c r="DVW101" s="112"/>
      <c r="DVX101" s="112"/>
      <c r="DVY101" s="112"/>
      <c r="DVZ101" s="112"/>
      <c r="DWA101" s="112"/>
      <c r="DWB101" s="112"/>
      <c r="DWC101" s="112"/>
      <c r="DWD101" s="112"/>
      <c r="DWE101" s="112"/>
      <c r="DWF101" s="112"/>
      <c r="DWG101" s="112"/>
      <c r="DWH101" s="112"/>
      <c r="DWI101" s="112"/>
      <c r="DWJ101" s="112"/>
      <c r="DWK101" s="112"/>
      <c r="DWL101" s="112"/>
      <c r="DWM101" s="112"/>
      <c r="DWN101" s="112"/>
      <c r="DWO101" s="112"/>
      <c r="DWP101" s="112"/>
      <c r="DWQ101" s="112"/>
      <c r="DWR101" s="112"/>
      <c r="DWS101" s="112"/>
      <c r="DWT101" s="112"/>
      <c r="DWU101" s="112"/>
      <c r="DWV101" s="112"/>
      <c r="DWW101" s="112"/>
      <c r="DWX101" s="112"/>
      <c r="DWY101" s="112"/>
      <c r="DWZ101" s="112"/>
      <c r="DXA101" s="112"/>
      <c r="DXB101" s="112"/>
      <c r="DXC101" s="112"/>
      <c r="DXD101" s="112"/>
      <c r="DXE101" s="112"/>
      <c r="DXF101" s="112"/>
      <c r="DXG101" s="112"/>
      <c r="DXH101" s="112"/>
      <c r="DXI101" s="112"/>
      <c r="DXJ101" s="112"/>
      <c r="DXK101" s="112"/>
      <c r="DXL101" s="112"/>
      <c r="DXM101" s="112"/>
      <c r="DXN101" s="112"/>
      <c r="DXO101" s="112"/>
      <c r="DXP101" s="112"/>
      <c r="DXQ101" s="112"/>
      <c r="DXR101" s="112"/>
      <c r="DXS101" s="112"/>
      <c r="DXT101" s="112"/>
      <c r="DXU101" s="112"/>
      <c r="DXV101" s="112"/>
      <c r="DXW101" s="112"/>
      <c r="DXX101" s="112"/>
      <c r="DXY101" s="112"/>
      <c r="DXZ101" s="112"/>
      <c r="DYA101" s="112"/>
      <c r="DYB101" s="112"/>
      <c r="DYC101" s="112"/>
      <c r="DYD101" s="112"/>
      <c r="DYE101" s="112"/>
      <c r="DYF101" s="112"/>
      <c r="DYG101" s="112"/>
      <c r="DYH101" s="112"/>
      <c r="DYI101" s="112"/>
      <c r="DYJ101" s="112"/>
      <c r="DYK101" s="112"/>
      <c r="DYL101" s="112"/>
      <c r="DYM101" s="112"/>
      <c r="DYN101" s="112"/>
      <c r="DYO101" s="112"/>
      <c r="DYP101" s="112"/>
      <c r="DYQ101" s="112"/>
      <c r="DYR101" s="112"/>
      <c r="DYS101" s="112"/>
      <c r="DYT101" s="112"/>
      <c r="DYU101" s="112"/>
      <c r="DYV101" s="112"/>
      <c r="DYW101" s="112"/>
      <c r="DYX101" s="112"/>
      <c r="DYY101" s="112"/>
      <c r="DYZ101" s="112"/>
      <c r="DZA101" s="112"/>
      <c r="DZB101" s="112"/>
      <c r="DZC101" s="112"/>
      <c r="DZD101" s="112"/>
      <c r="DZE101" s="112"/>
      <c r="DZF101" s="112"/>
      <c r="DZG101" s="112"/>
      <c r="DZH101" s="112"/>
      <c r="DZI101" s="112"/>
      <c r="DZJ101" s="112"/>
      <c r="DZK101" s="112"/>
      <c r="DZL101" s="112"/>
      <c r="DZM101" s="112"/>
      <c r="DZN101" s="112"/>
      <c r="DZO101" s="112"/>
      <c r="DZP101" s="112"/>
      <c r="DZQ101" s="112"/>
      <c r="DZR101" s="112"/>
      <c r="DZS101" s="112"/>
      <c r="DZT101" s="112"/>
      <c r="DZU101" s="112"/>
      <c r="DZV101" s="112"/>
      <c r="DZW101" s="112"/>
      <c r="DZX101" s="112"/>
      <c r="DZY101" s="112"/>
      <c r="DZZ101" s="112"/>
      <c r="EAA101" s="112"/>
      <c r="EAB101" s="112"/>
      <c r="EAC101" s="112"/>
      <c r="EAD101" s="112"/>
      <c r="EAE101" s="112"/>
      <c r="EAF101" s="112"/>
      <c r="EAG101" s="112"/>
      <c r="EAH101" s="112"/>
      <c r="EAI101" s="112"/>
      <c r="EAJ101" s="112"/>
      <c r="EAK101" s="112"/>
      <c r="EAL101" s="112"/>
      <c r="EAM101" s="112"/>
      <c r="EAN101" s="112"/>
      <c r="EAO101" s="112"/>
      <c r="EAP101" s="112"/>
      <c r="EAQ101" s="112"/>
      <c r="EAR101" s="112"/>
      <c r="EAS101" s="112"/>
      <c r="EAT101" s="112"/>
      <c r="EAU101" s="112"/>
      <c r="EAV101" s="112"/>
      <c r="EAW101" s="112"/>
      <c r="EAX101" s="112"/>
      <c r="EAY101" s="112"/>
      <c r="EAZ101" s="112"/>
      <c r="EBA101" s="112"/>
      <c r="EBB101" s="112"/>
      <c r="EBC101" s="112"/>
      <c r="EBD101" s="112"/>
      <c r="EBE101" s="112"/>
      <c r="EBF101" s="112"/>
      <c r="EBG101" s="112"/>
      <c r="EBH101" s="112"/>
      <c r="EBI101" s="112"/>
      <c r="EBJ101" s="112"/>
      <c r="EBK101" s="112"/>
      <c r="EBL101" s="112"/>
      <c r="EBM101" s="112"/>
      <c r="EBN101" s="112"/>
      <c r="EBO101" s="112"/>
      <c r="EBP101" s="112"/>
      <c r="EBQ101" s="112"/>
      <c r="EBR101" s="112"/>
      <c r="EBS101" s="112"/>
      <c r="EBT101" s="112"/>
      <c r="EBU101" s="112"/>
      <c r="EBV101" s="112"/>
      <c r="EBW101" s="112"/>
      <c r="EBX101" s="112"/>
      <c r="EBY101" s="112"/>
      <c r="EBZ101" s="112"/>
      <c r="ECA101" s="112"/>
      <c r="ECB101" s="112"/>
      <c r="ECC101" s="112"/>
      <c r="ECD101" s="112"/>
      <c r="ECE101" s="112"/>
      <c r="ECF101" s="112"/>
      <c r="ECG101" s="112"/>
      <c r="ECH101" s="112"/>
      <c r="ECI101" s="112"/>
      <c r="ECJ101" s="112"/>
      <c r="ECK101" s="112"/>
      <c r="ECL101" s="112"/>
      <c r="ECM101" s="112"/>
      <c r="ECN101" s="112"/>
      <c r="ECO101" s="112"/>
      <c r="ECP101" s="112"/>
      <c r="ECQ101" s="112"/>
      <c r="ECR101" s="112"/>
      <c r="ECS101" s="112"/>
      <c r="ECT101" s="112"/>
      <c r="ECU101" s="112"/>
      <c r="ECV101" s="112"/>
      <c r="ECW101" s="112"/>
      <c r="ECX101" s="112"/>
      <c r="ECY101" s="112"/>
      <c r="ECZ101" s="112"/>
      <c r="EDA101" s="112"/>
      <c r="EDB101" s="112"/>
      <c r="EDC101" s="112"/>
      <c r="EDD101" s="112"/>
      <c r="EDE101" s="112"/>
      <c r="EDF101" s="112"/>
      <c r="EDG101" s="112"/>
      <c r="EDH101" s="112"/>
      <c r="EDI101" s="112"/>
      <c r="EDJ101" s="112"/>
      <c r="EDK101" s="112"/>
      <c r="EDL101" s="112"/>
      <c r="EDM101" s="112"/>
      <c r="EDN101" s="112"/>
      <c r="EDO101" s="112"/>
      <c r="EDP101" s="112"/>
      <c r="EDQ101" s="112"/>
      <c r="EDR101" s="112"/>
      <c r="EDS101" s="112"/>
      <c r="EDT101" s="112"/>
      <c r="EDU101" s="112"/>
      <c r="EDV101" s="112"/>
      <c r="EDW101" s="112"/>
      <c r="EDX101" s="112"/>
      <c r="EDY101" s="112"/>
      <c r="EDZ101" s="112"/>
      <c r="EEA101" s="112"/>
      <c r="EEB101" s="112"/>
      <c r="EEC101" s="112"/>
      <c r="EED101" s="112"/>
      <c r="EEE101" s="112"/>
      <c r="EEF101" s="112"/>
      <c r="EEG101" s="112"/>
      <c r="EEH101" s="112"/>
      <c r="EEI101" s="112"/>
      <c r="EEJ101" s="112"/>
      <c r="EEK101" s="112"/>
      <c r="EEL101" s="112"/>
      <c r="EEM101" s="112"/>
      <c r="EEN101" s="112"/>
      <c r="EEO101" s="112"/>
      <c r="EEP101" s="112"/>
      <c r="EEQ101" s="112"/>
      <c r="EER101" s="112"/>
      <c r="EES101" s="112"/>
      <c r="EET101" s="112"/>
      <c r="EEU101" s="112"/>
      <c r="EEV101" s="112"/>
      <c r="EEW101" s="112"/>
      <c r="EEX101" s="112"/>
      <c r="EEY101" s="112"/>
      <c r="EEZ101" s="112"/>
      <c r="EFA101" s="112"/>
      <c r="EFB101" s="112"/>
      <c r="EFC101" s="112"/>
      <c r="EFD101" s="112"/>
      <c r="EFE101" s="112"/>
      <c r="EFF101" s="112"/>
      <c r="EFG101" s="112"/>
      <c r="EFH101" s="112"/>
      <c r="EFI101" s="112"/>
      <c r="EFJ101" s="112"/>
      <c r="EFK101" s="112"/>
      <c r="EFL101" s="112"/>
      <c r="EFM101" s="112"/>
      <c r="EFN101" s="112"/>
      <c r="EFO101" s="112"/>
      <c r="EFP101" s="112"/>
      <c r="EFQ101" s="112"/>
      <c r="EFR101" s="112"/>
      <c r="EFS101" s="112"/>
      <c r="EFT101" s="112"/>
      <c r="EFU101" s="112"/>
      <c r="EFV101" s="112"/>
      <c r="EFW101" s="112"/>
      <c r="EFX101" s="112"/>
      <c r="EFY101" s="112"/>
      <c r="EFZ101" s="112"/>
      <c r="EGA101" s="112"/>
      <c r="EGB101" s="112"/>
      <c r="EGC101" s="112"/>
      <c r="EGD101" s="112"/>
      <c r="EGE101" s="112"/>
      <c r="EGF101" s="112"/>
      <c r="EGG101" s="112"/>
      <c r="EGH101" s="112"/>
      <c r="EGI101" s="112"/>
      <c r="EGJ101" s="112"/>
      <c r="EGK101" s="112"/>
      <c r="EGL101" s="112"/>
      <c r="EGM101" s="112"/>
      <c r="EGN101" s="112"/>
      <c r="EGO101" s="112"/>
      <c r="EGP101" s="112"/>
      <c r="EGQ101" s="112"/>
      <c r="EGR101" s="112"/>
      <c r="EGS101" s="112"/>
      <c r="EGT101" s="112"/>
      <c r="EGU101" s="112"/>
      <c r="EGV101" s="112"/>
      <c r="EGW101" s="112"/>
      <c r="EGX101" s="112"/>
      <c r="EGY101" s="112"/>
      <c r="EGZ101" s="112"/>
      <c r="EHA101" s="112"/>
      <c r="EHB101" s="112"/>
      <c r="EHC101" s="112"/>
      <c r="EHD101" s="112"/>
      <c r="EHE101" s="112"/>
      <c r="EHF101" s="112"/>
      <c r="EHG101" s="112"/>
      <c r="EHH101" s="112"/>
      <c r="EHI101" s="112"/>
      <c r="EHJ101" s="112"/>
      <c r="EHK101" s="112"/>
      <c r="EHL101" s="112"/>
      <c r="EHM101" s="112"/>
      <c r="EHN101" s="112"/>
      <c r="EHO101" s="112"/>
      <c r="EHP101" s="112"/>
      <c r="EHQ101" s="112"/>
      <c r="EHR101" s="112"/>
      <c r="EHS101" s="112"/>
      <c r="EHT101" s="112"/>
      <c r="EHU101" s="112"/>
      <c r="EHV101" s="112"/>
      <c r="EHW101" s="112"/>
      <c r="EHX101" s="112"/>
      <c r="EHY101" s="112"/>
      <c r="EHZ101" s="112"/>
      <c r="EIA101" s="112"/>
      <c r="EIB101" s="112"/>
      <c r="EIC101" s="112"/>
      <c r="EID101" s="112"/>
      <c r="EIE101" s="112"/>
      <c r="EIF101" s="112"/>
      <c r="EIG101" s="112"/>
      <c r="EIH101" s="112"/>
      <c r="EII101" s="112"/>
      <c r="EIJ101" s="112"/>
      <c r="EIK101" s="112"/>
      <c r="EIL101" s="112"/>
      <c r="EIM101" s="112"/>
      <c r="EIN101" s="112"/>
      <c r="EIO101" s="112"/>
      <c r="EIP101" s="112"/>
      <c r="EIQ101" s="112"/>
      <c r="EIR101" s="112"/>
      <c r="EIS101" s="112"/>
      <c r="EIT101" s="112"/>
      <c r="EIU101" s="112"/>
      <c r="EIV101" s="112"/>
      <c r="EIW101" s="112"/>
      <c r="EIX101" s="112"/>
      <c r="EIY101" s="112"/>
      <c r="EIZ101" s="112"/>
      <c r="EJA101" s="112"/>
      <c r="EJB101" s="112"/>
      <c r="EJC101" s="112"/>
      <c r="EJD101" s="112"/>
      <c r="EJE101" s="112"/>
      <c r="EJF101" s="112"/>
      <c r="EJG101" s="112"/>
      <c r="EJH101" s="112"/>
      <c r="EJI101" s="112"/>
      <c r="EJJ101" s="112"/>
      <c r="EJK101" s="112"/>
      <c r="EJL101" s="112"/>
      <c r="EJM101" s="112"/>
      <c r="EJN101" s="112"/>
      <c r="EJO101" s="112"/>
      <c r="EJP101" s="112"/>
      <c r="EJQ101" s="112"/>
      <c r="EJR101" s="112"/>
      <c r="EJS101" s="112"/>
      <c r="EJT101" s="112"/>
      <c r="EJU101" s="112"/>
      <c r="EJV101" s="112"/>
      <c r="EJW101" s="112"/>
      <c r="EJX101" s="112"/>
      <c r="EJY101" s="112"/>
      <c r="EJZ101" s="112"/>
      <c r="EKA101" s="112"/>
      <c r="EKB101" s="112"/>
      <c r="EKC101" s="112"/>
      <c r="EKD101" s="112"/>
      <c r="EKE101" s="112"/>
      <c r="EKF101" s="112"/>
      <c r="EKG101" s="112"/>
      <c r="EKH101" s="112"/>
      <c r="EKI101" s="112"/>
      <c r="EKJ101" s="112"/>
      <c r="EKK101" s="112"/>
      <c r="EKL101" s="112"/>
      <c r="EKM101" s="112"/>
      <c r="EKN101" s="112"/>
      <c r="EKO101" s="112"/>
      <c r="EKP101" s="112"/>
      <c r="EKQ101" s="112"/>
      <c r="EKR101" s="112"/>
      <c r="EKS101" s="112"/>
      <c r="EKT101" s="112"/>
      <c r="EKU101" s="112"/>
      <c r="EKV101" s="112"/>
      <c r="EKW101" s="112"/>
      <c r="EKX101" s="112"/>
      <c r="EKY101" s="112"/>
      <c r="EKZ101" s="112"/>
      <c r="ELA101" s="112"/>
      <c r="ELB101" s="112"/>
      <c r="ELC101" s="112"/>
      <c r="ELD101" s="112"/>
      <c r="ELE101" s="112"/>
      <c r="ELF101" s="112"/>
      <c r="ELG101" s="112"/>
      <c r="ELH101" s="112"/>
      <c r="ELI101" s="112"/>
      <c r="ELJ101" s="112"/>
      <c r="ELK101" s="112"/>
      <c r="ELL101" s="112"/>
      <c r="ELM101" s="112"/>
      <c r="ELN101" s="112"/>
      <c r="ELO101" s="112"/>
      <c r="ELP101" s="112"/>
      <c r="ELQ101" s="112"/>
      <c r="ELR101" s="112"/>
      <c r="ELS101" s="112"/>
      <c r="ELT101" s="112"/>
      <c r="ELU101" s="112"/>
      <c r="ELV101" s="112"/>
      <c r="ELW101" s="112"/>
      <c r="ELX101" s="112"/>
      <c r="ELY101" s="112"/>
      <c r="ELZ101" s="112"/>
      <c r="EMA101" s="112"/>
      <c r="EMB101" s="112"/>
      <c r="EMC101" s="112"/>
      <c r="EMD101" s="112"/>
      <c r="EME101" s="112"/>
      <c r="EMF101" s="112"/>
      <c r="EMG101" s="112"/>
      <c r="EMH101" s="112"/>
      <c r="EMI101" s="112"/>
      <c r="EMJ101" s="112"/>
      <c r="EMK101" s="112"/>
      <c r="EML101" s="112"/>
      <c r="EMM101" s="112"/>
      <c r="EMN101" s="112"/>
      <c r="EMO101" s="112"/>
      <c r="EMP101" s="112"/>
      <c r="EMQ101" s="112"/>
      <c r="EMR101" s="112"/>
      <c r="EMS101" s="112"/>
      <c r="EMT101" s="112"/>
      <c r="EMU101" s="112"/>
      <c r="EMV101" s="112"/>
      <c r="EMW101" s="112"/>
      <c r="EMX101" s="112"/>
      <c r="EMY101" s="112"/>
      <c r="EMZ101" s="112"/>
      <c r="ENA101" s="112"/>
      <c r="ENB101" s="112"/>
      <c r="ENC101" s="112"/>
      <c r="END101" s="112"/>
      <c r="ENE101" s="112"/>
      <c r="ENF101" s="112"/>
      <c r="ENG101" s="112"/>
      <c r="ENH101" s="112"/>
      <c r="ENI101" s="112"/>
      <c r="ENJ101" s="112"/>
      <c r="ENK101" s="112"/>
      <c r="ENL101" s="112"/>
      <c r="ENM101" s="112"/>
      <c r="ENN101" s="112"/>
      <c r="ENO101" s="112"/>
      <c r="ENP101" s="112"/>
      <c r="ENQ101" s="112"/>
      <c r="ENR101" s="112"/>
      <c r="ENS101" s="112"/>
      <c r="ENT101" s="112"/>
      <c r="ENU101" s="112"/>
      <c r="ENV101" s="112"/>
      <c r="ENW101" s="112"/>
      <c r="ENX101" s="112"/>
      <c r="ENY101" s="112"/>
      <c r="ENZ101" s="112"/>
      <c r="EOA101" s="112"/>
      <c r="EOB101" s="112"/>
      <c r="EOC101" s="112"/>
      <c r="EOD101" s="112"/>
      <c r="EOE101" s="112"/>
      <c r="EOF101" s="112"/>
      <c r="EOG101" s="112"/>
      <c r="EOH101" s="112"/>
      <c r="EOI101" s="112"/>
      <c r="EOJ101" s="112"/>
      <c r="EOK101" s="112"/>
      <c r="EOL101" s="112"/>
      <c r="EOM101" s="112"/>
      <c r="EON101" s="112"/>
      <c r="EOO101" s="112"/>
      <c r="EOP101" s="112"/>
      <c r="EOQ101" s="112"/>
      <c r="EOR101" s="112"/>
      <c r="EOS101" s="112"/>
      <c r="EOT101" s="112"/>
      <c r="EOU101" s="112"/>
      <c r="EOV101" s="112"/>
      <c r="EOW101" s="112"/>
      <c r="EOX101" s="112"/>
      <c r="EOY101" s="112"/>
      <c r="EOZ101" s="112"/>
      <c r="EPA101" s="112"/>
      <c r="EPB101" s="112"/>
      <c r="EPC101" s="112"/>
      <c r="EPD101" s="112"/>
      <c r="EPE101" s="112"/>
      <c r="EPF101" s="112"/>
      <c r="EPG101" s="112"/>
      <c r="EPH101" s="112"/>
      <c r="EPI101" s="112"/>
      <c r="EPJ101" s="112"/>
      <c r="EPK101" s="112"/>
      <c r="EPL101" s="112"/>
      <c r="EPM101" s="112"/>
      <c r="EPN101" s="112"/>
      <c r="EPO101" s="112"/>
      <c r="EPP101" s="112"/>
      <c r="EPQ101" s="112"/>
      <c r="EPR101" s="112"/>
      <c r="EPS101" s="112"/>
      <c r="EPT101" s="112"/>
      <c r="EPU101" s="112"/>
      <c r="EPV101" s="112"/>
      <c r="EPW101" s="112"/>
      <c r="EPX101" s="112"/>
      <c r="EPY101" s="112"/>
      <c r="EPZ101" s="112"/>
      <c r="EQA101" s="112"/>
      <c r="EQB101" s="112"/>
      <c r="EQC101" s="112"/>
      <c r="EQD101" s="112"/>
      <c r="EQE101" s="112"/>
      <c r="EQF101" s="112"/>
      <c r="EQG101" s="112"/>
      <c r="EQH101" s="112"/>
      <c r="EQI101" s="112"/>
      <c r="EQJ101" s="112"/>
      <c r="EQK101" s="112"/>
      <c r="EQL101" s="112"/>
      <c r="EQM101" s="112"/>
      <c r="EQN101" s="112"/>
      <c r="EQO101" s="112"/>
      <c r="EQP101" s="112"/>
      <c r="EQQ101" s="112"/>
      <c r="EQR101" s="112"/>
      <c r="EQS101" s="112"/>
      <c r="EQT101" s="112"/>
      <c r="EQU101" s="112"/>
      <c r="EQV101" s="112"/>
      <c r="EQW101" s="112"/>
      <c r="EQX101" s="112"/>
      <c r="EQY101" s="112"/>
      <c r="EQZ101" s="112"/>
      <c r="ERA101" s="112"/>
      <c r="ERB101" s="112"/>
      <c r="ERC101" s="112"/>
      <c r="ERD101" s="112"/>
      <c r="ERE101" s="112"/>
      <c r="ERF101" s="112"/>
      <c r="ERG101" s="112"/>
      <c r="ERH101" s="112"/>
      <c r="ERI101" s="112"/>
      <c r="ERJ101" s="112"/>
      <c r="ERK101" s="112"/>
      <c r="ERL101" s="112"/>
      <c r="ERM101" s="112"/>
      <c r="ERN101" s="112"/>
      <c r="ERO101" s="112"/>
      <c r="ERP101" s="112"/>
      <c r="ERQ101" s="112"/>
      <c r="ERR101" s="112"/>
      <c r="ERS101" s="112"/>
      <c r="ERT101" s="112"/>
      <c r="ERU101" s="112"/>
      <c r="ERV101" s="112"/>
      <c r="ERW101" s="112"/>
      <c r="ERX101" s="112"/>
      <c r="ERY101" s="112"/>
      <c r="ERZ101" s="112"/>
      <c r="ESA101" s="112"/>
      <c r="ESB101" s="112"/>
      <c r="ESC101" s="112"/>
      <c r="ESD101" s="112"/>
      <c r="ESE101" s="112"/>
      <c r="ESF101" s="112"/>
      <c r="ESG101" s="112"/>
      <c r="ESH101" s="112"/>
      <c r="ESI101" s="112"/>
      <c r="ESJ101" s="112"/>
      <c r="ESK101" s="112"/>
      <c r="ESL101" s="112"/>
      <c r="ESM101" s="112"/>
      <c r="ESN101" s="112"/>
      <c r="ESO101" s="112"/>
      <c r="ESP101" s="112"/>
      <c r="ESQ101" s="112"/>
      <c r="ESR101" s="112"/>
      <c r="ESS101" s="112"/>
      <c r="EST101" s="112"/>
      <c r="ESU101" s="112"/>
      <c r="ESV101" s="112"/>
      <c r="ESW101" s="112"/>
      <c r="ESX101" s="112"/>
      <c r="ESY101" s="112"/>
      <c r="ESZ101" s="112"/>
      <c r="ETA101" s="112"/>
      <c r="ETB101" s="112"/>
      <c r="ETC101" s="112"/>
      <c r="ETD101" s="112"/>
      <c r="ETE101" s="112"/>
      <c r="ETF101" s="112"/>
      <c r="ETG101" s="112"/>
      <c r="ETH101" s="112"/>
      <c r="ETI101" s="112"/>
      <c r="ETJ101" s="112"/>
      <c r="ETK101" s="112"/>
      <c r="ETL101" s="112"/>
      <c r="ETM101" s="112"/>
      <c r="ETN101" s="112"/>
      <c r="ETO101" s="112"/>
      <c r="ETP101" s="112"/>
      <c r="ETQ101" s="112"/>
      <c r="ETR101" s="112"/>
      <c r="ETS101" s="112"/>
      <c r="ETT101" s="112"/>
      <c r="ETU101" s="112"/>
      <c r="ETV101" s="112"/>
      <c r="ETW101" s="112"/>
      <c r="ETX101" s="112"/>
      <c r="ETY101" s="112"/>
      <c r="ETZ101" s="112"/>
      <c r="EUA101" s="112"/>
      <c r="EUB101" s="112"/>
      <c r="EUC101" s="112"/>
      <c r="EUD101" s="112"/>
      <c r="EUE101" s="112"/>
      <c r="EUF101" s="112"/>
      <c r="EUG101" s="112"/>
      <c r="EUH101" s="112"/>
      <c r="EUI101" s="112"/>
      <c r="EUJ101" s="112"/>
      <c r="EUK101" s="112"/>
      <c r="EUL101" s="112"/>
      <c r="EUM101" s="112"/>
      <c r="EUN101" s="112"/>
      <c r="EUO101" s="112"/>
      <c r="EUP101" s="112"/>
      <c r="EUQ101" s="112"/>
      <c r="EUR101" s="112"/>
      <c r="EUS101" s="112"/>
      <c r="EUT101" s="112"/>
      <c r="EUU101" s="112"/>
      <c r="EUV101" s="112"/>
      <c r="EUW101" s="112"/>
      <c r="EUX101" s="112"/>
      <c r="EUY101" s="112"/>
      <c r="EUZ101" s="112"/>
      <c r="EVA101" s="112"/>
      <c r="EVB101" s="112"/>
      <c r="EVC101" s="112"/>
      <c r="EVD101" s="112"/>
      <c r="EVE101" s="112"/>
      <c r="EVF101" s="112"/>
      <c r="EVG101" s="112"/>
      <c r="EVH101" s="112"/>
      <c r="EVI101" s="112"/>
      <c r="EVJ101" s="112"/>
      <c r="EVK101" s="112"/>
      <c r="EVL101" s="112"/>
      <c r="EVM101" s="112"/>
      <c r="EVN101" s="112"/>
      <c r="EVO101" s="112"/>
      <c r="EVP101" s="112"/>
      <c r="EVQ101" s="112"/>
      <c r="EVR101" s="112"/>
      <c r="EVS101" s="112"/>
      <c r="EVT101" s="112"/>
      <c r="EVU101" s="112"/>
      <c r="EVV101" s="112"/>
      <c r="EVW101" s="112"/>
      <c r="EVX101" s="112"/>
      <c r="EVY101" s="112"/>
      <c r="EVZ101" s="112"/>
      <c r="EWA101" s="112"/>
      <c r="EWB101" s="112"/>
      <c r="EWC101" s="112"/>
      <c r="EWD101" s="112"/>
      <c r="EWE101" s="112"/>
      <c r="EWF101" s="112"/>
      <c r="EWG101" s="112"/>
      <c r="EWH101" s="112"/>
      <c r="EWI101" s="112"/>
      <c r="EWJ101" s="112"/>
      <c r="EWK101" s="112"/>
      <c r="EWL101" s="112"/>
      <c r="EWM101" s="112"/>
      <c r="EWN101" s="112"/>
      <c r="EWO101" s="112"/>
      <c r="EWP101" s="112"/>
      <c r="EWQ101" s="112"/>
      <c r="EWR101" s="112"/>
      <c r="EWS101" s="112"/>
      <c r="EWT101" s="112"/>
      <c r="EWU101" s="112"/>
      <c r="EWV101" s="112"/>
      <c r="EWW101" s="112"/>
      <c r="EWX101" s="112"/>
      <c r="EWY101" s="112"/>
      <c r="EWZ101" s="112"/>
      <c r="EXA101" s="112"/>
      <c r="EXB101" s="112"/>
      <c r="EXC101" s="112"/>
      <c r="EXD101" s="112"/>
      <c r="EXE101" s="112"/>
      <c r="EXF101" s="112"/>
      <c r="EXG101" s="112"/>
      <c r="EXH101" s="112"/>
      <c r="EXI101" s="112"/>
      <c r="EXJ101" s="112"/>
      <c r="EXK101" s="112"/>
      <c r="EXL101" s="112"/>
      <c r="EXM101" s="112"/>
      <c r="EXN101" s="112"/>
      <c r="EXO101" s="112"/>
      <c r="EXP101" s="112"/>
      <c r="EXQ101" s="112"/>
      <c r="EXR101" s="112"/>
      <c r="EXS101" s="112"/>
      <c r="EXT101" s="112"/>
      <c r="EXU101" s="112"/>
      <c r="EXV101" s="112"/>
      <c r="EXW101" s="112"/>
      <c r="EXX101" s="112"/>
      <c r="EXY101" s="112"/>
      <c r="EXZ101" s="112"/>
      <c r="EYA101" s="112"/>
      <c r="EYB101" s="112"/>
      <c r="EYC101" s="112"/>
      <c r="EYD101" s="112"/>
      <c r="EYE101" s="112"/>
      <c r="EYF101" s="112"/>
      <c r="EYG101" s="112"/>
      <c r="EYH101" s="112"/>
      <c r="EYI101" s="112"/>
      <c r="EYJ101" s="112"/>
      <c r="EYK101" s="112"/>
      <c r="EYL101" s="112"/>
      <c r="EYM101" s="112"/>
      <c r="EYN101" s="112"/>
      <c r="EYO101" s="112"/>
      <c r="EYP101" s="112"/>
      <c r="EYQ101" s="112"/>
      <c r="EYR101" s="112"/>
      <c r="EYS101" s="112"/>
      <c r="EYT101" s="112"/>
      <c r="EYU101" s="112"/>
      <c r="EYV101" s="112"/>
      <c r="EYW101" s="112"/>
      <c r="EYX101" s="112"/>
      <c r="EYY101" s="112"/>
      <c r="EYZ101" s="112"/>
      <c r="EZA101" s="112"/>
      <c r="EZB101" s="112"/>
      <c r="EZC101" s="112"/>
      <c r="EZD101" s="112"/>
      <c r="EZE101" s="112"/>
      <c r="EZF101" s="112"/>
      <c r="EZG101" s="112"/>
      <c r="EZH101" s="112"/>
      <c r="EZI101" s="112"/>
      <c r="EZJ101" s="112"/>
      <c r="EZK101" s="112"/>
      <c r="EZL101" s="112"/>
      <c r="EZM101" s="112"/>
      <c r="EZN101" s="112"/>
      <c r="EZO101" s="112"/>
      <c r="EZP101" s="112"/>
      <c r="EZQ101" s="112"/>
      <c r="EZR101" s="112"/>
      <c r="EZS101" s="112"/>
      <c r="EZT101" s="112"/>
      <c r="EZU101" s="112"/>
      <c r="EZV101" s="112"/>
      <c r="EZW101" s="112"/>
      <c r="EZX101" s="112"/>
      <c r="EZY101" s="112"/>
      <c r="EZZ101" s="112"/>
      <c r="FAA101" s="112"/>
      <c r="FAB101" s="112"/>
      <c r="FAC101" s="112"/>
      <c r="FAD101" s="112"/>
      <c r="FAE101" s="112"/>
      <c r="FAF101" s="112"/>
      <c r="FAG101" s="112"/>
      <c r="FAH101" s="112"/>
      <c r="FAI101" s="112"/>
      <c r="FAJ101" s="112"/>
      <c r="FAK101" s="112"/>
      <c r="FAL101" s="112"/>
      <c r="FAM101" s="112"/>
      <c r="FAN101" s="112"/>
      <c r="FAO101" s="112"/>
      <c r="FAP101" s="112"/>
      <c r="FAQ101" s="112"/>
      <c r="FAR101" s="112"/>
      <c r="FAS101" s="112"/>
      <c r="FAT101" s="112"/>
      <c r="FAU101" s="112"/>
      <c r="FAV101" s="112"/>
      <c r="FAW101" s="112"/>
      <c r="FAX101" s="112"/>
      <c r="FAY101" s="112"/>
      <c r="FAZ101" s="112"/>
      <c r="FBA101" s="112"/>
      <c r="FBB101" s="112"/>
      <c r="FBC101" s="112"/>
      <c r="FBD101" s="112"/>
      <c r="FBE101" s="112"/>
      <c r="FBF101" s="112"/>
      <c r="FBG101" s="112"/>
      <c r="FBH101" s="112"/>
      <c r="FBI101" s="112"/>
      <c r="FBJ101" s="112"/>
      <c r="FBK101" s="112"/>
      <c r="FBL101" s="112"/>
      <c r="FBM101" s="112"/>
      <c r="FBN101" s="112"/>
      <c r="FBO101" s="112"/>
      <c r="FBP101" s="112"/>
      <c r="FBQ101" s="112"/>
      <c r="FBR101" s="112"/>
      <c r="FBS101" s="112"/>
      <c r="FBT101" s="112"/>
      <c r="FBU101" s="112"/>
      <c r="FBV101" s="112"/>
      <c r="FBW101" s="112"/>
      <c r="FBX101" s="112"/>
      <c r="FBY101" s="112"/>
      <c r="FBZ101" s="112"/>
      <c r="FCA101" s="112"/>
      <c r="FCB101" s="112"/>
      <c r="FCC101" s="112"/>
      <c r="FCD101" s="112"/>
      <c r="FCE101" s="112"/>
      <c r="FCF101" s="112"/>
      <c r="FCG101" s="112"/>
      <c r="FCH101" s="112"/>
      <c r="FCI101" s="112"/>
      <c r="FCJ101" s="112"/>
      <c r="FCK101" s="112"/>
      <c r="FCL101" s="112"/>
      <c r="FCM101" s="112"/>
      <c r="FCN101" s="112"/>
      <c r="FCO101" s="112"/>
      <c r="FCP101" s="112"/>
      <c r="FCQ101" s="112"/>
      <c r="FCR101" s="112"/>
      <c r="FCS101" s="112"/>
      <c r="FCT101" s="112"/>
      <c r="FCU101" s="112"/>
      <c r="FCV101" s="112"/>
      <c r="FCW101" s="112"/>
      <c r="FCX101" s="112"/>
      <c r="FCY101" s="112"/>
      <c r="FCZ101" s="112"/>
      <c r="FDA101" s="112"/>
      <c r="FDB101" s="112"/>
      <c r="FDC101" s="112"/>
      <c r="FDD101" s="112"/>
      <c r="FDE101" s="112"/>
      <c r="FDF101" s="112"/>
      <c r="FDG101" s="112"/>
      <c r="FDH101" s="112"/>
      <c r="FDI101" s="112"/>
      <c r="FDJ101" s="112"/>
      <c r="FDK101" s="112"/>
      <c r="FDL101" s="112"/>
      <c r="FDM101" s="112"/>
      <c r="FDN101" s="112"/>
      <c r="FDO101" s="112"/>
      <c r="FDP101" s="112"/>
      <c r="FDQ101" s="112"/>
      <c r="FDR101" s="112"/>
      <c r="FDS101" s="112"/>
      <c r="FDT101" s="112"/>
      <c r="FDU101" s="112"/>
      <c r="FDV101" s="112"/>
      <c r="FDW101" s="112"/>
      <c r="FDX101" s="112"/>
      <c r="FDY101" s="112"/>
      <c r="FDZ101" s="112"/>
      <c r="FEA101" s="112"/>
      <c r="FEB101" s="112"/>
      <c r="FEC101" s="112"/>
      <c r="FED101" s="112"/>
      <c r="FEE101" s="112"/>
      <c r="FEF101" s="112"/>
      <c r="FEG101" s="112"/>
      <c r="FEH101" s="112"/>
      <c r="FEI101" s="112"/>
      <c r="FEJ101" s="112"/>
      <c r="FEK101" s="112"/>
      <c r="FEL101" s="112"/>
      <c r="FEM101" s="112"/>
      <c r="FEN101" s="112"/>
      <c r="FEO101" s="112"/>
      <c r="FEP101" s="112"/>
      <c r="FEQ101" s="112"/>
      <c r="FER101" s="112"/>
      <c r="FES101" s="112"/>
      <c r="FET101" s="112"/>
      <c r="FEU101" s="112"/>
      <c r="FEV101" s="112"/>
      <c r="FEW101" s="112"/>
      <c r="FEX101" s="112"/>
      <c r="FEY101" s="112"/>
      <c r="FEZ101" s="112"/>
      <c r="FFA101" s="112"/>
      <c r="FFB101" s="112"/>
      <c r="FFC101" s="112"/>
      <c r="FFD101" s="112"/>
      <c r="FFE101" s="112"/>
      <c r="FFF101" s="112"/>
      <c r="FFG101" s="112"/>
      <c r="FFH101" s="112"/>
      <c r="FFI101" s="112"/>
      <c r="FFJ101" s="112"/>
      <c r="FFK101" s="112"/>
      <c r="FFL101" s="112"/>
      <c r="FFM101" s="112"/>
      <c r="FFN101" s="112"/>
      <c r="FFO101" s="112"/>
      <c r="FFP101" s="112"/>
      <c r="FFQ101" s="112"/>
      <c r="FFR101" s="112"/>
      <c r="FFS101" s="112"/>
      <c r="FFT101" s="112"/>
      <c r="FFU101" s="112"/>
      <c r="FFV101" s="112"/>
      <c r="FFW101" s="112"/>
      <c r="FFX101" s="112"/>
      <c r="FFY101" s="112"/>
      <c r="FFZ101" s="112"/>
      <c r="FGA101" s="112"/>
      <c r="FGB101" s="112"/>
      <c r="FGC101" s="112"/>
      <c r="FGD101" s="112"/>
      <c r="FGE101" s="112"/>
      <c r="FGF101" s="112"/>
      <c r="FGG101" s="112"/>
      <c r="FGH101" s="112"/>
      <c r="FGI101" s="112"/>
      <c r="FGJ101" s="112"/>
      <c r="FGK101" s="112"/>
      <c r="FGL101" s="112"/>
      <c r="FGM101" s="112"/>
      <c r="FGN101" s="112"/>
      <c r="FGO101" s="112"/>
      <c r="FGP101" s="112"/>
      <c r="FGQ101" s="112"/>
      <c r="FGR101" s="112"/>
      <c r="FGS101" s="112"/>
      <c r="FGT101" s="112"/>
      <c r="FGU101" s="112"/>
      <c r="FGV101" s="112"/>
      <c r="FGW101" s="112"/>
      <c r="FGX101" s="112"/>
      <c r="FGY101" s="112"/>
      <c r="FGZ101" s="112"/>
      <c r="FHA101" s="112"/>
      <c r="FHB101" s="112"/>
      <c r="FHC101" s="112"/>
      <c r="FHD101" s="112"/>
      <c r="FHE101" s="112"/>
      <c r="FHF101" s="112"/>
      <c r="FHG101" s="112"/>
      <c r="FHH101" s="112"/>
      <c r="FHI101" s="112"/>
      <c r="FHJ101" s="112"/>
      <c r="FHK101" s="112"/>
      <c r="FHL101" s="112"/>
      <c r="FHM101" s="112"/>
      <c r="FHN101" s="112"/>
      <c r="FHO101" s="112"/>
      <c r="FHP101" s="112"/>
      <c r="FHQ101" s="112"/>
      <c r="FHR101" s="112"/>
      <c r="FHS101" s="112"/>
      <c r="FHT101" s="112"/>
      <c r="FHU101" s="112"/>
      <c r="FHV101" s="112"/>
      <c r="FHW101" s="112"/>
      <c r="FHX101" s="112"/>
      <c r="FHY101" s="112"/>
      <c r="FHZ101" s="112"/>
      <c r="FIA101" s="112"/>
      <c r="FIB101" s="112"/>
      <c r="FIC101" s="112"/>
      <c r="FID101" s="112"/>
      <c r="FIE101" s="112"/>
      <c r="FIF101" s="112"/>
      <c r="FIG101" s="112"/>
      <c r="FIH101" s="112"/>
      <c r="FII101" s="112"/>
      <c r="FIJ101" s="112"/>
      <c r="FIK101" s="112"/>
      <c r="FIL101" s="112"/>
      <c r="FIM101" s="112"/>
      <c r="FIN101" s="112"/>
      <c r="FIO101" s="112"/>
      <c r="FIP101" s="112"/>
      <c r="FIQ101" s="112"/>
      <c r="FIR101" s="112"/>
      <c r="FIS101" s="112"/>
      <c r="FIT101" s="112"/>
      <c r="FIU101" s="112"/>
      <c r="FIV101" s="112"/>
      <c r="FIW101" s="112"/>
      <c r="FIX101" s="112"/>
      <c r="FIY101" s="112"/>
      <c r="FIZ101" s="112"/>
      <c r="FJA101" s="112"/>
      <c r="FJB101" s="112"/>
      <c r="FJC101" s="112"/>
      <c r="FJD101" s="112"/>
      <c r="FJE101" s="112"/>
      <c r="FJF101" s="112"/>
      <c r="FJG101" s="112"/>
      <c r="FJH101" s="112"/>
      <c r="FJI101" s="112"/>
      <c r="FJJ101" s="112"/>
      <c r="FJK101" s="112"/>
      <c r="FJL101" s="112"/>
      <c r="FJM101" s="112"/>
      <c r="FJN101" s="112"/>
      <c r="FJO101" s="112"/>
      <c r="FJP101" s="112"/>
      <c r="FJQ101" s="112"/>
      <c r="FJR101" s="112"/>
      <c r="FJS101" s="112"/>
      <c r="FJT101" s="112"/>
      <c r="FJU101" s="112"/>
      <c r="FJV101" s="112"/>
      <c r="FJW101" s="112"/>
      <c r="FJX101" s="112"/>
      <c r="FJY101" s="112"/>
      <c r="FJZ101" s="112"/>
      <c r="FKA101" s="112"/>
      <c r="FKB101" s="112"/>
      <c r="FKC101" s="112"/>
      <c r="FKD101" s="112"/>
      <c r="FKE101" s="112"/>
      <c r="FKF101" s="112"/>
      <c r="FKG101" s="112"/>
      <c r="FKH101" s="112"/>
      <c r="FKI101" s="112"/>
      <c r="FKJ101" s="112"/>
      <c r="FKK101" s="112"/>
      <c r="FKL101" s="112"/>
      <c r="FKM101" s="112"/>
      <c r="FKN101" s="112"/>
      <c r="FKO101" s="112"/>
      <c r="FKP101" s="112"/>
      <c r="FKQ101" s="112"/>
      <c r="FKR101" s="112"/>
      <c r="FKS101" s="112"/>
      <c r="FKT101" s="112"/>
      <c r="FKU101" s="112"/>
      <c r="FKV101" s="112"/>
      <c r="FKW101" s="112"/>
      <c r="FKX101" s="112"/>
      <c r="FKY101" s="112"/>
      <c r="FKZ101" s="112"/>
      <c r="FLA101" s="112"/>
      <c r="FLB101" s="112"/>
      <c r="FLC101" s="112"/>
      <c r="FLD101" s="112"/>
      <c r="FLE101" s="112"/>
      <c r="FLF101" s="112"/>
      <c r="FLG101" s="112"/>
      <c r="FLH101" s="112"/>
      <c r="FLI101" s="112"/>
      <c r="FLJ101" s="112"/>
      <c r="FLK101" s="112"/>
      <c r="FLL101" s="112"/>
      <c r="FLM101" s="112"/>
      <c r="FLN101" s="112"/>
      <c r="FLO101" s="112"/>
      <c r="FLP101" s="112"/>
      <c r="FLQ101" s="112"/>
      <c r="FLR101" s="112"/>
      <c r="FLS101" s="112"/>
      <c r="FLT101" s="112"/>
      <c r="FLU101" s="112"/>
      <c r="FLV101" s="112"/>
      <c r="FLW101" s="112"/>
      <c r="FLX101" s="112"/>
      <c r="FLY101" s="112"/>
      <c r="FLZ101" s="112"/>
      <c r="FMA101" s="112"/>
      <c r="FMB101" s="112"/>
      <c r="FMC101" s="112"/>
      <c r="FMD101" s="112"/>
      <c r="FME101" s="112"/>
      <c r="FMF101" s="112"/>
      <c r="FMG101" s="112"/>
      <c r="FMH101" s="112"/>
      <c r="FMI101" s="112"/>
      <c r="FMJ101" s="112"/>
      <c r="FMK101" s="112"/>
      <c r="FML101" s="112"/>
      <c r="FMM101" s="112"/>
      <c r="FMN101" s="112"/>
      <c r="FMO101" s="112"/>
      <c r="FMP101" s="112"/>
      <c r="FMQ101" s="112"/>
      <c r="FMR101" s="112"/>
      <c r="FMS101" s="112"/>
      <c r="FMT101" s="112"/>
      <c r="FMU101" s="112"/>
      <c r="FMV101" s="112"/>
      <c r="FMW101" s="112"/>
      <c r="FMX101" s="112"/>
      <c r="FMY101" s="112"/>
      <c r="FMZ101" s="112"/>
      <c r="FNA101" s="112"/>
      <c r="FNB101" s="112"/>
      <c r="FNC101" s="112"/>
      <c r="FND101" s="112"/>
      <c r="FNE101" s="112"/>
      <c r="FNF101" s="112"/>
      <c r="FNG101" s="112"/>
      <c r="FNH101" s="112"/>
      <c r="FNI101" s="112"/>
      <c r="FNJ101" s="112"/>
      <c r="FNK101" s="112"/>
      <c r="FNL101" s="112"/>
      <c r="FNM101" s="112"/>
      <c r="FNN101" s="112"/>
      <c r="FNO101" s="112"/>
      <c r="FNP101" s="112"/>
      <c r="FNQ101" s="112"/>
      <c r="FNR101" s="112"/>
      <c r="FNS101" s="112"/>
      <c r="FNT101" s="112"/>
      <c r="FNU101" s="112"/>
      <c r="FNV101" s="112"/>
      <c r="FNW101" s="112"/>
      <c r="FNX101" s="112"/>
      <c r="FNY101" s="112"/>
      <c r="FNZ101" s="112"/>
      <c r="FOA101" s="112"/>
      <c r="FOB101" s="112"/>
      <c r="FOC101" s="112"/>
      <c r="FOD101" s="112"/>
      <c r="FOE101" s="112"/>
      <c r="FOF101" s="112"/>
      <c r="FOG101" s="112"/>
      <c r="FOH101" s="112"/>
      <c r="FOI101" s="112"/>
      <c r="FOJ101" s="112"/>
      <c r="FOK101" s="112"/>
      <c r="FOL101" s="112"/>
      <c r="FOM101" s="112"/>
      <c r="FON101" s="112"/>
      <c r="FOO101" s="112"/>
      <c r="FOP101" s="112"/>
      <c r="FOQ101" s="112"/>
      <c r="FOR101" s="112"/>
      <c r="FOS101" s="112"/>
      <c r="FOT101" s="112"/>
      <c r="FOU101" s="112"/>
      <c r="FOV101" s="112"/>
      <c r="FOW101" s="112"/>
      <c r="FOX101" s="112"/>
      <c r="FOY101" s="112"/>
      <c r="FOZ101" s="112"/>
      <c r="FPA101" s="112"/>
      <c r="FPB101" s="112"/>
      <c r="FPC101" s="112"/>
      <c r="FPD101" s="112"/>
      <c r="FPE101" s="112"/>
      <c r="FPF101" s="112"/>
      <c r="FPG101" s="112"/>
      <c r="FPH101" s="112"/>
      <c r="FPI101" s="112"/>
      <c r="FPJ101" s="112"/>
      <c r="FPK101" s="112"/>
      <c r="FPL101" s="112"/>
      <c r="FPM101" s="112"/>
      <c r="FPN101" s="112"/>
      <c r="FPO101" s="112"/>
      <c r="FPP101" s="112"/>
      <c r="FPQ101" s="112"/>
      <c r="FPR101" s="112"/>
      <c r="FPS101" s="112"/>
      <c r="FPT101" s="112"/>
      <c r="FPU101" s="112"/>
      <c r="FPV101" s="112"/>
      <c r="FPW101" s="112"/>
      <c r="FPX101" s="112"/>
      <c r="FPY101" s="112"/>
      <c r="FPZ101" s="112"/>
      <c r="FQA101" s="112"/>
      <c r="FQB101" s="112"/>
      <c r="FQC101" s="112"/>
      <c r="FQD101" s="112"/>
      <c r="FQE101" s="112"/>
      <c r="FQF101" s="112"/>
      <c r="FQG101" s="112"/>
      <c r="FQH101" s="112"/>
      <c r="FQI101" s="112"/>
      <c r="FQJ101" s="112"/>
      <c r="FQK101" s="112"/>
      <c r="FQL101" s="112"/>
      <c r="FQM101" s="112"/>
      <c r="FQN101" s="112"/>
      <c r="FQO101" s="112"/>
      <c r="FQP101" s="112"/>
      <c r="FQQ101" s="112"/>
      <c r="FQR101" s="112"/>
      <c r="FQS101" s="112"/>
      <c r="FQT101" s="112"/>
      <c r="FQU101" s="112"/>
      <c r="FQV101" s="112"/>
      <c r="FQW101" s="112"/>
      <c r="FQX101" s="112"/>
      <c r="FQY101" s="112"/>
      <c r="FQZ101" s="112"/>
      <c r="FRA101" s="112"/>
      <c r="FRB101" s="112"/>
      <c r="FRC101" s="112"/>
      <c r="FRD101" s="112"/>
      <c r="FRE101" s="112"/>
      <c r="FRF101" s="112"/>
      <c r="FRG101" s="112"/>
      <c r="FRH101" s="112"/>
      <c r="FRI101" s="112"/>
      <c r="FRJ101" s="112"/>
      <c r="FRK101" s="112"/>
      <c r="FRL101" s="112"/>
      <c r="FRM101" s="112"/>
      <c r="FRN101" s="112"/>
      <c r="FRO101" s="112"/>
      <c r="FRP101" s="112"/>
      <c r="FRQ101" s="112"/>
      <c r="FRR101" s="112"/>
      <c r="FRS101" s="112"/>
      <c r="FRT101" s="112"/>
      <c r="FRU101" s="112"/>
      <c r="FRV101" s="112"/>
      <c r="FRW101" s="112"/>
      <c r="FRX101" s="112"/>
      <c r="FRY101" s="112"/>
      <c r="FRZ101" s="112"/>
      <c r="FSA101" s="112"/>
      <c r="FSB101" s="112"/>
      <c r="FSC101" s="112"/>
      <c r="FSD101" s="112"/>
      <c r="FSE101" s="112"/>
      <c r="FSF101" s="112"/>
      <c r="FSG101" s="112"/>
      <c r="FSH101" s="112"/>
      <c r="FSI101" s="112"/>
      <c r="FSJ101" s="112"/>
      <c r="FSK101" s="112"/>
      <c r="FSL101" s="112"/>
      <c r="FSM101" s="112"/>
      <c r="FSN101" s="112"/>
      <c r="FSO101" s="112"/>
      <c r="FSP101" s="112"/>
      <c r="FSQ101" s="112"/>
      <c r="FSR101" s="112"/>
      <c r="FSS101" s="112"/>
      <c r="FST101" s="112"/>
      <c r="FSU101" s="112"/>
      <c r="FSV101" s="112"/>
      <c r="FSW101" s="112"/>
      <c r="FSX101" s="112"/>
      <c r="FSY101" s="112"/>
      <c r="FSZ101" s="112"/>
      <c r="FTA101" s="112"/>
      <c r="FTB101" s="112"/>
      <c r="FTC101" s="112"/>
      <c r="FTD101" s="112"/>
      <c r="FTE101" s="112"/>
      <c r="FTF101" s="112"/>
      <c r="FTG101" s="112"/>
      <c r="FTH101" s="112"/>
      <c r="FTI101" s="112"/>
      <c r="FTJ101" s="112"/>
      <c r="FTK101" s="112"/>
      <c r="FTL101" s="112"/>
      <c r="FTM101" s="112"/>
      <c r="FTN101" s="112"/>
      <c r="FTO101" s="112"/>
      <c r="FTP101" s="112"/>
      <c r="FTQ101" s="112"/>
      <c r="FTR101" s="112"/>
      <c r="FTS101" s="112"/>
      <c r="FTT101" s="112"/>
      <c r="FTU101" s="112"/>
      <c r="FTV101" s="112"/>
      <c r="FTW101" s="112"/>
      <c r="FTX101" s="112"/>
      <c r="FTY101" s="112"/>
      <c r="FTZ101" s="112"/>
      <c r="FUA101" s="112"/>
      <c r="FUB101" s="112"/>
      <c r="FUC101" s="112"/>
      <c r="FUD101" s="112"/>
      <c r="FUE101" s="112"/>
      <c r="FUF101" s="112"/>
      <c r="FUG101" s="112"/>
      <c r="FUH101" s="112"/>
      <c r="FUI101" s="112"/>
      <c r="FUJ101" s="112"/>
      <c r="FUK101" s="112"/>
      <c r="FUL101" s="112"/>
      <c r="FUM101" s="112"/>
      <c r="FUN101" s="112"/>
      <c r="FUO101" s="112"/>
      <c r="FUP101" s="112"/>
      <c r="FUQ101" s="112"/>
      <c r="FUR101" s="112"/>
      <c r="FUS101" s="112"/>
      <c r="FUT101" s="112"/>
      <c r="FUU101" s="112"/>
      <c r="FUV101" s="112"/>
      <c r="FUW101" s="112"/>
      <c r="FUX101" s="112"/>
      <c r="FUY101" s="112"/>
      <c r="FUZ101" s="112"/>
      <c r="FVA101" s="112"/>
      <c r="FVB101" s="112"/>
      <c r="FVC101" s="112"/>
      <c r="FVD101" s="112"/>
      <c r="FVE101" s="112"/>
      <c r="FVF101" s="112"/>
      <c r="FVG101" s="112"/>
      <c r="FVH101" s="112"/>
      <c r="FVI101" s="112"/>
      <c r="FVJ101" s="112"/>
      <c r="FVK101" s="112"/>
      <c r="FVL101" s="112"/>
      <c r="FVM101" s="112"/>
      <c r="FVN101" s="112"/>
      <c r="FVO101" s="112"/>
      <c r="FVP101" s="112"/>
      <c r="FVQ101" s="112"/>
      <c r="FVR101" s="112"/>
      <c r="FVS101" s="112"/>
      <c r="FVT101" s="112"/>
      <c r="FVU101" s="112"/>
      <c r="FVV101" s="112"/>
      <c r="FVW101" s="112"/>
      <c r="FVX101" s="112"/>
      <c r="FVY101" s="112"/>
      <c r="FVZ101" s="112"/>
      <c r="FWA101" s="112"/>
      <c r="FWB101" s="112"/>
      <c r="FWC101" s="112"/>
      <c r="FWD101" s="112"/>
      <c r="FWE101" s="112"/>
      <c r="FWF101" s="112"/>
      <c r="FWG101" s="112"/>
      <c r="FWH101" s="112"/>
      <c r="FWI101" s="112"/>
      <c r="FWJ101" s="112"/>
      <c r="FWK101" s="112"/>
      <c r="FWL101" s="112"/>
      <c r="FWM101" s="112"/>
      <c r="FWN101" s="112"/>
      <c r="FWO101" s="112"/>
      <c r="FWP101" s="112"/>
      <c r="FWQ101" s="112"/>
      <c r="FWR101" s="112"/>
      <c r="FWS101" s="112"/>
      <c r="FWT101" s="112"/>
      <c r="FWU101" s="112"/>
      <c r="FWV101" s="112"/>
      <c r="FWW101" s="112"/>
      <c r="FWX101" s="112"/>
      <c r="FWY101" s="112"/>
      <c r="FWZ101" s="112"/>
      <c r="FXA101" s="112"/>
      <c r="FXB101" s="112"/>
      <c r="FXC101" s="112"/>
      <c r="FXD101" s="112"/>
      <c r="FXE101" s="112"/>
      <c r="FXF101" s="112"/>
      <c r="FXG101" s="112"/>
      <c r="FXH101" s="112"/>
      <c r="FXI101" s="112"/>
      <c r="FXJ101" s="112"/>
      <c r="FXK101" s="112"/>
      <c r="FXL101" s="112"/>
      <c r="FXM101" s="112"/>
      <c r="FXN101" s="112"/>
      <c r="FXO101" s="112"/>
      <c r="FXP101" s="112"/>
      <c r="FXQ101" s="112"/>
      <c r="FXR101" s="112"/>
      <c r="FXS101" s="112"/>
      <c r="FXT101" s="112"/>
      <c r="FXU101" s="112"/>
      <c r="FXV101" s="112"/>
      <c r="FXW101" s="112"/>
      <c r="FXX101" s="112"/>
      <c r="FXY101" s="112"/>
      <c r="FXZ101" s="112"/>
      <c r="FYA101" s="112"/>
      <c r="FYB101" s="112"/>
      <c r="FYC101" s="112"/>
      <c r="FYD101" s="112"/>
      <c r="FYE101" s="112"/>
      <c r="FYF101" s="112"/>
      <c r="FYG101" s="112"/>
      <c r="FYH101" s="112"/>
      <c r="FYI101" s="112"/>
      <c r="FYJ101" s="112"/>
      <c r="FYK101" s="112"/>
      <c r="FYL101" s="112"/>
      <c r="FYM101" s="112"/>
      <c r="FYN101" s="112"/>
      <c r="FYO101" s="112"/>
      <c r="FYP101" s="112"/>
      <c r="FYQ101" s="112"/>
      <c r="FYR101" s="112"/>
      <c r="FYS101" s="112"/>
      <c r="FYT101" s="112"/>
      <c r="FYU101" s="112"/>
      <c r="FYV101" s="112"/>
      <c r="FYW101" s="112"/>
      <c r="FYX101" s="112"/>
      <c r="FYY101" s="112"/>
      <c r="FYZ101" s="112"/>
      <c r="FZA101" s="112"/>
      <c r="FZB101" s="112"/>
      <c r="FZC101" s="112"/>
      <c r="FZD101" s="112"/>
      <c r="FZE101" s="112"/>
      <c r="FZF101" s="112"/>
      <c r="FZG101" s="112"/>
      <c r="FZH101" s="112"/>
      <c r="FZI101" s="112"/>
      <c r="FZJ101" s="112"/>
      <c r="FZK101" s="112"/>
      <c r="FZL101" s="112"/>
      <c r="FZM101" s="112"/>
      <c r="FZN101" s="112"/>
      <c r="FZO101" s="112"/>
      <c r="FZP101" s="112"/>
      <c r="FZQ101" s="112"/>
      <c r="FZR101" s="112"/>
      <c r="FZS101" s="112"/>
      <c r="FZT101" s="112"/>
      <c r="FZU101" s="112"/>
      <c r="FZV101" s="112"/>
      <c r="FZW101" s="112"/>
      <c r="FZX101" s="112"/>
      <c r="FZY101" s="112"/>
      <c r="FZZ101" s="112"/>
      <c r="GAA101" s="112"/>
      <c r="GAB101" s="112"/>
      <c r="GAC101" s="112"/>
      <c r="GAD101" s="112"/>
      <c r="GAE101" s="112"/>
      <c r="GAF101" s="112"/>
      <c r="GAG101" s="112"/>
      <c r="GAH101" s="112"/>
      <c r="GAI101" s="112"/>
      <c r="GAJ101" s="112"/>
      <c r="GAK101" s="112"/>
      <c r="GAL101" s="112"/>
      <c r="GAM101" s="112"/>
      <c r="GAN101" s="112"/>
      <c r="GAO101" s="112"/>
      <c r="GAP101" s="112"/>
      <c r="GAQ101" s="112"/>
      <c r="GAR101" s="112"/>
      <c r="GAS101" s="112"/>
      <c r="GAT101" s="112"/>
      <c r="GAU101" s="112"/>
      <c r="GAV101" s="112"/>
      <c r="GAW101" s="112"/>
      <c r="GAX101" s="112"/>
      <c r="GAY101" s="112"/>
      <c r="GAZ101" s="112"/>
      <c r="GBA101" s="112"/>
      <c r="GBB101" s="112"/>
      <c r="GBC101" s="112"/>
      <c r="GBD101" s="112"/>
      <c r="GBE101" s="112"/>
      <c r="GBF101" s="112"/>
      <c r="GBG101" s="112"/>
      <c r="GBH101" s="112"/>
      <c r="GBI101" s="112"/>
      <c r="GBJ101" s="112"/>
      <c r="GBK101" s="112"/>
      <c r="GBL101" s="112"/>
      <c r="GBM101" s="112"/>
      <c r="GBN101" s="112"/>
      <c r="GBO101" s="112"/>
      <c r="GBP101" s="112"/>
      <c r="GBQ101" s="112"/>
      <c r="GBR101" s="112"/>
      <c r="GBS101" s="112"/>
      <c r="GBT101" s="112"/>
      <c r="GBU101" s="112"/>
      <c r="GBV101" s="112"/>
      <c r="GBW101" s="112"/>
      <c r="GBX101" s="112"/>
      <c r="GBY101" s="112"/>
      <c r="GBZ101" s="112"/>
      <c r="GCA101" s="112"/>
      <c r="GCB101" s="112"/>
      <c r="GCC101" s="112"/>
      <c r="GCD101" s="112"/>
      <c r="GCE101" s="112"/>
      <c r="GCF101" s="112"/>
      <c r="GCG101" s="112"/>
      <c r="GCH101" s="112"/>
      <c r="GCI101" s="112"/>
      <c r="GCJ101" s="112"/>
      <c r="GCK101" s="112"/>
      <c r="GCL101" s="112"/>
      <c r="GCM101" s="112"/>
      <c r="GCN101" s="112"/>
      <c r="GCO101" s="112"/>
      <c r="GCP101" s="112"/>
      <c r="GCQ101" s="112"/>
      <c r="GCR101" s="112"/>
      <c r="GCS101" s="112"/>
      <c r="GCT101" s="112"/>
      <c r="GCU101" s="112"/>
      <c r="GCV101" s="112"/>
      <c r="GCW101" s="112"/>
      <c r="GCX101" s="112"/>
      <c r="GCY101" s="112"/>
      <c r="GCZ101" s="112"/>
      <c r="GDA101" s="112"/>
      <c r="GDB101" s="112"/>
      <c r="GDC101" s="112"/>
      <c r="GDD101" s="112"/>
      <c r="GDE101" s="112"/>
      <c r="GDF101" s="112"/>
      <c r="GDG101" s="112"/>
      <c r="GDH101" s="112"/>
      <c r="GDI101" s="112"/>
      <c r="GDJ101" s="112"/>
      <c r="GDK101" s="112"/>
      <c r="GDL101" s="112"/>
      <c r="GDM101" s="112"/>
      <c r="GDN101" s="112"/>
      <c r="GDO101" s="112"/>
      <c r="GDP101" s="112"/>
      <c r="GDQ101" s="112"/>
      <c r="GDR101" s="112"/>
      <c r="GDS101" s="112"/>
      <c r="GDT101" s="112"/>
      <c r="GDU101" s="112"/>
      <c r="GDV101" s="112"/>
      <c r="GDW101" s="112"/>
      <c r="GDX101" s="112"/>
      <c r="GDY101" s="112"/>
      <c r="GDZ101" s="112"/>
      <c r="GEA101" s="112"/>
      <c r="GEB101" s="112"/>
      <c r="GEC101" s="112"/>
      <c r="GED101" s="112"/>
      <c r="GEE101" s="112"/>
      <c r="GEF101" s="112"/>
      <c r="GEG101" s="112"/>
      <c r="GEH101" s="112"/>
      <c r="GEI101" s="112"/>
      <c r="GEJ101" s="112"/>
      <c r="GEK101" s="112"/>
      <c r="GEL101" s="112"/>
      <c r="GEM101" s="112"/>
      <c r="GEN101" s="112"/>
      <c r="GEO101" s="112"/>
      <c r="GEP101" s="112"/>
      <c r="GEQ101" s="112"/>
      <c r="GER101" s="112"/>
      <c r="GES101" s="112"/>
      <c r="GET101" s="112"/>
      <c r="GEU101" s="112"/>
      <c r="GEV101" s="112"/>
      <c r="GEW101" s="112"/>
      <c r="GEX101" s="112"/>
      <c r="GEY101" s="112"/>
      <c r="GEZ101" s="112"/>
      <c r="GFA101" s="112"/>
      <c r="GFB101" s="112"/>
      <c r="GFC101" s="112"/>
      <c r="GFD101" s="112"/>
      <c r="GFE101" s="112"/>
      <c r="GFF101" s="112"/>
      <c r="GFG101" s="112"/>
      <c r="GFH101" s="112"/>
      <c r="GFI101" s="112"/>
      <c r="GFJ101" s="112"/>
      <c r="GFK101" s="112"/>
      <c r="GFL101" s="112"/>
      <c r="GFM101" s="112"/>
      <c r="GFN101" s="112"/>
      <c r="GFO101" s="112"/>
      <c r="GFP101" s="112"/>
      <c r="GFQ101" s="112"/>
      <c r="GFR101" s="112"/>
      <c r="GFS101" s="112"/>
      <c r="GFT101" s="112"/>
      <c r="GFU101" s="112"/>
      <c r="GFV101" s="112"/>
      <c r="GFW101" s="112"/>
      <c r="GFX101" s="112"/>
      <c r="GFY101" s="112"/>
      <c r="GFZ101" s="112"/>
      <c r="GGA101" s="112"/>
      <c r="GGB101" s="112"/>
      <c r="GGC101" s="112"/>
      <c r="GGD101" s="112"/>
      <c r="GGE101" s="112"/>
      <c r="GGF101" s="112"/>
      <c r="GGG101" s="112"/>
      <c r="GGH101" s="112"/>
      <c r="GGI101" s="112"/>
      <c r="GGJ101" s="112"/>
      <c r="GGK101" s="112"/>
      <c r="GGL101" s="112"/>
      <c r="GGM101" s="112"/>
      <c r="GGN101" s="112"/>
      <c r="GGO101" s="112"/>
      <c r="GGP101" s="112"/>
      <c r="GGQ101" s="112"/>
      <c r="GGR101" s="112"/>
      <c r="GGS101" s="112"/>
      <c r="GGT101" s="112"/>
      <c r="GGU101" s="112"/>
      <c r="GGV101" s="112"/>
      <c r="GGW101" s="112"/>
      <c r="GGX101" s="112"/>
      <c r="GGY101" s="112"/>
      <c r="GGZ101" s="112"/>
      <c r="GHA101" s="112"/>
      <c r="GHB101" s="112"/>
      <c r="GHC101" s="112"/>
      <c r="GHD101" s="112"/>
      <c r="GHE101" s="112"/>
      <c r="GHF101" s="112"/>
      <c r="GHG101" s="112"/>
      <c r="GHH101" s="112"/>
      <c r="GHI101" s="112"/>
      <c r="GHJ101" s="112"/>
      <c r="GHK101" s="112"/>
      <c r="GHL101" s="112"/>
      <c r="GHM101" s="112"/>
      <c r="GHN101" s="112"/>
      <c r="GHO101" s="112"/>
      <c r="GHP101" s="112"/>
      <c r="GHQ101" s="112"/>
      <c r="GHR101" s="112"/>
      <c r="GHS101" s="112"/>
      <c r="GHT101" s="112"/>
      <c r="GHU101" s="112"/>
      <c r="GHV101" s="112"/>
      <c r="GHW101" s="112"/>
      <c r="GHX101" s="112"/>
      <c r="GHY101" s="112"/>
      <c r="GHZ101" s="112"/>
      <c r="GIA101" s="112"/>
      <c r="GIB101" s="112"/>
      <c r="GIC101" s="112"/>
      <c r="GID101" s="112"/>
      <c r="GIE101" s="112"/>
      <c r="GIF101" s="112"/>
      <c r="GIG101" s="112"/>
      <c r="GIH101" s="112"/>
      <c r="GII101" s="112"/>
      <c r="GIJ101" s="112"/>
      <c r="GIK101" s="112"/>
      <c r="GIL101" s="112"/>
      <c r="GIM101" s="112"/>
      <c r="GIN101" s="112"/>
      <c r="GIO101" s="112"/>
      <c r="GIP101" s="112"/>
      <c r="GIQ101" s="112"/>
      <c r="GIR101" s="112"/>
      <c r="GIS101" s="112"/>
      <c r="GIT101" s="112"/>
      <c r="GIU101" s="112"/>
      <c r="GIV101" s="112"/>
      <c r="GIW101" s="112"/>
      <c r="GIX101" s="112"/>
      <c r="GIY101" s="112"/>
      <c r="GIZ101" s="112"/>
      <c r="GJA101" s="112"/>
      <c r="GJB101" s="112"/>
      <c r="GJC101" s="112"/>
      <c r="GJD101" s="112"/>
      <c r="GJE101" s="112"/>
      <c r="GJF101" s="112"/>
      <c r="GJG101" s="112"/>
      <c r="GJH101" s="112"/>
      <c r="GJI101" s="112"/>
      <c r="GJJ101" s="112"/>
      <c r="GJK101" s="112"/>
      <c r="GJL101" s="112"/>
      <c r="GJM101" s="112"/>
      <c r="GJN101" s="112"/>
      <c r="GJO101" s="112"/>
      <c r="GJP101" s="112"/>
      <c r="GJQ101" s="112"/>
      <c r="GJR101" s="112"/>
      <c r="GJS101" s="112"/>
      <c r="GJT101" s="112"/>
      <c r="GJU101" s="112"/>
      <c r="GJV101" s="112"/>
      <c r="GJW101" s="112"/>
      <c r="GJX101" s="112"/>
      <c r="GJY101" s="112"/>
      <c r="GJZ101" s="112"/>
      <c r="GKA101" s="112"/>
      <c r="GKB101" s="112"/>
      <c r="GKC101" s="112"/>
      <c r="GKD101" s="112"/>
      <c r="GKE101" s="112"/>
      <c r="GKF101" s="112"/>
      <c r="GKG101" s="112"/>
      <c r="GKH101" s="112"/>
      <c r="GKI101" s="112"/>
      <c r="GKJ101" s="112"/>
      <c r="GKK101" s="112"/>
      <c r="GKL101" s="112"/>
      <c r="GKM101" s="112"/>
      <c r="GKN101" s="112"/>
      <c r="GKO101" s="112"/>
      <c r="GKP101" s="112"/>
      <c r="GKQ101" s="112"/>
      <c r="GKR101" s="112"/>
      <c r="GKS101" s="112"/>
      <c r="GKT101" s="112"/>
      <c r="GKU101" s="112"/>
      <c r="GKV101" s="112"/>
      <c r="GKW101" s="112"/>
      <c r="GKX101" s="112"/>
      <c r="GKY101" s="112"/>
      <c r="GKZ101" s="112"/>
      <c r="GLA101" s="112"/>
      <c r="GLB101" s="112"/>
      <c r="GLC101" s="112"/>
      <c r="GLD101" s="112"/>
      <c r="GLE101" s="112"/>
      <c r="GLF101" s="112"/>
      <c r="GLG101" s="112"/>
      <c r="GLH101" s="112"/>
      <c r="GLI101" s="112"/>
      <c r="GLJ101" s="112"/>
      <c r="GLK101" s="112"/>
      <c r="GLL101" s="112"/>
      <c r="GLM101" s="112"/>
      <c r="GLN101" s="112"/>
      <c r="GLO101" s="112"/>
      <c r="GLP101" s="112"/>
      <c r="GLQ101" s="112"/>
      <c r="GLR101" s="112"/>
      <c r="GLS101" s="112"/>
      <c r="GLT101" s="112"/>
      <c r="GLU101" s="112"/>
      <c r="GLV101" s="112"/>
      <c r="GLW101" s="112"/>
      <c r="GLX101" s="112"/>
      <c r="GLY101" s="112"/>
      <c r="GLZ101" s="112"/>
      <c r="GMA101" s="112"/>
      <c r="GMB101" s="112"/>
      <c r="GMC101" s="112"/>
      <c r="GMD101" s="112"/>
      <c r="GME101" s="112"/>
      <c r="GMF101" s="112"/>
      <c r="GMG101" s="112"/>
      <c r="GMH101" s="112"/>
      <c r="GMI101" s="112"/>
      <c r="GMJ101" s="112"/>
      <c r="GMK101" s="112"/>
      <c r="GML101" s="112"/>
      <c r="GMM101" s="112"/>
      <c r="GMN101" s="112"/>
      <c r="GMO101" s="112"/>
      <c r="GMP101" s="112"/>
      <c r="GMQ101" s="112"/>
      <c r="GMR101" s="112"/>
      <c r="GMS101" s="112"/>
      <c r="GMT101" s="112"/>
      <c r="GMU101" s="112"/>
      <c r="GMV101" s="112"/>
      <c r="GMW101" s="112"/>
      <c r="GMX101" s="112"/>
      <c r="GMY101" s="112"/>
      <c r="GMZ101" s="112"/>
      <c r="GNA101" s="112"/>
      <c r="GNB101" s="112"/>
      <c r="GNC101" s="112"/>
      <c r="GND101" s="112"/>
      <c r="GNE101" s="112"/>
      <c r="GNF101" s="112"/>
      <c r="GNG101" s="112"/>
      <c r="GNH101" s="112"/>
      <c r="GNI101" s="112"/>
      <c r="GNJ101" s="112"/>
      <c r="GNK101" s="112"/>
      <c r="GNL101" s="112"/>
      <c r="GNM101" s="112"/>
      <c r="GNN101" s="112"/>
      <c r="GNO101" s="112"/>
      <c r="GNP101" s="112"/>
      <c r="GNQ101" s="112"/>
      <c r="GNR101" s="112"/>
      <c r="GNS101" s="112"/>
      <c r="GNT101" s="112"/>
      <c r="GNU101" s="112"/>
      <c r="GNV101" s="112"/>
      <c r="GNW101" s="112"/>
      <c r="GNX101" s="112"/>
      <c r="GNY101" s="112"/>
      <c r="GNZ101" s="112"/>
      <c r="GOA101" s="112"/>
      <c r="GOB101" s="112"/>
      <c r="GOC101" s="112"/>
      <c r="GOD101" s="112"/>
      <c r="GOE101" s="112"/>
      <c r="GOF101" s="112"/>
      <c r="GOG101" s="112"/>
      <c r="GOH101" s="112"/>
      <c r="GOI101" s="112"/>
      <c r="GOJ101" s="112"/>
      <c r="GOK101" s="112"/>
      <c r="GOL101" s="112"/>
      <c r="GOM101" s="112"/>
      <c r="GON101" s="112"/>
      <c r="GOO101" s="112"/>
      <c r="GOP101" s="112"/>
      <c r="GOQ101" s="112"/>
      <c r="GOR101" s="112"/>
      <c r="GOS101" s="112"/>
      <c r="GOT101" s="112"/>
      <c r="GOU101" s="112"/>
      <c r="GOV101" s="112"/>
      <c r="GOW101" s="112"/>
      <c r="GOX101" s="112"/>
      <c r="GOY101" s="112"/>
      <c r="GOZ101" s="112"/>
      <c r="GPA101" s="112"/>
      <c r="GPB101" s="112"/>
      <c r="GPC101" s="112"/>
      <c r="GPD101" s="112"/>
      <c r="GPE101" s="112"/>
      <c r="GPF101" s="112"/>
      <c r="GPG101" s="112"/>
      <c r="GPH101" s="112"/>
      <c r="GPI101" s="112"/>
      <c r="GPJ101" s="112"/>
      <c r="GPK101" s="112"/>
      <c r="GPL101" s="112"/>
      <c r="GPM101" s="112"/>
      <c r="GPN101" s="112"/>
      <c r="GPO101" s="112"/>
      <c r="GPP101" s="112"/>
      <c r="GPQ101" s="112"/>
      <c r="GPR101" s="112"/>
      <c r="GPS101" s="112"/>
      <c r="GPT101" s="112"/>
      <c r="GPU101" s="112"/>
      <c r="GPV101" s="112"/>
      <c r="GPW101" s="112"/>
      <c r="GPX101" s="112"/>
      <c r="GPY101" s="112"/>
      <c r="GPZ101" s="112"/>
      <c r="GQA101" s="112"/>
      <c r="GQB101" s="112"/>
      <c r="GQC101" s="112"/>
      <c r="GQD101" s="112"/>
      <c r="GQE101" s="112"/>
      <c r="GQF101" s="112"/>
      <c r="GQG101" s="112"/>
      <c r="GQH101" s="112"/>
      <c r="GQI101" s="112"/>
      <c r="GQJ101" s="112"/>
      <c r="GQK101" s="112"/>
      <c r="GQL101" s="112"/>
      <c r="GQM101" s="112"/>
      <c r="GQN101" s="112"/>
      <c r="GQO101" s="112"/>
      <c r="GQP101" s="112"/>
      <c r="GQQ101" s="112"/>
      <c r="GQR101" s="112"/>
      <c r="GQS101" s="112"/>
      <c r="GQT101" s="112"/>
      <c r="GQU101" s="112"/>
      <c r="GQV101" s="112"/>
      <c r="GQW101" s="112"/>
      <c r="GQX101" s="112"/>
      <c r="GQY101" s="112"/>
      <c r="GQZ101" s="112"/>
      <c r="GRA101" s="112"/>
      <c r="GRB101" s="112"/>
      <c r="GRC101" s="112"/>
      <c r="GRD101" s="112"/>
      <c r="GRE101" s="112"/>
      <c r="GRF101" s="112"/>
      <c r="GRG101" s="112"/>
      <c r="GRH101" s="112"/>
      <c r="GRI101" s="112"/>
      <c r="GRJ101" s="112"/>
      <c r="GRK101" s="112"/>
      <c r="GRL101" s="112"/>
      <c r="GRM101" s="112"/>
      <c r="GRN101" s="112"/>
      <c r="GRO101" s="112"/>
      <c r="GRP101" s="112"/>
      <c r="GRQ101" s="112"/>
      <c r="GRR101" s="112"/>
      <c r="GRS101" s="112"/>
      <c r="GRT101" s="112"/>
      <c r="GRU101" s="112"/>
      <c r="GRV101" s="112"/>
      <c r="GRW101" s="112"/>
      <c r="GRX101" s="112"/>
      <c r="GRY101" s="112"/>
      <c r="GRZ101" s="112"/>
      <c r="GSA101" s="112"/>
      <c r="GSB101" s="112"/>
      <c r="GSC101" s="112"/>
      <c r="GSD101" s="112"/>
      <c r="GSE101" s="112"/>
      <c r="GSF101" s="112"/>
      <c r="GSG101" s="112"/>
      <c r="GSH101" s="112"/>
      <c r="GSI101" s="112"/>
      <c r="GSJ101" s="112"/>
      <c r="GSK101" s="112"/>
      <c r="GSL101" s="112"/>
      <c r="GSM101" s="112"/>
      <c r="GSN101" s="112"/>
      <c r="GSO101" s="112"/>
      <c r="GSP101" s="112"/>
      <c r="GSQ101" s="112"/>
      <c r="GSR101" s="112"/>
      <c r="GSS101" s="112"/>
      <c r="GST101" s="112"/>
      <c r="GSU101" s="112"/>
      <c r="GSV101" s="112"/>
      <c r="GSW101" s="112"/>
      <c r="GSX101" s="112"/>
      <c r="GSY101" s="112"/>
      <c r="GSZ101" s="112"/>
      <c r="GTA101" s="112"/>
      <c r="GTB101" s="112"/>
      <c r="GTC101" s="112"/>
      <c r="GTD101" s="112"/>
      <c r="GTE101" s="112"/>
      <c r="GTF101" s="112"/>
      <c r="GTG101" s="112"/>
      <c r="GTH101" s="112"/>
      <c r="GTI101" s="112"/>
      <c r="GTJ101" s="112"/>
      <c r="GTK101" s="112"/>
      <c r="GTL101" s="112"/>
      <c r="GTM101" s="112"/>
      <c r="GTN101" s="112"/>
      <c r="GTO101" s="112"/>
      <c r="GTP101" s="112"/>
      <c r="GTQ101" s="112"/>
      <c r="GTR101" s="112"/>
      <c r="GTS101" s="112"/>
      <c r="GTT101" s="112"/>
      <c r="GTU101" s="112"/>
      <c r="GTV101" s="112"/>
      <c r="GTW101" s="112"/>
      <c r="GTX101" s="112"/>
      <c r="GTY101" s="112"/>
      <c r="GTZ101" s="112"/>
      <c r="GUA101" s="112"/>
      <c r="GUB101" s="112"/>
      <c r="GUC101" s="112"/>
      <c r="GUD101" s="112"/>
      <c r="GUE101" s="112"/>
      <c r="GUF101" s="112"/>
      <c r="GUG101" s="112"/>
      <c r="GUH101" s="112"/>
      <c r="GUI101" s="112"/>
      <c r="GUJ101" s="112"/>
      <c r="GUK101" s="112"/>
      <c r="GUL101" s="112"/>
      <c r="GUM101" s="112"/>
      <c r="GUN101" s="112"/>
      <c r="GUO101" s="112"/>
      <c r="GUP101" s="112"/>
      <c r="GUQ101" s="112"/>
      <c r="GUR101" s="112"/>
      <c r="GUS101" s="112"/>
      <c r="GUT101" s="112"/>
      <c r="GUU101" s="112"/>
      <c r="GUV101" s="112"/>
      <c r="GUW101" s="112"/>
      <c r="GUX101" s="112"/>
      <c r="GUY101" s="112"/>
      <c r="GUZ101" s="112"/>
      <c r="GVA101" s="112"/>
      <c r="GVB101" s="112"/>
      <c r="GVC101" s="112"/>
      <c r="GVD101" s="112"/>
      <c r="GVE101" s="112"/>
      <c r="GVF101" s="112"/>
      <c r="GVG101" s="112"/>
      <c r="GVH101" s="112"/>
      <c r="GVI101" s="112"/>
      <c r="GVJ101" s="112"/>
      <c r="GVK101" s="112"/>
      <c r="GVL101" s="112"/>
      <c r="GVM101" s="112"/>
      <c r="GVN101" s="112"/>
      <c r="GVO101" s="112"/>
      <c r="GVP101" s="112"/>
      <c r="GVQ101" s="112"/>
      <c r="GVR101" s="112"/>
      <c r="GVS101" s="112"/>
      <c r="GVT101" s="112"/>
      <c r="GVU101" s="112"/>
      <c r="GVV101" s="112"/>
      <c r="GVW101" s="112"/>
      <c r="GVX101" s="112"/>
      <c r="GVY101" s="112"/>
      <c r="GVZ101" s="112"/>
      <c r="GWA101" s="112"/>
      <c r="GWB101" s="112"/>
      <c r="GWC101" s="112"/>
      <c r="GWD101" s="112"/>
      <c r="GWE101" s="112"/>
      <c r="GWF101" s="112"/>
      <c r="GWG101" s="112"/>
      <c r="GWH101" s="112"/>
      <c r="GWI101" s="112"/>
      <c r="GWJ101" s="112"/>
      <c r="GWK101" s="112"/>
      <c r="GWL101" s="112"/>
      <c r="GWM101" s="112"/>
      <c r="GWN101" s="112"/>
      <c r="GWO101" s="112"/>
      <c r="GWP101" s="112"/>
      <c r="GWQ101" s="112"/>
      <c r="GWR101" s="112"/>
      <c r="GWS101" s="112"/>
      <c r="GWT101" s="112"/>
      <c r="GWU101" s="112"/>
      <c r="GWV101" s="112"/>
      <c r="GWW101" s="112"/>
      <c r="GWX101" s="112"/>
      <c r="GWY101" s="112"/>
      <c r="GWZ101" s="112"/>
      <c r="GXA101" s="112"/>
      <c r="GXB101" s="112"/>
      <c r="GXC101" s="112"/>
      <c r="GXD101" s="112"/>
      <c r="GXE101" s="112"/>
      <c r="GXF101" s="112"/>
      <c r="GXG101" s="112"/>
      <c r="GXH101" s="112"/>
      <c r="GXI101" s="112"/>
      <c r="GXJ101" s="112"/>
      <c r="GXK101" s="112"/>
      <c r="GXL101" s="112"/>
      <c r="GXM101" s="112"/>
      <c r="GXN101" s="112"/>
      <c r="GXO101" s="112"/>
      <c r="GXP101" s="112"/>
      <c r="GXQ101" s="112"/>
      <c r="GXR101" s="112"/>
      <c r="GXS101" s="112"/>
      <c r="GXT101" s="112"/>
      <c r="GXU101" s="112"/>
      <c r="GXV101" s="112"/>
      <c r="GXW101" s="112"/>
      <c r="GXX101" s="112"/>
      <c r="GXY101" s="112"/>
      <c r="GXZ101" s="112"/>
      <c r="GYA101" s="112"/>
      <c r="GYB101" s="112"/>
      <c r="GYC101" s="112"/>
      <c r="GYD101" s="112"/>
      <c r="GYE101" s="112"/>
      <c r="GYF101" s="112"/>
      <c r="GYG101" s="112"/>
      <c r="GYH101" s="112"/>
      <c r="GYI101" s="112"/>
      <c r="GYJ101" s="112"/>
      <c r="GYK101" s="112"/>
      <c r="GYL101" s="112"/>
      <c r="GYM101" s="112"/>
      <c r="GYN101" s="112"/>
      <c r="GYO101" s="112"/>
      <c r="GYP101" s="112"/>
      <c r="GYQ101" s="112"/>
      <c r="GYR101" s="112"/>
      <c r="GYS101" s="112"/>
      <c r="GYT101" s="112"/>
      <c r="GYU101" s="112"/>
      <c r="GYV101" s="112"/>
      <c r="GYW101" s="112"/>
      <c r="GYX101" s="112"/>
      <c r="GYY101" s="112"/>
      <c r="GYZ101" s="112"/>
      <c r="GZA101" s="112"/>
      <c r="GZB101" s="112"/>
      <c r="GZC101" s="112"/>
      <c r="GZD101" s="112"/>
      <c r="GZE101" s="112"/>
      <c r="GZF101" s="112"/>
      <c r="GZG101" s="112"/>
      <c r="GZH101" s="112"/>
      <c r="GZI101" s="112"/>
      <c r="GZJ101" s="112"/>
      <c r="GZK101" s="112"/>
      <c r="GZL101" s="112"/>
      <c r="GZM101" s="112"/>
      <c r="GZN101" s="112"/>
      <c r="GZO101" s="112"/>
      <c r="GZP101" s="112"/>
      <c r="GZQ101" s="112"/>
      <c r="GZR101" s="112"/>
      <c r="GZS101" s="112"/>
      <c r="GZT101" s="112"/>
      <c r="GZU101" s="112"/>
      <c r="GZV101" s="112"/>
      <c r="GZW101" s="112"/>
      <c r="GZX101" s="112"/>
      <c r="GZY101" s="112"/>
      <c r="GZZ101" s="112"/>
      <c r="HAA101" s="112"/>
      <c r="HAB101" s="112"/>
      <c r="HAC101" s="112"/>
      <c r="HAD101" s="112"/>
      <c r="HAE101" s="112"/>
      <c r="HAF101" s="112"/>
      <c r="HAG101" s="112"/>
      <c r="HAH101" s="112"/>
      <c r="HAI101" s="112"/>
      <c r="HAJ101" s="112"/>
      <c r="HAK101" s="112"/>
      <c r="HAL101" s="112"/>
      <c r="HAM101" s="112"/>
      <c r="HAN101" s="112"/>
      <c r="HAO101" s="112"/>
      <c r="HAP101" s="112"/>
      <c r="HAQ101" s="112"/>
      <c r="HAR101" s="112"/>
      <c r="HAS101" s="112"/>
      <c r="HAT101" s="112"/>
      <c r="HAU101" s="112"/>
      <c r="HAV101" s="112"/>
      <c r="HAW101" s="112"/>
      <c r="HAX101" s="112"/>
      <c r="HAY101" s="112"/>
      <c r="HAZ101" s="112"/>
      <c r="HBA101" s="112"/>
      <c r="HBB101" s="112"/>
      <c r="HBC101" s="112"/>
      <c r="HBD101" s="112"/>
      <c r="HBE101" s="112"/>
      <c r="HBF101" s="112"/>
      <c r="HBG101" s="112"/>
      <c r="HBH101" s="112"/>
      <c r="HBI101" s="112"/>
      <c r="HBJ101" s="112"/>
      <c r="HBK101" s="112"/>
      <c r="HBL101" s="112"/>
      <c r="HBM101" s="112"/>
      <c r="HBN101" s="112"/>
      <c r="HBO101" s="112"/>
      <c r="HBP101" s="112"/>
      <c r="HBQ101" s="112"/>
      <c r="HBR101" s="112"/>
      <c r="HBS101" s="112"/>
      <c r="HBT101" s="112"/>
      <c r="HBU101" s="112"/>
      <c r="HBV101" s="112"/>
      <c r="HBW101" s="112"/>
      <c r="HBX101" s="112"/>
      <c r="HBY101" s="112"/>
      <c r="HBZ101" s="112"/>
      <c r="HCA101" s="112"/>
      <c r="HCB101" s="112"/>
      <c r="HCC101" s="112"/>
      <c r="HCD101" s="112"/>
      <c r="HCE101" s="112"/>
      <c r="HCF101" s="112"/>
      <c r="HCG101" s="112"/>
      <c r="HCH101" s="112"/>
      <c r="HCI101" s="112"/>
      <c r="HCJ101" s="112"/>
      <c r="HCK101" s="112"/>
      <c r="HCL101" s="112"/>
      <c r="HCM101" s="112"/>
      <c r="HCN101" s="112"/>
      <c r="HCO101" s="112"/>
      <c r="HCP101" s="112"/>
      <c r="HCQ101" s="112"/>
      <c r="HCR101" s="112"/>
      <c r="HCS101" s="112"/>
      <c r="HCT101" s="112"/>
      <c r="HCU101" s="112"/>
      <c r="HCV101" s="112"/>
      <c r="HCW101" s="112"/>
      <c r="HCX101" s="112"/>
      <c r="HCY101" s="112"/>
      <c r="HCZ101" s="112"/>
      <c r="HDA101" s="112"/>
      <c r="HDB101" s="112"/>
      <c r="HDC101" s="112"/>
      <c r="HDD101" s="112"/>
      <c r="HDE101" s="112"/>
      <c r="HDF101" s="112"/>
      <c r="HDG101" s="112"/>
      <c r="HDH101" s="112"/>
      <c r="HDI101" s="112"/>
      <c r="HDJ101" s="112"/>
      <c r="HDK101" s="112"/>
      <c r="HDL101" s="112"/>
      <c r="HDM101" s="112"/>
      <c r="HDN101" s="112"/>
      <c r="HDO101" s="112"/>
      <c r="HDP101" s="112"/>
      <c r="HDQ101" s="112"/>
      <c r="HDR101" s="112"/>
      <c r="HDS101" s="112"/>
      <c r="HDT101" s="112"/>
      <c r="HDU101" s="112"/>
      <c r="HDV101" s="112"/>
      <c r="HDW101" s="112"/>
      <c r="HDX101" s="112"/>
      <c r="HDY101" s="112"/>
      <c r="HDZ101" s="112"/>
      <c r="HEA101" s="112"/>
      <c r="HEB101" s="112"/>
      <c r="HEC101" s="112"/>
      <c r="HED101" s="112"/>
      <c r="HEE101" s="112"/>
      <c r="HEF101" s="112"/>
      <c r="HEG101" s="112"/>
      <c r="HEH101" s="112"/>
      <c r="HEI101" s="112"/>
      <c r="HEJ101" s="112"/>
      <c r="HEK101" s="112"/>
      <c r="HEL101" s="112"/>
      <c r="HEM101" s="112"/>
      <c r="HEN101" s="112"/>
      <c r="HEO101" s="112"/>
      <c r="HEP101" s="112"/>
      <c r="HEQ101" s="112"/>
      <c r="HER101" s="112"/>
      <c r="HES101" s="112"/>
      <c r="HET101" s="112"/>
      <c r="HEU101" s="112"/>
      <c r="HEV101" s="112"/>
      <c r="HEW101" s="112"/>
      <c r="HEX101" s="112"/>
      <c r="HEY101" s="112"/>
      <c r="HEZ101" s="112"/>
      <c r="HFA101" s="112"/>
      <c r="HFB101" s="112"/>
      <c r="HFC101" s="112"/>
      <c r="HFD101" s="112"/>
      <c r="HFE101" s="112"/>
      <c r="HFF101" s="112"/>
      <c r="HFG101" s="112"/>
      <c r="HFH101" s="112"/>
      <c r="HFI101" s="112"/>
      <c r="HFJ101" s="112"/>
      <c r="HFK101" s="112"/>
      <c r="HFL101" s="112"/>
      <c r="HFM101" s="112"/>
      <c r="HFN101" s="112"/>
      <c r="HFO101" s="112"/>
      <c r="HFP101" s="112"/>
      <c r="HFQ101" s="112"/>
      <c r="HFR101" s="112"/>
      <c r="HFS101" s="112"/>
      <c r="HFT101" s="112"/>
      <c r="HFU101" s="112"/>
      <c r="HFV101" s="112"/>
      <c r="HFW101" s="112"/>
      <c r="HFX101" s="112"/>
      <c r="HFY101" s="112"/>
      <c r="HFZ101" s="112"/>
      <c r="HGA101" s="112"/>
      <c r="HGB101" s="112"/>
      <c r="HGC101" s="112"/>
      <c r="HGD101" s="112"/>
      <c r="HGE101" s="112"/>
      <c r="HGF101" s="112"/>
      <c r="HGG101" s="112"/>
      <c r="HGH101" s="112"/>
      <c r="HGI101" s="112"/>
      <c r="HGJ101" s="112"/>
      <c r="HGK101" s="112"/>
      <c r="HGL101" s="112"/>
      <c r="HGM101" s="112"/>
      <c r="HGN101" s="112"/>
      <c r="HGO101" s="112"/>
      <c r="HGP101" s="112"/>
      <c r="HGQ101" s="112"/>
      <c r="HGR101" s="112"/>
      <c r="HGS101" s="112"/>
      <c r="HGT101" s="112"/>
      <c r="HGU101" s="112"/>
      <c r="HGV101" s="112"/>
      <c r="HGW101" s="112"/>
      <c r="HGX101" s="112"/>
      <c r="HGY101" s="112"/>
      <c r="HGZ101" s="112"/>
      <c r="HHA101" s="112"/>
      <c r="HHB101" s="112"/>
      <c r="HHC101" s="112"/>
      <c r="HHD101" s="112"/>
      <c r="HHE101" s="112"/>
      <c r="HHF101" s="112"/>
      <c r="HHG101" s="112"/>
      <c r="HHH101" s="112"/>
      <c r="HHI101" s="112"/>
      <c r="HHJ101" s="112"/>
      <c r="HHK101" s="112"/>
      <c r="HHL101" s="112"/>
      <c r="HHM101" s="112"/>
      <c r="HHN101" s="112"/>
      <c r="HHO101" s="112"/>
      <c r="HHP101" s="112"/>
      <c r="HHQ101" s="112"/>
      <c r="HHR101" s="112"/>
      <c r="HHS101" s="112"/>
      <c r="HHT101" s="112"/>
      <c r="HHU101" s="112"/>
      <c r="HHV101" s="112"/>
      <c r="HHW101" s="112"/>
      <c r="HHX101" s="112"/>
      <c r="HHY101" s="112"/>
      <c r="HHZ101" s="112"/>
      <c r="HIA101" s="112"/>
      <c r="HIB101" s="112"/>
      <c r="HIC101" s="112"/>
      <c r="HID101" s="112"/>
      <c r="HIE101" s="112"/>
      <c r="HIF101" s="112"/>
      <c r="HIG101" s="112"/>
      <c r="HIH101" s="112"/>
      <c r="HII101" s="112"/>
      <c r="HIJ101" s="112"/>
      <c r="HIK101" s="112"/>
      <c r="HIL101" s="112"/>
      <c r="HIM101" s="112"/>
      <c r="HIN101" s="112"/>
      <c r="HIO101" s="112"/>
      <c r="HIP101" s="112"/>
      <c r="HIQ101" s="112"/>
      <c r="HIR101" s="112"/>
      <c r="HIS101" s="112"/>
      <c r="HIT101" s="112"/>
      <c r="HIU101" s="112"/>
      <c r="HIV101" s="112"/>
      <c r="HIW101" s="112"/>
      <c r="HIX101" s="112"/>
      <c r="HIY101" s="112"/>
      <c r="HIZ101" s="112"/>
      <c r="HJA101" s="112"/>
      <c r="HJB101" s="112"/>
      <c r="HJC101" s="112"/>
      <c r="HJD101" s="112"/>
      <c r="HJE101" s="112"/>
      <c r="HJF101" s="112"/>
      <c r="HJG101" s="112"/>
      <c r="HJH101" s="112"/>
      <c r="HJI101" s="112"/>
      <c r="HJJ101" s="112"/>
      <c r="HJK101" s="112"/>
      <c r="HJL101" s="112"/>
      <c r="HJM101" s="112"/>
      <c r="HJN101" s="112"/>
      <c r="HJO101" s="112"/>
      <c r="HJP101" s="112"/>
      <c r="HJQ101" s="112"/>
      <c r="HJR101" s="112"/>
      <c r="HJS101" s="112"/>
      <c r="HJT101" s="112"/>
      <c r="HJU101" s="112"/>
      <c r="HJV101" s="112"/>
      <c r="HJW101" s="112"/>
      <c r="HJX101" s="112"/>
      <c r="HJY101" s="112"/>
      <c r="HJZ101" s="112"/>
      <c r="HKA101" s="112"/>
      <c r="HKB101" s="112"/>
      <c r="HKC101" s="112"/>
      <c r="HKD101" s="112"/>
      <c r="HKE101" s="112"/>
      <c r="HKF101" s="112"/>
      <c r="HKG101" s="112"/>
      <c r="HKH101" s="112"/>
      <c r="HKI101" s="112"/>
      <c r="HKJ101" s="112"/>
      <c r="HKK101" s="112"/>
      <c r="HKL101" s="112"/>
      <c r="HKM101" s="112"/>
      <c r="HKN101" s="112"/>
      <c r="HKO101" s="112"/>
      <c r="HKP101" s="112"/>
      <c r="HKQ101" s="112"/>
      <c r="HKR101" s="112"/>
      <c r="HKS101" s="112"/>
      <c r="HKT101" s="112"/>
      <c r="HKU101" s="112"/>
      <c r="HKV101" s="112"/>
      <c r="HKW101" s="112"/>
      <c r="HKX101" s="112"/>
      <c r="HKY101" s="112"/>
      <c r="HKZ101" s="112"/>
      <c r="HLA101" s="112"/>
      <c r="HLB101" s="112"/>
      <c r="HLC101" s="112"/>
      <c r="HLD101" s="112"/>
      <c r="HLE101" s="112"/>
      <c r="HLF101" s="112"/>
      <c r="HLG101" s="112"/>
      <c r="HLH101" s="112"/>
      <c r="HLI101" s="112"/>
      <c r="HLJ101" s="112"/>
      <c r="HLK101" s="112"/>
      <c r="HLL101" s="112"/>
      <c r="HLM101" s="112"/>
      <c r="HLN101" s="112"/>
      <c r="HLO101" s="112"/>
      <c r="HLP101" s="112"/>
      <c r="HLQ101" s="112"/>
      <c r="HLR101" s="112"/>
      <c r="HLS101" s="112"/>
      <c r="HLT101" s="112"/>
      <c r="HLU101" s="112"/>
      <c r="HLV101" s="112"/>
      <c r="HLW101" s="112"/>
      <c r="HLX101" s="112"/>
      <c r="HLY101" s="112"/>
      <c r="HLZ101" s="112"/>
      <c r="HMA101" s="112"/>
      <c r="HMB101" s="112"/>
      <c r="HMC101" s="112"/>
      <c r="HMD101" s="112"/>
      <c r="HME101" s="112"/>
      <c r="HMF101" s="112"/>
      <c r="HMG101" s="112"/>
      <c r="HMH101" s="112"/>
      <c r="HMI101" s="112"/>
      <c r="HMJ101" s="112"/>
      <c r="HMK101" s="112"/>
      <c r="HML101" s="112"/>
      <c r="HMM101" s="112"/>
      <c r="HMN101" s="112"/>
      <c r="HMO101" s="112"/>
      <c r="HMP101" s="112"/>
      <c r="HMQ101" s="112"/>
      <c r="HMR101" s="112"/>
      <c r="HMS101" s="112"/>
      <c r="HMT101" s="112"/>
      <c r="HMU101" s="112"/>
      <c r="HMV101" s="112"/>
      <c r="HMW101" s="112"/>
      <c r="HMX101" s="112"/>
      <c r="HMY101" s="112"/>
      <c r="HMZ101" s="112"/>
      <c r="HNA101" s="112"/>
      <c r="HNB101" s="112"/>
      <c r="HNC101" s="112"/>
      <c r="HND101" s="112"/>
      <c r="HNE101" s="112"/>
      <c r="HNF101" s="112"/>
      <c r="HNG101" s="112"/>
      <c r="HNH101" s="112"/>
      <c r="HNI101" s="112"/>
      <c r="HNJ101" s="112"/>
      <c r="HNK101" s="112"/>
      <c r="HNL101" s="112"/>
      <c r="HNM101" s="112"/>
      <c r="HNN101" s="112"/>
      <c r="HNO101" s="112"/>
      <c r="HNP101" s="112"/>
      <c r="HNQ101" s="112"/>
      <c r="HNR101" s="112"/>
      <c r="HNS101" s="112"/>
      <c r="HNT101" s="112"/>
      <c r="HNU101" s="112"/>
      <c r="HNV101" s="112"/>
      <c r="HNW101" s="112"/>
      <c r="HNX101" s="112"/>
      <c r="HNY101" s="112"/>
      <c r="HNZ101" s="112"/>
      <c r="HOA101" s="112"/>
      <c r="HOB101" s="112"/>
      <c r="HOC101" s="112"/>
      <c r="HOD101" s="112"/>
      <c r="HOE101" s="112"/>
      <c r="HOF101" s="112"/>
      <c r="HOG101" s="112"/>
      <c r="HOH101" s="112"/>
      <c r="HOI101" s="112"/>
      <c r="HOJ101" s="112"/>
      <c r="HOK101" s="112"/>
      <c r="HOL101" s="112"/>
      <c r="HOM101" s="112"/>
      <c r="HON101" s="112"/>
      <c r="HOO101" s="112"/>
      <c r="HOP101" s="112"/>
      <c r="HOQ101" s="112"/>
      <c r="HOR101" s="112"/>
      <c r="HOS101" s="112"/>
      <c r="HOT101" s="112"/>
      <c r="HOU101" s="112"/>
      <c r="HOV101" s="112"/>
      <c r="HOW101" s="112"/>
      <c r="HOX101" s="112"/>
      <c r="HOY101" s="112"/>
      <c r="HOZ101" s="112"/>
      <c r="HPA101" s="112"/>
      <c r="HPB101" s="112"/>
      <c r="HPC101" s="112"/>
      <c r="HPD101" s="112"/>
      <c r="HPE101" s="112"/>
      <c r="HPF101" s="112"/>
      <c r="HPG101" s="112"/>
      <c r="HPH101" s="112"/>
      <c r="HPI101" s="112"/>
      <c r="HPJ101" s="112"/>
      <c r="HPK101" s="112"/>
      <c r="HPL101" s="112"/>
      <c r="HPM101" s="112"/>
      <c r="HPN101" s="112"/>
      <c r="HPO101" s="112"/>
      <c r="HPP101" s="112"/>
      <c r="HPQ101" s="112"/>
      <c r="HPR101" s="112"/>
      <c r="HPS101" s="112"/>
      <c r="HPT101" s="112"/>
      <c r="HPU101" s="112"/>
      <c r="HPV101" s="112"/>
      <c r="HPW101" s="112"/>
      <c r="HPX101" s="112"/>
      <c r="HPY101" s="112"/>
      <c r="HPZ101" s="112"/>
      <c r="HQA101" s="112"/>
      <c r="HQB101" s="112"/>
      <c r="HQC101" s="112"/>
      <c r="HQD101" s="112"/>
      <c r="HQE101" s="112"/>
      <c r="HQF101" s="112"/>
      <c r="HQG101" s="112"/>
      <c r="HQH101" s="112"/>
      <c r="HQI101" s="112"/>
      <c r="HQJ101" s="112"/>
      <c r="HQK101" s="112"/>
      <c r="HQL101" s="112"/>
      <c r="HQM101" s="112"/>
      <c r="HQN101" s="112"/>
      <c r="HQO101" s="112"/>
      <c r="HQP101" s="112"/>
      <c r="HQQ101" s="112"/>
      <c r="HQR101" s="112"/>
      <c r="HQS101" s="112"/>
      <c r="HQT101" s="112"/>
      <c r="HQU101" s="112"/>
      <c r="HQV101" s="112"/>
      <c r="HQW101" s="112"/>
      <c r="HQX101" s="112"/>
      <c r="HQY101" s="112"/>
      <c r="HQZ101" s="112"/>
      <c r="HRA101" s="112"/>
      <c r="HRB101" s="112"/>
      <c r="HRC101" s="112"/>
      <c r="HRD101" s="112"/>
      <c r="HRE101" s="112"/>
      <c r="HRF101" s="112"/>
      <c r="HRG101" s="112"/>
      <c r="HRH101" s="112"/>
      <c r="HRI101" s="112"/>
      <c r="HRJ101" s="112"/>
      <c r="HRK101" s="112"/>
      <c r="HRL101" s="112"/>
      <c r="HRM101" s="112"/>
      <c r="HRN101" s="112"/>
      <c r="HRO101" s="112"/>
      <c r="HRP101" s="112"/>
      <c r="HRQ101" s="112"/>
      <c r="HRR101" s="112"/>
      <c r="HRS101" s="112"/>
      <c r="HRT101" s="112"/>
      <c r="HRU101" s="112"/>
      <c r="HRV101" s="112"/>
      <c r="HRW101" s="112"/>
      <c r="HRX101" s="112"/>
      <c r="HRY101" s="112"/>
      <c r="HRZ101" s="112"/>
      <c r="HSA101" s="112"/>
      <c r="HSB101" s="112"/>
      <c r="HSC101" s="112"/>
      <c r="HSD101" s="112"/>
      <c r="HSE101" s="112"/>
      <c r="HSF101" s="112"/>
      <c r="HSG101" s="112"/>
      <c r="HSH101" s="112"/>
      <c r="HSI101" s="112"/>
      <c r="HSJ101" s="112"/>
      <c r="HSK101" s="112"/>
      <c r="HSL101" s="112"/>
      <c r="HSM101" s="112"/>
      <c r="HSN101" s="112"/>
      <c r="HSO101" s="112"/>
      <c r="HSP101" s="112"/>
      <c r="HSQ101" s="112"/>
      <c r="HSR101" s="112"/>
      <c r="HSS101" s="112"/>
      <c r="HST101" s="112"/>
      <c r="HSU101" s="112"/>
      <c r="HSV101" s="112"/>
      <c r="HSW101" s="112"/>
      <c r="HSX101" s="112"/>
      <c r="HSY101" s="112"/>
      <c r="HSZ101" s="112"/>
      <c r="HTA101" s="112"/>
      <c r="HTB101" s="112"/>
      <c r="HTC101" s="112"/>
      <c r="HTD101" s="112"/>
      <c r="HTE101" s="112"/>
      <c r="HTF101" s="112"/>
      <c r="HTG101" s="112"/>
      <c r="HTH101" s="112"/>
      <c r="HTI101" s="112"/>
      <c r="HTJ101" s="112"/>
      <c r="HTK101" s="112"/>
      <c r="HTL101" s="112"/>
      <c r="HTM101" s="112"/>
      <c r="HTN101" s="112"/>
      <c r="HTO101" s="112"/>
      <c r="HTP101" s="112"/>
      <c r="HTQ101" s="112"/>
      <c r="HTR101" s="112"/>
      <c r="HTS101" s="112"/>
      <c r="HTT101" s="112"/>
      <c r="HTU101" s="112"/>
      <c r="HTV101" s="112"/>
      <c r="HTW101" s="112"/>
      <c r="HTX101" s="112"/>
      <c r="HTY101" s="112"/>
      <c r="HTZ101" s="112"/>
      <c r="HUA101" s="112"/>
      <c r="HUB101" s="112"/>
      <c r="HUC101" s="112"/>
      <c r="HUD101" s="112"/>
      <c r="HUE101" s="112"/>
      <c r="HUF101" s="112"/>
      <c r="HUG101" s="112"/>
      <c r="HUH101" s="112"/>
      <c r="HUI101" s="112"/>
      <c r="HUJ101" s="112"/>
      <c r="HUK101" s="112"/>
      <c r="HUL101" s="112"/>
      <c r="HUM101" s="112"/>
      <c r="HUN101" s="112"/>
      <c r="HUO101" s="112"/>
      <c r="HUP101" s="112"/>
      <c r="HUQ101" s="112"/>
      <c r="HUR101" s="112"/>
      <c r="HUS101" s="112"/>
      <c r="HUT101" s="112"/>
      <c r="HUU101" s="112"/>
      <c r="HUV101" s="112"/>
      <c r="HUW101" s="112"/>
      <c r="HUX101" s="112"/>
      <c r="HUY101" s="112"/>
      <c r="HUZ101" s="112"/>
      <c r="HVA101" s="112"/>
      <c r="HVB101" s="112"/>
      <c r="HVC101" s="112"/>
      <c r="HVD101" s="112"/>
      <c r="HVE101" s="112"/>
      <c r="HVF101" s="112"/>
      <c r="HVG101" s="112"/>
      <c r="HVH101" s="112"/>
      <c r="HVI101" s="112"/>
      <c r="HVJ101" s="112"/>
      <c r="HVK101" s="112"/>
      <c r="HVL101" s="112"/>
      <c r="HVM101" s="112"/>
      <c r="HVN101" s="112"/>
      <c r="HVO101" s="112"/>
      <c r="HVP101" s="112"/>
      <c r="HVQ101" s="112"/>
      <c r="HVR101" s="112"/>
      <c r="HVS101" s="112"/>
      <c r="HVT101" s="112"/>
      <c r="HVU101" s="112"/>
      <c r="HVV101" s="112"/>
      <c r="HVW101" s="112"/>
      <c r="HVX101" s="112"/>
      <c r="HVY101" s="112"/>
      <c r="HVZ101" s="112"/>
      <c r="HWA101" s="112"/>
      <c r="HWB101" s="112"/>
      <c r="HWC101" s="112"/>
      <c r="HWD101" s="112"/>
      <c r="HWE101" s="112"/>
      <c r="HWF101" s="112"/>
      <c r="HWG101" s="112"/>
      <c r="HWH101" s="112"/>
      <c r="HWI101" s="112"/>
      <c r="HWJ101" s="112"/>
      <c r="HWK101" s="112"/>
      <c r="HWL101" s="112"/>
      <c r="HWM101" s="112"/>
      <c r="HWN101" s="112"/>
      <c r="HWO101" s="112"/>
      <c r="HWP101" s="112"/>
      <c r="HWQ101" s="112"/>
      <c r="HWR101" s="112"/>
      <c r="HWS101" s="112"/>
      <c r="HWT101" s="112"/>
      <c r="HWU101" s="112"/>
      <c r="HWV101" s="112"/>
      <c r="HWW101" s="112"/>
      <c r="HWX101" s="112"/>
      <c r="HWY101" s="112"/>
      <c r="HWZ101" s="112"/>
      <c r="HXA101" s="112"/>
      <c r="HXB101" s="112"/>
      <c r="HXC101" s="112"/>
      <c r="HXD101" s="112"/>
      <c r="HXE101" s="112"/>
      <c r="HXF101" s="112"/>
      <c r="HXG101" s="112"/>
      <c r="HXH101" s="112"/>
      <c r="HXI101" s="112"/>
      <c r="HXJ101" s="112"/>
      <c r="HXK101" s="112"/>
      <c r="HXL101" s="112"/>
      <c r="HXM101" s="112"/>
      <c r="HXN101" s="112"/>
      <c r="HXO101" s="112"/>
      <c r="HXP101" s="112"/>
      <c r="HXQ101" s="112"/>
      <c r="HXR101" s="112"/>
      <c r="HXS101" s="112"/>
      <c r="HXT101" s="112"/>
      <c r="HXU101" s="112"/>
      <c r="HXV101" s="112"/>
      <c r="HXW101" s="112"/>
      <c r="HXX101" s="112"/>
      <c r="HXY101" s="112"/>
      <c r="HXZ101" s="112"/>
      <c r="HYA101" s="112"/>
      <c r="HYB101" s="112"/>
      <c r="HYC101" s="112"/>
      <c r="HYD101" s="112"/>
      <c r="HYE101" s="112"/>
      <c r="HYF101" s="112"/>
      <c r="HYG101" s="112"/>
      <c r="HYH101" s="112"/>
      <c r="HYI101" s="112"/>
      <c r="HYJ101" s="112"/>
      <c r="HYK101" s="112"/>
      <c r="HYL101" s="112"/>
      <c r="HYM101" s="112"/>
      <c r="HYN101" s="112"/>
      <c r="HYO101" s="112"/>
      <c r="HYP101" s="112"/>
      <c r="HYQ101" s="112"/>
      <c r="HYR101" s="112"/>
      <c r="HYS101" s="112"/>
      <c r="HYT101" s="112"/>
      <c r="HYU101" s="112"/>
      <c r="HYV101" s="112"/>
      <c r="HYW101" s="112"/>
      <c r="HYX101" s="112"/>
      <c r="HYY101" s="112"/>
      <c r="HYZ101" s="112"/>
      <c r="HZA101" s="112"/>
      <c r="HZB101" s="112"/>
      <c r="HZC101" s="112"/>
      <c r="HZD101" s="112"/>
      <c r="HZE101" s="112"/>
      <c r="HZF101" s="112"/>
      <c r="HZG101" s="112"/>
      <c r="HZH101" s="112"/>
      <c r="HZI101" s="112"/>
      <c r="HZJ101" s="112"/>
      <c r="HZK101" s="112"/>
      <c r="HZL101" s="112"/>
      <c r="HZM101" s="112"/>
      <c r="HZN101" s="112"/>
      <c r="HZO101" s="112"/>
      <c r="HZP101" s="112"/>
      <c r="HZQ101" s="112"/>
      <c r="HZR101" s="112"/>
      <c r="HZS101" s="112"/>
      <c r="HZT101" s="112"/>
      <c r="HZU101" s="112"/>
      <c r="HZV101" s="112"/>
      <c r="HZW101" s="112"/>
      <c r="HZX101" s="112"/>
      <c r="HZY101" s="112"/>
      <c r="HZZ101" s="112"/>
      <c r="IAA101" s="112"/>
      <c r="IAB101" s="112"/>
      <c r="IAC101" s="112"/>
      <c r="IAD101" s="112"/>
      <c r="IAE101" s="112"/>
      <c r="IAF101" s="112"/>
      <c r="IAG101" s="112"/>
      <c r="IAH101" s="112"/>
      <c r="IAI101" s="112"/>
      <c r="IAJ101" s="112"/>
      <c r="IAK101" s="112"/>
      <c r="IAL101" s="112"/>
      <c r="IAM101" s="112"/>
      <c r="IAN101" s="112"/>
      <c r="IAO101" s="112"/>
      <c r="IAP101" s="112"/>
      <c r="IAQ101" s="112"/>
      <c r="IAR101" s="112"/>
      <c r="IAS101" s="112"/>
      <c r="IAT101" s="112"/>
      <c r="IAU101" s="112"/>
      <c r="IAV101" s="112"/>
      <c r="IAW101" s="112"/>
      <c r="IAX101" s="112"/>
      <c r="IAY101" s="112"/>
      <c r="IAZ101" s="112"/>
      <c r="IBA101" s="112"/>
      <c r="IBB101" s="112"/>
      <c r="IBC101" s="112"/>
      <c r="IBD101" s="112"/>
      <c r="IBE101" s="112"/>
      <c r="IBF101" s="112"/>
      <c r="IBG101" s="112"/>
      <c r="IBH101" s="112"/>
      <c r="IBI101" s="112"/>
      <c r="IBJ101" s="112"/>
      <c r="IBK101" s="112"/>
      <c r="IBL101" s="112"/>
      <c r="IBM101" s="112"/>
      <c r="IBN101" s="112"/>
      <c r="IBO101" s="112"/>
      <c r="IBP101" s="112"/>
      <c r="IBQ101" s="112"/>
      <c r="IBR101" s="112"/>
      <c r="IBS101" s="112"/>
      <c r="IBT101" s="112"/>
      <c r="IBU101" s="112"/>
      <c r="IBV101" s="112"/>
      <c r="IBW101" s="112"/>
      <c r="IBX101" s="112"/>
      <c r="IBY101" s="112"/>
      <c r="IBZ101" s="112"/>
      <c r="ICA101" s="112"/>
      <c r="ICB101" s="112"/>
      <c r="ICC101" s="112"/>
      <c r="ICD101" s="112"/>
      <c r="ICE101" s="112"/>
      <c r="ICF101" s="112"/>
      <c r="ICG101" s="112"/>
      <c r="ICH101" s="112"/>
      <c r="ICI101" s="112"/>
      <c r="ICJ101" s="112"/>
      <c r="ICK101" s="112"/>
      <c r="ICL101" s="112"/>
      <c r="ICM101" s="112"/>
      <c r="ICN101" s="112"/>
      <c r="ICO101" s="112"/>
      <c r="ICP101" s="112"/>
      <c r="ICQ101" s="112"/>
      <c r="ICR101" s="112"/>
      <c r="ICS101" s="112"/>
      <c r="ICT101" s="112"/>
      <c r="ICU101" s="112"/>
      <c r="ICV101" s="112"/>
      <c r="ICW101" s="112"/>
      <c r="ICX101" s="112"/>
      <c r="ICY101" s="112"/>
      <c r="ICZ101" s="112"/>
      <c r="IDA101" s="112"/>
      <c r="IDB101" s="112"/>
      <c r="IDC101" s="112"/>
      <c r="IDD101" s="112"/>
      <c r="IDE101" s="112"/>
      <c r="IDF101" s="112"/>
      <c r="IDG101" s="112"/>
      <c r="IDH101" s="112"/>
      <c r="IDI101" s="112"/>
      <c r="IDJ101" s="112"/>
      <c r="IDK101" s="112"/>
      <c r="IDL101" s="112"/>
      <c r="IDM101" s="112"/>
      <c r="IDN101" s="112"/>
      <c r="IDO101" s="112"/>
      <c r="IDP101" s="112"/>
      <c r="IDQ101" s="112"/>
      <c r="IDR101" s="112"/>
      <c r="IDS101" s="112"/>
      <c r="IDT101" s="112"/>
      <c r="IDU101" s="112"/>
      <c r="IDV101" s="112"/>
      <c r="IDW101" s="112"/>
      <c r="IDX101" s="112"/>
      <c r="IDY101" s="112"/>
      <c r="IDZ101" s="112"/>
      <c r="IEA101" s="112"/>
      <c r="IEB101" s="112"/>
      <c r="IEC101" s="112"/>
      <c r="IED101" s="112"/>
      <c r="IEE101" s="112"/>
      <c r="IEF101" s="112"/>
      <c r="IEG101" s="112"/>
      <c r="IEH101" s="112"/>
      <c r="IEI101" s="112"/>
      <c r="IEJ101" s="112"/>
      <c r="IEK101" s="112"/>
      <c r="IEL101" s="112"/>
      <c r="IEM101" s="112"/>
      <c r="IEN101" s="112"/>
      <c r="IEO101" s="112"/>
      <c r="IEP101" s="112"/>
      <c r="IEQ101" s="112"/>
      <c r="IER101" s="112"/>
      <c r="IES101" s="112"/>
      <c r="IET101" s="112"/>
      <c r="IEU101" s="112"/>
      <c r="IEV101" s="112"/>
      <c r="IEW101" s="112"/>
      <c r="IEX101" s="112"/>
      <c r="IEY101" s="112"/>
      <c r="IEZ101" s="112"/>
      <c r="IFA101" s="112"/>
      <c r="IFB101" s="112"/>
      <c r="IFC101" s="112"/>
      <c r="IFD101" s="112"/>
      <c r="IFE101" s="112"/>
      <c r="IFF101" s="112"/>
      <c r="IFG101" s="112"/>
      <c r="IFH101" s="112"/>
      <c r="IFI101" s="112"/>
      <c r="IFJ101" s="112"/>
      <c r="IFK101" s="112"/>
      <c r="IFL101" s="112"/>
      <c r="IFM101" s="112"/>
      <c r="IFN101" s="112"/>
      <c r="IFO101" s="112"/>
      <c r="IFP101" s="112"/>
      <c r="IFQ101" s="112"/>
      <c r="IFR101" s="112"/>
      <c r="IFS101" s="112"/>
      <c r="IFT101" s="112"/>
      <c r="IFU101" s="112"/>
      <c r="IFV101" s="112"/>
      <c r="IFW101" s="112"/>
      <c r="IFX101" s="112"/>
      <c r="IFY101" s="112"/>
      <c r="IFZ101" s="112"/>
      <c r="IGA101" s="112"/>
      <c r="IGB101" s="112"/>
      <c r="IGC101" s="112"/>
      <c r="IGD101" s="112"/>
      <c r="IGE101" s="112"/>
      <c r="IGF101" s="112"/>
      <c r="IGG101" s="112"/>
      <c r="IGH101" s="112"/>
      <c r="IGI101" s="112"/>
      <c r="IGJ101" s="112"/>
      <c r="IGK101" s="112"/>
      <c r="IGL101" s="112"/>
      <c r="IGM101" s="112"/>
      <c r="IGN101" s="112"/>
      <c r="IGO101" s="112"/>
      <c r="IGP101" s="112"/>
      <c r="IGQ101" s="112"/>
      <c r="IGR101" s="112"/>
      <c r="IGS101" s="112"/>
      <c r="IGT101" s="112"/>
      <c r="IGU101" s="112"/>
      <c r="IGV101" s="112"/>
      <c r="IGW101" s="112"/>
      <c r="IGX101" s="112"/>
      <c r="IGY101" s="112"/>
      <c r="IGZ101" s="112"/>
      <c r="IHA101" s="112"/>
      <c r="IHB101" s="112"/>
      <c r="IHC101" s="112"/>
      <c r="IHD101" s="112"/>
      <c r="IHE101" s="112"/>
      <c r="IHF101" s="112"/>
      <c r="IHG101" s="112"/>
      <c r="IHH101" s="112"/>
      <c r="IHI101" s="112"/>
      <c r="IHJ101" s="112"/>
      <c r="IHK101" s="112"/>
      <c r="IHL101" s="112"/>
      <c r="IHM101" s="112"/>
      <c r="IHN101" s="112"/>
      <c r="IHO101" s="112"/>
      <c r="IHP101" s="112"/>
      <c r="IHQ101" s="112"/>
      <c r="IHR101" s="112"/>
      <c r="IHS101" s="112"/>
      <c r="IHT101" s="112"/>
      <c r="IHU101" s="112"/>
      <c r="IHV101" s="112"/>
      <c r="IHW101" s="112"/>
      <c r="IHX101" s="112"/>
      <c r="IHY101" s="112"/>
      <c r="IHZ101" s="112"/>
      <c r="IIA101" s="112"/>
      <c r="IIB101" s="112"/>
      <c r="IIC101" s="112"/>
      <c r="IID101" s="112"/>
      <c r="IIE101" s="112"/>
      <c r="IIF101" s="112"/>
      <c r="IIG101" s="112"/>
      <c r="IIH101" s="112"/>
      <c r="III101" s="112"/>
      <c r="IIJ101" s="112"/>
      <c r="IIK101" s="112"/>
      <c r="IIL101" s="112"/>
      <c r="IIM101" s="112"/>
      <c r="IIN101" s="112"/>
      <c r="IIO101" s="112"/>
      <c r="IIP101" s="112"/>
      <c r="IIQ101" s="112"/>
      <c r="IIR101" s="112"/>
      <c r="IIS101" s="112"/>
      <c r="IIT101" s="112"/>
      <c r="IIU101" s="112"/>
      <c r="IIV101" s="112"/>
      <c r="IIW101" s="112"/>
      <c r="IIX101" s="112"/>
      <c r="IIY101" s="112"/>
      <c r="IIZ101" s="112"/>
      <c r="IJA101" s="112"/>
      <c r="IJB101" s="112"/>
      <c r="IJC101" s="112"/>
      <c r="IJD101" s="112"/>
      <c r="IJE101" s="112"/>
      <c r="IJF101" s="112"/>
      <c r="IJG101" s="112"/>
      <c r="IJH101" s="112"/>
      <c r="IJI101" s="112"/>
      <c r="IJJ101" s="112"/>
      <c r="IJK101" s="112"/>
      <c r="IJL101" s="112"/>
      <c r="IJM101" s="112"/>
      <c r="IJN101" s="112"/>
      <c r="IJO101" s="112"/>
      <c r="IJP101" s="112"/>
      <c r="IJQ101" s="112"/>
      <c r="IJR101" s="112"/>
      <c r="IJS101" s="112"/>
      <c r="IJT101" s="112"/>
      <c r="IJU101" s="112"/>
      <c r="IJV101" s="112"/>
      <c r="IJW101" s="112"/>
      <c r="IJX101" s="112"/>
      <c r="IJY101" s="112"/>
      <c r="IJZ101" s="112"/>
      <c r="IKA101" s="112"/>
      <c r="IKB101" s="112"/>
      <c r="IKC101" s="112"/>
      <c r="IKD101" s="112"/>
      <c r="IKE101" s="112"/>
      <c r="IKF101" s="112"/>
      <c r="IKG101" s="112"/>
      <c r="IKH101" s="112"/>
      <c r="IKI101" s="112"/>
      <c r="IKJ101" s="112"/>
      <c r="IKK101" s="112"/>
      <c r="IKL101" s="112"/>
      <c r="IKM101" s="112"/>
      <c r="IKN101" s="112"/>
      <c r="IKO101" s="112"/>
      <c r="IKP101" s="112"/>
      <c r="IKQ101" s="112"/>
      <c r="IKR101" s="112"/>
      <c r="IKS101" s="112"/>
      <c r="IKT101" s="112"/>
      <c r="IKU101" s="112"/>
      <c r="IKV101" s="112"/>
      <c r="IKW101" s="112"/>
      <c r="IKX101" s="112"/>
      <c r="IKY101" s="112"/>
      <c r="IKZ101" s="112"/>
      <c r="ILA101" s="112"/>
      <c r="ILB101" s="112"/>
      <c r="ILC101" s="112"/>
      <c r="ILD101" s="112"/>
      <c r="ILE101" s="112"/>
      <c r="ILF101" s="112"/>
      <c r="ILG101" s="112"/>
      <c r="ILH101" s="112"/>
      <c r="ILI101" s="112"/>
      <c r="ILJ101" s="112"/>
      <c r="ILK101" s="112"/>
      <c r="ILL101" s="112"/>
      <c r="ILM101" s="112"/>
      <c r="ILN101" s="112"/>
      <c r="ILO101" s="112"/>
      <c r="ILP101" s="112"/>
      <c r="ILQ101" s="112"/>
      <c r="ILR101" s="112"/>
      <c r="ILS101" s="112"/>
      <c r="ILT101" s="112"/>
      <c r="ILU101" s="112"/>
      <c r="ILV101" s="112"/>
      <c r="ILW101" s="112"/>
      <c r="ILX101" s="112"/>
      <c r="ILY101" s="112"/>
      <c r="ILZ101" s="112"/>
      <c r="IMA101" s="112"/>
      <c r="IMB101" s="112"/>
      <c r="IMC101" s="112"/>
      <c r="IMD101" s="112"/>
      <c r="IME101" s="112"/>
      <c r="IMF101" s="112"/>
      <c r="IMG101" s="112"/>
      <c r="IMH101" s="112"/>
      <c r="IMI101" s="112"/>
      <c r="IMJ101" s="112"/>
      <c r="IMK101" s="112"/>
      <c r="IML101" s="112"/>
      <c r="IMM101" s="112"/>
      <c r="IMN101" s="112"/>
      <c r="IMO101" s="112"/>
      <c r="IMP101" s="112"/>
      <c r="IMQ101" s="112"/>
      <c r="IMR101" s="112"/>
      <c r="IMS101" s="112"/>
      <c r="IMT101" s="112"/>
      <c r="IMU101" s="112"/>
      <c r="IMV101" s="112"/>
      <c r="IMW101" s="112"/>
      <c r="IMX101" s="112"/>
      <c r="IMY101" s="112"/>
      <c r="IMZ101" s="112"/>
      <c r="INA101" s="112"/>
      <c r="INB101" s="112"/>
      <c r="INC101" s="112"/>
      <c r="IND101" s="112"/>
      <c r="INE101" s="112"/>
      <c r="INF101" s="112"/>
      <c r="ING101" s="112"/>
      <c r="INH101" s="112"/>
      <c r="INI101" s="112"/>
      <c r="INJ101" s="112"/>
      <c r="INK101" s="112"/>
      <c r="INL101" s="112"/>
      <c r="INM101" s="112"/>
      <c r="INN101" s="112"/>
      <c r="INO101" s="112"/>
      <c r="INP101" s="112"/>
      <c r="INQ101" s="112"/>
      <c r="INR101" s="112"/>
      <c r="INS101" s="112"/>
      <c r="INT101" s="112"/>
      <c r="INU101" s="112"/>
      <c r="INV101" s="112"/>
      <c r="INW101" s="112"/>
      <c r="INX101" s="112"/>
      <c r="INY101" s="112"/>
      <c r="INZ101" s="112"/>
      <c r="IOA101" s="112"/>
      <c r="IOB101" s="112"/>
      <c r="IOC101" s="112"/>
      <c r="IOD101" s="112"/>
      <c r="IOE101" s="112"/>
      <c r="IOF101" s="112"/>
      <c r="IOG101" s="112"/>
      <c r="IOH101" s="112"/>
      <c r="IOI101" s="112"/>
      <c r="IOJ101" s="112"/>
      <c r="IOK101" s="112"/>
      <c r="IOL101" s="112"/>
      <c r="IOM101" s="112"/>
      <c r="ION101" s="112"/>
      <c r="IOO101" s="112"/>
      <c r="IOP101" s="112"/>
      <c r="IOQ101" s="112"/>
      <c r="IOR101" s="112"/>
      <c r="IOS101" s="112"/>
      <c r="IOT101" s="112"/>
      <c r="IOU101" s="112"/>
      <c r="IOV101" s="112"/>
      <c r="IOW101" s="112"/>
      <c r="IOX101" s="112"/>
      <c r="IOY101" s="112"/>
      <c r="IOZ101" s="112"/>
      <c r="IPA101" s="112"/>
      <c r="IPB101" s="112"/>
      <c r="IPC101" s="112"/>
      <c r="IPD101" s="112"/>
      <c r="IPE101" s="112"/>
      <c r="IPF101" s="112"/>
      <c r="IPG101" s="112"/>
      <c r="IPH101" s="112"/>
      <c r="IPI101" s="112"/>
      <c r="IPJ101" s="112"/>
      <c r="IPK101" s="112"/>
      <c r="IPL101" s="112"/>
      <c r="IPM101" s="112"/>
      <c r="IPN101" s="112"/>
      <c r="IPO101" s="112"/>
      <c r="IPP101" s="112"/>
      <c r="IPQ101" s="112"/>
      <c r="IPR101" s="112"/>
      <c r="IPS101" s="112"/>
      <c r="IPT101" s="112"/>
      <c r="IPU101" s="112"/>
      <c r="IPV101" s="112"/>
      <c r="IPW101" s="112"/>
      <c r="IPX101" s="112"/>
      <c r="IPY101" s="112"/>
      <c r="IPZ101" s="112"/>
      <c r="IQA101" s="112"/>
      <c r="IQB101" s="112"/>
      <c r="IQC101" s="112"/>
      <c r="IQD101" s="112"/>
      <c r="IQE101" s="112"/>
      <c r="IQF101" s="112"/>
      <c r="IQG101" s="112"/>
      <c r="IQH101" s="112"/>
      <c r="IQI101" s="112"/>
      <c r="IQJ101" s="112"/>
      <c r="IQK101" s="112"/>
      <c r="IQL101" s="112"/>
      <c r="IQM101" s="112"/>
      <c r="IQN101" s="112"/>
      <c r="IQO101" s="112"/>
      <c r="IQP101" s="112"/>
      <c r="IQQ101" s="112"/>
      <c r="IQR101" s="112"/>
      <c r="IQS101" s="112"/>
      <c r="IQT101" s="112"/>
      <c r="IQU101" s="112"/>
      <c r="IQV101" s="112"/>
      <c r="IQW101" s="112"/>
      <c r="IQX101" s="112"/>
      <c r="IQY101" s="112"/>
      <c r="IQZ101" s="112"/>
      <c r="IRA101" s="112"/>
      <c r="IRB101" s="112"/>
      <c r="IRC101" s="112"/>
      <c r="IRD101" s="112"/>
      <c r="IRE101" s="112"/>
      <c r="IRF101" s="112"/>
      <c r="IRG101" s="112"/>
      <c r="IRH101" s="112"/>
      <c r="IRI101" s="112"/>
      <c r="IRJ101" s="112"/>
      <c r="IRK101" s="112"/>
      <c r="IRL101" s="112"/>
      <c r="IRM101" s="112"/>
      <c r="IRN101" s="112"/>
      <c r="IRO101" s="112"/>
      <c r="IRP101" s="112"/>
      <c r="IRQ101" s="112"/>
      <c r="IRR101" s="112"/>
      <c r="IRS101" s="112"/>
      <c r="IRT101" s="112"/>
      <c r="IRU101" s="112"/>
      <c r="IRV101" s="112"/>
      <c r="IRW101" s="112"/>
      <c r="IRX101" s="112"/>
      <c r="IRY101" s="112"/>
      <c r="IRZ101" s="112"/>
      <c r="ISA101" s="112"/>
      <c r="ISB101" s="112"/>
      <c r="ISC101" s="112"/>
      <c r="ISD101" s="112"/>
      <c r="ISE101" s="112"/>
      <c r="ISF101" s="112"/>
      <c r="ISG101" s="112"/>
      <c r="ISH101" s="112"/>
      <c r="ISI101" s="112"/>
      <c r="ISJ101" s="112"/>
      <c r="ISK101" s="112"/>
      <c r="ISL101" s="112"/>
      <c r="ISM101" s="112"/>
      <c r="ISN101" s="112"/>
      <c r="ISO101" s="112"/>
      <c r="ISP101" s="112"/>
      <c r="ISQ101" s="112"/>
      <c r="ISR101" s="112"/>
      <c r="ISS101" s="112"/>
      <c r="IST101" s="112"/>
      <c r="ISU101" s="112"/>
      <c r="ISV101" s="112"/>
      <c r="ISW101" s="112"/>
      <c r="ISX101" s="112"/>
      <c r="ISY101" s="112"/>
      <c r="ISZ101" s="112"/>
      <c r="ITA101" s="112"/>
      <c r="ITB101" s="112"/>
      <c r="ITC101" s="112"/>
      <c r="ITD101" s="112"/>
      <c r="ITE101" s="112"/>
      <c r="ITF101" s="112"/>
      <c r="ITG101" s="112"/>
      <c r="ITH101" s="112"/>
      <c r="ITI101" s="112"/>
      <c r="ITJ101" s="112"/>
      <c r="ITK101" s="112"/>
      <c r="ITL101" s="112"/>
      <c r="ITM101" s="112"/>
      <c r="ITN101" s="112"/>
      <c r="ITO101" s="112"/>
      <c r="ITP101" s="112"/>
      <c r="ITQ101" s="112"/>
      <c r="ITR101" s="112"/>
      <c r="ITS101" s="112"/>
      <c r="ITT101" s="112"/>
      <c r="ITU101" s="112"/>
      <c r="ITV101" s="112"/>
      <c r="ITW101" s="112"/>
      <c r="ITX101" s="112"/>
      <c r="ITY101" s="112"/>
      <c r="ITZ101" s="112"/>
      <c r="IUA101" s="112"/>
      <c r="IUB101" s="112"/>
      <c r="IUC101" s="112"/>
      <c r="IUD101" s="112"/>
      <c r="IUE101" s="112"/>
      <c r="IUF101" s="112"/>
      <c r="IUG101" s="112"/>
      <c r="IUH101" s="112"/>
      <c r="IUI101" s="112"/>
      <c r="IUJ101" s="112"/>
      <c r="IUK101" s="112"/>
      <c r="IUL101" s="112"/>
      <c r="IUM101" s="112"/>
      <c r="IUN101" s="112"/>
      <c r="IUO101" s="112"/>
      <c r="IUP101" s="112"/>
      <c r="IUQ101" s="112"/>
      <c r="IUR101" s="112"/>
      <c r="IUS101" s="112"/>
      <c r="IUT101" s="112"/>
      <c r="IUU101" s="112"/>
      <c r="IUV101" s="112"/>
      <c r="IUW101" s="112"/>
      <c r="IUX101" s="112"/>
      <c r="IUY101" s="112"/>
      <c r="IUZ101" s="112"/>
      <c r="IVA101" s="112"/>
      <c r="IVB101" s="112"/>
      <c r="IVC101" s="112"/>
      <c r="IVD101" s="112"/>
      <c r="IVE101" s="112"/>
      <c r="IVF101" s="112"/>
      <c r="IVG101" s="112"/>
      <c r="IVH101" s="112"/>
      <c r="IVI101" s="112"/>
      <c r="IVJ101" s="112"/>
      <c r="IVK101" s="112"/>
      <c r="IVL101" s="112"/>
      <c r="IVM101" s="112"/>
      <c r="IVN101" s="112"/>
      <c r="IVO101" s="112"/>
      <c r="IVP101" s="112"/>
      <c r="IVQ101" s="112"/>
      <c r="IVR101" s="112"/>
      <c r="IVS101" s="112"/>
      <c r="IVT101" s="112"/>
      <c r="IVU101" s="112"/>
      <c r="IVV101" s="112"/>
      <c r="IVW101" s="112"/>
      <c r="IVX101" s="112"/>
      <c r="IVY101" s="112"/>
      <c r="IVZ101" s="112"/>
      <c r="IWA101" s="112"/>
      <c r="IWB101" s="112"/>
      <c r="IWC101" s="112"/>
      <c r="IWD101" s="112"/>
      <c r="IWE101" s="112"/>
      <c r="IWF101" s="112"/>
      <c r="IWG101" s="112"/>
      <c r="IWH101" s="112"/>
      <c r="IWI101" s="112"/>
      <c r="IWJ101" s="112"/>
      <c r="IWK101" s="112"/>
      <c r="IWL101" s="112"/>
      <c r="IWM101" s="112"/>
      <c r="IWN101" s="112"/>
      <c r="IWO101" s="112"/>
      <c r="IWP101" s="112"/>
      <c r="IWQ101" s="112"/>
      <c r="IWR101" s="112"/>
      <c r="IWS101" s="112"/>
      <c r="IWT101" s="112"/>
      <c r="IWU101" s="112"/>
      <c r="IWV101" s="112"/>
      <c r="IWW101" s="112"/>
      <c r="IWX101" s="112"/>
      <c r="IWY101" s="112"/>
      <c r="IWZ101" s="112"/>
      <c r="IXA101" s="112"/>
      <c r="IXB101" s="112"/>
      <c r="IXC101" s="112"/>
      <c r="IXD101" s="112"/>
      <c r="IXE101" s="112"/>
      <c r="IXF101" s="112"/>
      <c r="IXG101" s="112"/>
      <c r="IXH101" s="112"/>
      <c r="IXI101" s="112"/>
      <c r="IXJ101" s="112"/>
      <c r="IXK101" s="112"/>
      <c r="IXL101" s="112"/>
      <c r="IXM101" s="112"/>
      <c r="IXN101" s="112"/>
      <c r="IXO101" s="112"/>
      <c r="IXP101" s="112"/>
      <c r="IXQ101" s="112"/>
      <c r="IXR101" s="112"/>
      <c r="IXS101" s="112"/>
      <c r="IXT101" s="112"/>
      <c r="IXU101" s="112"/>
      <c r="IXV101" s="112"/>
      <c r="IXW101" s="112"/>
      <c r="IXX101" s="112"/>
      <c r="IXY101" s="112"/>
      <c r="IXZ101" s="112"/>
      <c r="IYA101" s="112"/>
      <c r="IYB101" s="112"/>
      <c r="IYC101" s="112"/>
      <c r="IYD101" s="112"/>
      <c r="IYE101" s="112"/>
      <c r="IYF101" s="112"/>
      <c r="IYG101" s="112"/>
      <c r="IYH101" s="112"/>
      <c r="IYI101" s="112"/>
      <c r="IYJ101" s="112"/>
      <c r="IYK101" s="112"/>
      <c r="IYL101" s="112"/>
      <c r="IYM101" s="112"/>
      <c r="IYN101" s="112"/>
      <c r="IYO101" s="112"/>
      <c r="IYP101" s="112"/>
      <c r="IYQ101" s="112"/>
      <c r="IYR101" s="112"/>
      <c r="IYS101" s="112"/>
      <c r="IYT101" s="112"/>
      <c r="IYU101" s="112"/>
      <c r="IYV101" s="112"/>
      <c r="IYW101" s="112"/>
      <c r="IYX101" s="112"/>
      <c r="IYY101" s="112"/>
      <c r="IYZ101" s="112"/>
      <c r="IZA101" s="112"/>
      <c r="IZB101" s="112"/>
      <c r="IZC101" s="112"/>
      <c r="IZD101" s="112"/>
      <c r="IZE101" s="112"/>
      <c r="IZF101" s="112"/>
      <c r="IZG101" s="112"/>
      <c r="IZH101" s="112"/>
      <c r="IZI101" s="112"/>
      <c r="IZJ101" s="112"/>
      <c r="IZK101" s="112"/>
      <c r="IZL101" s="112"/>
      <c r="IZM101" s="112"/>
      <c r="IZN101" s="112"/>
      <c r="IZO101" s="112"/>
      <c r="IZP101" s="112"/>
      <c r="IZQ101" s="112"/>
      <c r="IZR101" s="112"/>
      <c r="IZS101" s="112"/>
      <c r="IZT101" s="112"/>
      <c r="IZU101" s="112"/>
      <c r="IZV101" s="112"/>
      <c r="IZW101" s="112"/>
      <c r="IZX101" s="112"/>
      <c r="IZY101" s="112"/>
      <c r="IZZ101" s="112"/>
      <c r="JAA101" s="112"/>
      <c r="JAB101" s="112"/>
      <c r="JAC101" s="112"/>
      <c r="JAD101" s="112"/>
      <c r="JAE101" s="112"/>
      <c r="JAF101" s="112"/>
      <c r="JAG101" s="112"/>
      <c r="JAH101" s="112"/>
      <c r="JAI101" s="112"/>
      <c r="JAJ101" s="112"/>
      <c r="JAK101" s="112"/>
      <c r="JAL101" s="112"/>
      <c r="JAM101" s="112"/>
      <c r="JAN101" s="112"/>
      <c r="JAO101" s="112"/>
      <c r="JAP101" s="112"/>
      <c r="JAQ101" s="112"/>
      <c r="JAR101" s="112"/>
      <c r="JAS101" s="112"/>
      <c r="JAT101" s="112"/>
      <c r="JAU101" s="112"/>
      <c r="JAV101" s="112"/>
      <c r="JAW101" s="112"/>
      <c r="JAX101" s="112"/>
      <c r="JAY101" s="112"/>
      <c r="JAZ101" s="112"/>
      <c r="JBA101" s="112"/>
      <c r="JBB101" s="112"/>
      <c r="JBC101" s="112"/>
      <c r="JBD101" s="112"/>
      <c r="JBE101" s="112"/>
      <c r="JBF101" s="112"/>
      <c r="JBG101" s="112"/>
      <c r="JBH101" s="112"/>
      <c r="JBI101" s="112"/>
      <c r="JBJ101" s="112"/>
      <c r="JBK101" s="112"/>
      <c r="JBL101" s="112"/>
      <c r="JBM101" s="112"/>
      <c r="JBN101" s="112"/>
      <c r="JBO101" s="112"/>
      <c r="JBP101" s="112"/>
      <c r="JBQ101" s="112"/>
      <c r="JBR101" s="112"/>
      <c r="JBS101" s="112"/>
      <c r="JBT101" s="112"/>
      <c r="JBU101" s="112"/>
      <c r="JBV101" s="112"/>
      <c r="JBW101" s="112"/>
      <c r="JBX101" s="112"/>
      <c r="JBY101" s="112"/>
      <c r="JBZ101" s="112"/>
      <c r="JCA101" s="112"/>
      <c r="JCB101" s="112"/>
      <c r="JCC101" s="112"/>
      <c r="JCD101" s="112"/>
      <c r="JCE101" s="112"/>
      <c r="JCF101" s="112"/>
      <c r="JCG101" s="112"/>
      <c r="JCH101" s="112"/>
      <c r="JCI101" s="112"/>
      <c r="JCJ101" s="112"/>
      <c r="JCK101" s="112"/>
      <c r="JCL101" s="112"/>
      <c r="JCM101" s="112"/>
      <c r="JCN101" s="112"/>
      <c r="JCO101" s="112"/>
      <c r="JCP101" s="112"/>
      <c r="JCQ101" s="112"/>
      <c r="JCR101" s="112"/>
      <c r="JCS101" s="112"/>
      <c r="JCT101" s="112"/>
      <c r="JCU101" s="112"/>
      <c r="JCV101" s="112"/>
      <c r="JCW101" s="112"/>
      <c r="JCX101" s="112"/>
      <c r="JCY101" s="112"/>
      <c r="JCZ101" s="112"/>
      <c r="JDA101" s="112"/>
      <c r="JDB101" s="112"/>
      <c r="JDC101" s="112"/>
      <c r="JDD101" s="112"/>
      <c r="JDE101" s="112"/>
      <c r="JDF101" s="112"/>
      <c r="JDG101" s="112"/>
      <c r="JDH101" s="112"/>
      <c r="JDI101" s="112"/>
      <c r="JDJ101" s="112"/>
      <c r="JDK101" s="112"/>
      <c r="JDL101" s="112"/>
      <c r="JDM101" s="112"/>
      <c r="JDN101" s="112"/>
      <c r="JDO101" s="112"/>
      <c r="JDP101" s="112"/>
      <c r="JDQ101" s="112"/>
      <c r="JDR101" s="112"/>
      <c r="JDS101" s="112"/>
      <c r="JDT101" s="112"/>
      <c r="JDU101" s="112"/>
      <c r="JDV101" s="112"/>
      <c r="JDW101" s="112"/>
      <c r="JDX101" s="112"/>
      <c r="JDY101" s="112"/>
      <c r="JDZ101" s="112"/>
      <c r="JEA101" s="112"/>
      <c r="JEB101" s="112"/>
      <c r="JEC101" s="112"/>
      <c r="JED101" s="112"/>
      <c r="JEE101" s="112"/>
      <c r="JEF101" s="112"/>
      <c r="JEG101" s="112"/>
      <c r="JEH101" s="112"/>
      <c r="JEI101" s="112"/>
      <c r="JEJ101" s="112"/>
      <c r="JEK101" s="112"/>
      <c r="JEL101" s="112"/>
      <c r="JEM101" s="112"/>
      <c r="JEN101" s="112"/>
      <c r="JEO101" s="112"/>
      <c r="JEP101" s="112"/>
      <c r="JEQ101" s="112"/>
      <c r="JER101" s="112"/>
      <c r="JES101" s="112"/>
      <c r="JET101" s="112"/>
      <c r="JEU101" s="112"/>
      <c r="JEV101" s="112"/>
      <c r="JEW101" s="112"/>
      <c r="JEX101" s="112"/>
      <c r="JEY101" s="112"/>
      <c r="JEZ101" s="112"/>
      <c r="JFA101" s="112"/>
      <c r="JFB101" s="112"/>
      <c r="JFC101" s="112"/>
      <c r="JFD101" s="112"/>
      <c r="JFE101" s="112"/>
      <c r="JFF101" s="112"/>
      <c r="JFG101" s="112"/>
      <c r="JFH101" s="112"/>
      <c r="JFI101" s="112"/>
      <c r="JFJ101" s="112"/>
      <c r="JFK101" s="112"/>
      <c r="JFL101" s="112"/>
      <c r="JFM101" s="112"/>
      <c r="JFN101" s="112"/>
      <c r="JFO101" s="112"/>
      <c r="JFP101" s="112"/>
      <c r="JFQ101" s="112"/>
      <c r="JFR101" s="112"/>
      <c r="JFS101" s="112"/>
      <c r="JFT101" s="112"/>
      <c r="JFU101" s="112"/>
      <c r="JFV101" s="112"/>
      <c r="JFW101" s="112"/>
      <c r="JFX101" s="112"/>
      <c r="JFY101" s="112"/>
      <c r="JFZ101" s="112"/>
      <c r="JGA101" s="112"/>
      <c r="JGB101" s="112"/>
      <c r="JGC101" s="112"/>
      <c r="JGD101" s="112"/>
      <c r="JGE101" s="112"/>
      <c r="JGF101" s="112"/>
      <c r="JGG101" s="112"/>
      <c r="JGH101" s="112"/>
      <c r="JGI101" s="112"/>
      <c r="JGJ101" s="112"/>
      <c r="JGK101" s="112"/>
      <c r="JGL101" s="112"/>
      <c r="JGM101" s="112"/>
      <c r="JGN101" s="112"/>
      <c r="JGO101" s="112"/>
      <c r="JGP101" s="112"/>
      <c r="JGQ101" s="112"/>
      <c r="JGR101" s="112"/>
      <c r="JGS101" s="112"/>
      <c r="JGT101" s="112"/>
      <c r="JGU101" s="112"/>
      <c r="JGV101" s="112"/>
      <c r="JGW101" s="112"/>
      <c r="JGX101" s="112"/>
      <c r="JGY101" s="112"/>
      <c r="JGZ101" s="112"/>
      <c r="JHA101" s="112"/>
      <c r="JHB101" s="112"/>
      <c r="JHC101" s="112"/>
      <c r="JHD101" s="112"/>
      <c r="JHE101" s="112"/>
      <c r="JHF101" s="112"/>
      <c r="JHG101" s="112"/>
      <c r="JHH101" s="112"/>
      <c r="JHI101" s="112"/>
      <c r="JHJ101" s="112"/>
      <c r="JHK101" s="112"/>
      <c r="JHL101" s="112"/>
      <c r="JHM101" s="112"/>
      <c r="JHN101" s="112"/>
      <c r="JHO101" s="112"/>
      <c r="JHP101" s="112"/>
      <c r="JHQ101" s="112"/>
      <c r="JHR101" s="112"/>
      <c r="JHS101" s="112"/>
      <c r="JHT101" s="112"/>
      <c r="JHU101" s="112"/>
      <c r="JHV101" s="112"/>
      <c r="JHW101" s="112"/>
      <c r="JHX101" s="112"/>
      <c r="JHY101" s="112"/>
      <c r="JHZ101" s="112"/>
      <c r="JIA101" s="112"/>
      <c r="JIB101" s="112"/>
      <c r="JIC101" s="112"/>
      <c r="JID101" s="112"/>
      <c r="JIE101" s="112"/>
      <c r="JIF101" s="112"/>
      <c r="JIG101" s="112"/>
      <c r="JIH101" s="112"/>
      <c r="JII101" s="112"/>
      <c r="JIJ101" s="112"/>
      <c r="JIK101" s="112"/>
      <c r="JIL101" s="112"/>
      <c r="JIM101" s="112"/>
      <c r="JIN101" s="112"/>
      <c r="JIO101" s="112"/>
      <c r="JIP101" s="112"/>
      <c r="JIQ101" s="112"/>
      <c r="JIR101" s="112"/>
      <c r="JIS101" s="112"/>
      <c r="JIT101" s="112"/>
      <c r="JIU101" s="112"/>
      <c r="JIV101" s="112"/>
      <c r="JIW101" s="112"/>
      <c r="JIX101" s="112"/>
      <c r="JIY101" s="112"/>
      <c r="JIZ101" s="112"/>
      <c r="JJA101" s="112"/>
      <c r="JJB101" s="112"/>
      <c r="JJC101" s="112"/>
      <c r="JJD101" s="112"/>
      <c r="JJE101" s="112"/>
      <c r="JJF101" s="112"/>
      <c r="JJG101" s="112"/>
      <c r="JJH101" s="112"/>
      <c r="JJI101" s="112"/>
      <c r="JJJ101" s="112"/>
      <c r="JJK101" s="112"/>
      <c r="JJL101" s="112"/>
      <c r="JJM101" s="112"/>
      <c r="JJN101" s="112"/>
      <c r="JJO101" s="112"/>
      <c r="JJP101" s="112"/>
      <c r="JJQ101" s="112"/>
      <c r="JJR101" s="112"/>
      <c r="JJS101" s="112"/>
      <c r="JJT101" s="112"/>
      <c r="JJU101" s="112"/>
      <c r="JJV101" s="112"/>
      <c r="JJW101" s="112"/>
      <c r="JJX101" s="112"/>
      <c r="JJY101" s="112"/>
      <c r="JJZ101" s="112"/>
      <c r="JKA101" s="112"/>
      <c r="JKB101" s="112"/>
      <c r="JKC101" s="112"/>
      <c r="JKD101" s="112"/>
      <c r="JKE101" s="112"/>
      <c r="JKF101" s="112"/>
      <c r="JKG101" s="112"/>
      <c r="JKH101" s="112"/>
      <c r="JKI101" s="112"/>
      <c r="JKJ101" s="112"/>
      <c r="JKK101" s="112"/>
      <c r="JKL101" s="112"/>
      <c r="JKM101" s="112"/>
      <c r="JKN101" s="112"/>
      <c r="JKO101" s="112"/>
      <c r="JKP101" s="112"/>
      <c r="JKQ101" s="112"/>
      <c r="JKR101" s="112"/>
      <c r="JKS101" s="112"/>
      <c r="JKT101" s="112"/>
      <c r="JKU101" s="112"/>
      <c r="JKV101" s="112"/>
      <c r="JKW101" s="112"/>
      <c r="JKX101" s="112"/>
      <c r="JKY101" s="112"/>
      <c r="JKZ101" s="112"/>
      <c r="JLA101" s="112"/>
      <c r="JLB101" s="112"/>
      <c r="JLC101" s="112"/>
      <c r="JLD101" s="112"/>
      <c r="JLE101" s="112"/>
      <c r="JLF101" s="112"/>
      <c r="JLG101" s="112"/>
      <c r="JLH101" s="112"/>
      <c r="JLI101" s="112"/>
      <c r="JLJ101" s="112"/>
      <c r="JLK101" s="112"/>
      <c r="JLL101" s="112"/>
      <c r="JLM101" s="112"/>
      <c r="JLN101" s="112"/>
      <c r="JLO101" s="112"/>
      <c r="JLP101" s="112"/>
      <c r="JLQ101" s="112"/>
      <c r="JLR101" s="112"/>
      <c r="JLS101" s="112"/>
      <c r="JLT101" s="112"/>
      <c r="JLU101" s="112"/>
      <c r="JLV101" s="112"/>
      <c r="JLW101" s="112"/>
      <c r="JLX101" s="112"/>
      <c r="JLY101" s="112"/>
      <c r="JLZ101" s="112"/>
      <c r="JMA101" s="112"/>
      <c r="JMB101" s="112"/>
      <c r="JMC101" s="112"/>
      <c r="JMD101" s="112"/>
      <c r="JME101" s="112"/>
      <c r="JMF101" s="112"/>
      <c r="JMG101" s="112"/>
      <c r="JMH101" s="112"/>
      <c r="JMI101" s="112"/>
      <c r="JMJ101" s="112"/>
      <c r="JMK101" s="112"/>
      <c r="JML101" s="112"/>
      <c r="JMM101" s="112"/>
      <c r="JMN101" s="112"/>
      <c r="JMO101" s="112"/>
      <c r="JMP101" s="112"/>
      <c r="JMQ101" s="112"/>
      <c r="JMR101" s="112"/>
      <c r="JMS101" s="112"/>
      <c r="JMT101" s="112"/>
      <c r="JMU101" s="112"/>
      <c r="JMV101" s="112"/>
      <c r="JMW101" s="112"/>
      <c r="JMX101" s="112"/>
      <c r="JMY101" s="112"/>
      <c r="JMZ101" s="112"/>
      <c r="JNA101" s="112"/>
      <c r="JNB101" s="112"/>
      <c r="JNC101" s="112"/>
      <c r="JND101" s="112"/>
      <c r="JNE101" s="112"/>
      <c r="JNF101" s="112"/>
      <c r="JNG101" s="112"/>
      <c r="JNH101" s="112"/>
      <c r="JNI101" s="112"/>
      <c r="JNJ101" s="112"/>
      <c r="JNK101" s="112"/>
      <c r="JNL101" s="112"/>
      <c r="JNM101" s="112"/>
      <c r="JNN101" s="112"/>
      <c r="JNO101" s="112"/>
      <c r="JNP101" s="112"/>
      <c r="JNQ101" s="112"/>
      <c r="JNR101" s="112"/>
      <c r="JNS101" s="112"/>
      <c r="JNT101" s="112"/>
      <c r="JNU101" s="112"/>
      <c r="JNV101" s="112"/>
      <c r="JNW101" s="112"/>
      <c r="JNX101" s="112"/>
      <c r="JNY101" s="112"/>
      <c r="JNZ101" s="112"/>
      <c r="JOA101" s="112"/>
      <c r="JOB101" s="112"/>
      <c r="JOC101" s="112"/>
      <c r="JOD101" s="112"/>
      <c r="JOE101" s="112"/>
      <c r="JOF101" s="112"/>
      <c r="JOG101" s="112"/>
      <c r="JOH101" s="112"/>
      <c r="JOI101" s="112"/>
      <c r="JOJ101" s="112"/>
      <c r="JOK101" s="112"/>
      <c r="JOL101" s="112"/>
      <c r="JOM101" s="112"/>
      <c r="JON101" s="112"/>
      <c r="JOO101" s="112"/>
      <c r="JOP101" s="112"/>
      <c r="JOQ101" s="112"/>
      <c r="JOR101" s="112"/>
      <c r="JOS101" s="112"/>
      <c r="JOT101" s="112"/>
      <c r="JOU101" s="112"/>
      <c r="JOV101" s="112"/>
      <c r="JOW101" s="112"/>
      <c r="JOX101" s="112"/>
      <c r="JOY101" s="112"/>
      <c r="JOZ101" s="112"/>
      <c r="JPA101" s="112"/>
      <c r="JPB101" s="112"/>
      <c r="JPC101" s="112"/>
      <c r="JPD101" s="112"/>
      <c r="JPE101" s="112"/>
      <c r="JPF101" s="112"/>
      <c r="JPG101" s="112"/>
      <c r="JPH101" s="112"/>
      <c r="JPI101" s="112"/>
      <c r="JPJ101" s="112"/>
      <c r="JPK101" s="112"/>
      <c r="JPL101" s="112"/>
      <c r="JPM101" s="112"/>
      <c r="JPN101" s="112"/>
      <c r="JPO101" s="112"/>
      <c r="JPP101" s="112"/>
      <c r="JPQ101" s="112"/>
      <c r="JPR101" s="112"/>
      <c r="JPS101" s="112"/>
      <c r="JPT101" s="112"/>
      <c r="JPU101" s="112"/>
      <c r="JPV101" s="112"/>
      <c r="JPW101" s="112"/>
      <c r="JPX101" s="112"/>
      <c r="JPY101" s="112"/>
      <c r="JPZ101" s="112"/>
      <c r="JQA101" s="112"/>
      <c r="JQB101" s="112"/>
      <c r="JQC101" s="112"/>
      <c r="JQD101" s="112"/>
      <c r="JQE101" s="112"/>
      <c r="JQF101" s="112"/>
      <c r="JQG101" s="112"/>
      <c r="JQH101" s="112"/>
      <c r="JQI101" s="112"/>
      <c r="JQJ101" s="112"/>
      <c r="JQK101" s="112"/>
      <c r="JQL101" s="112"/>
      <c r="JQM101" s="112"/>
      <c r="JQN101" s="112"/>
      <c r="JQO101" s="112"/>
      <c r="JQP101" s="112"/>
      <c r="JQQ101" s="112"/>
      <c r="JQR101" s="112"/>
      <c r="JQS101" s="112"/>
      <c r="JQT101" s="112"/>
      <c r="JQU101" s="112"/>
      <c r="JQV101" s="112"/>
      <c r="JQW101" s="112"/>
      <c r="JQX101" s="112"/>
      <c r="JQY101" s="112"/>
      <c r="JQZ101" s="112"/>
      <c r="JRA101" s="112"/>
      <c r="JRB101" s="112"/>
      <c r="JRC101" s="112"/>
      <c r="JRD101" s="112"/>
      <c r="JRE101" s="112"/>
      <c r="JRF101" s="112"/>
      <c r="JRG101" s="112"/>
      <c r="JRH101" s="112"/>
      <c r="JRI101" s="112"/>
      <c r="JRJ101" s="112"/>
      <c r="JRK101" s="112"/>
      <c r="JRL101" s="112"/>
      <c r="JRM101" s="112"/>
      <c r="JRN101" s="112"/>
      <c r="JRO101" s="112"/>
      <c r="JRP101" s="112"/>
      <c r="JRQ101" s="112"/>
      <c r="JRR101" s="112"/>
      <c r="JRS101" s="112"/>
      <c r="JRT101" s="112"/>
      <c r="JRU101" s="112"/>
      <c r="JRV101" s="112"/>
      <c r="JRW101" s="112"/>
      <c r="JRX101" s="112"/>
      <c r="JRY101" s="112"/>
      <c r="JRZ101" s="112"/>
      <c r="JSA101" s="112"/>
      <c r="JSB101" s="112"/>
      <c r="JSC101" s="112"/>
      <c r="JSD101" s="112"/>
      <c r="JSE101" s="112"/>
      <c r="JSF101" s="112"/>
      <c r="JSG101" s="112"/>
      <c r="JSH101" s="112"/>
      <c r="JSI101" s="112"/>
      <c r="JSJ101" s="112"/>
      <c r="JSK101" s="112"/>
      <c r="JSL101" s="112"/>
      <c r="JSM101" s="112"/>
      <c r="JSN101" s="112"/>
      <c r="JSO101" s="112"/>
      <c r="JSP101" s="112"/>
      <c r="JSQ101" s="112"/>
      <c r="JSR101" s="112"/>
      <c r="JSS101" s="112"/>
      <c r="JST101" s="112"/>
      <c r="JSU101" s="112"/>
      <c r="JSV101" s="112"/>
      <c r="JSW101" s="112"/>
      <c r="JSX101" s="112"/>
      <c r="JSY101" s="112"/>
      <c r="JSZ101" s="112"/>
      <c r="JTA101" s="112"/>
      <c r="JTB101" s="112"/>
      <c r="JTC101" s="112"/>
      <c r="JTD101" s="112"/>
      <c r="JTE101" s="112"/>
      <c r="JTF101" s="112"/>
      <c r="JTG101" s="112"/>
      <c r="JTH101" s="112"/>
      <c r="JTI101" s="112"/>
      <c r="JTJ101" s="112"/>
      <c r="JTK101" s="112"/>
      <c r="JTL101" s="112"/>
      <c r="JTM101" s="112"/>
      <c r="JTN101" s="112"/>
      <c r="JTO101" s="112"/>
      <c r="JTP101" s="112"/>
      <c r="JTQ101" s="112"/>
      <c r="JTR101" s="112"/>
      <c r="JTS101" s="112"/>
      <c r="JTT101" s="112"/>
      <c r="JTU101" s="112"/>
      <c r="JTV101" s="112"/>
      <c r="JTW101" s="112"/>
      <c r="JTX101" s="112"/>
      <c r="JTY101" s="112"/>
      <c r="JTZ101" s="112"/>
      <c r="JUA101" s="112"/>
      <c r="JUB101" s="112"/>
      <c r="JUC101" s="112"/>
      <c r="JUD101" s="112"/>
      <c r="JUE101" s="112"/>
      <c r="JUF101" s="112"/>
      <c r="JUG101" s="112"/>
      <c r="JUH101" s="112"/>
      <c r="JUI101" s="112"/>
      <c r="JUJ101" s="112"/>
      <c r="JUK101" s="112"/>
      <c r="JUL101" s="112"/>
      <c r="JUM101" s="112"/>
      <c r="JUN101" s="112"/>
      <c r="JUO101" s="112"/>
      <c r="JUP101" s="112"/>
      <c r="JUQ101" s="112"/>
      <c r="JUR101" s="112"/>
      <c r="JUS101" s="112"/>
      <c r="JUT101" s="112"/>
      <c r="JUU101" s="112"/>
      <c r="JUV101" s="112"/>
      <c r="JUW101" s="112"/>
      <c r="JUX101" s="112"/>
      <c r="JUY101" s="112"/>
      <c r="JUZ101" s="112"/>
      <c r="JVA101" s="112"/>
      <c r="JVB101" s="112"/>
      <c r="JVC101" s="112"/>
      <c r="JVD101" s="112"/>
      <c r="JVE101" s="112"/>
      <c r="JVF101" s="112"/>
      <c r="JVG101" s="112"/>
      <c r="JVH101" s="112"/>
      <c r="JVI101" s="112"/>
      <c r="JVJ101" s="112"/>
      <c r="JVK101" s="112"/>
      <c r="JVL101" s="112"/>
      <c r="JVM101" s="112"/>
      <c r="JVN101" s="112"/>
      <c r="JVO101" s="112"/>
      <c r="JVP101" s="112"/>
      <c r="JVQ101" s="112"/>
      <c r="JVR101" s="112"/>
      <c r="JVS101" s="112"/>
      <c r="JVT101" s="112"/>
      <c r="JVU101" s="112"/>
      <c r="JVV101" s="112"/>
      <c r="JVW101" s="112"/>
      <c r="JVX101" s="112"/>
      <c r="JVY101" s="112"/>
      <c r="JVZ101" s="112"/>
      <c r="JWA101" s="112"/>
      <c r="JWB101" s="112"/>
      <c r="JWC101" s="112"/>
      <c r="JWD101" s="112"/>
      <c r="JWE101" s="112"/>
      <c r="JWF101" s="112"/>
      <c r="JWG101" s="112"/>
      <c r="JWH101" s="112"/>
      <c r="JWI101" s="112"/>
      <c r="JWJ101" s="112"/>
      <c r="JWK101" s="112"/>
      <c r="JWL101" s="112"/>
      <c r="JWM101" s="112"/>
      <c r="JWN101" s="112"/>
      <c r="JWO101" s="112"/>
      <c r="JWP101" s="112"/>
      <c r="JWQ101" s="112"/>
      <c r="JWR101" s="112"/>
      <c r="JWS101" s="112"/>
      <c r="JWT101" s="112"/>
      <c r="JWU101" s="112"/>
      <c r="JWV101" s="112"/>
      <c r="JWW101" s="112"/>
      <c r="JWX101" s="112"/>
      <c r="JWY101" s="112"/>
      <c r="JWZ101" s="112"/>
      <c r="JXA101" s="112"/>
      <c r="JXB101" s="112"/>
      <c r="JXC101" s="112"/>
      <c r="JXD101" s="112"/>
      <c r="JXE101" s="112"/>
      <c r="JXF101" s="112"/>
      <c r="JXG101" s="112"/>
      <c r="JXH101" s="112"/>
      <c r="JXI101" s="112"/>
      <c r="JXJ101" s="112"/>
      <c r="JXK101" s="112"/>
      <c r="JXL101" s="112"/>
      <c r="JXM101" s="112"/>
      <c r="JXN101" s="112"/>
      <c r="JXO101" s="112"/>
      <c r="JXP101" s="112"/>
      <c r="JXQ101" s="112"/>
      <c r="JXR101" s="112"/>
      <c r="JXS101" s="112"/>
      <c r="JXT101" s="112"/>
      <c r="JXU101" s="112"/>
      <c r="JXV101" s="112"/>
      <c r="JXW101" s="112"/>
      <c r="JXX101" s="112"/>
      <c r="JXY101" s="112"/>
      <c r="JXZ101" s="112"/>
      <c r="JYA101" s="112"/>
      <c r="JYB101" s="112"/>
      <c r="JYC101" s="112"/>
      <c r="JYD101" s="112"/>
      <c r="JYE101" s="112"/>
      <c r="JYF101" s="112"/>
      <c r="JYG101" s="112"/>
      <c r="JYH101" s="112"/>
      <c r="JYI101" s="112"/>
      <c r="JYJ101" s="112"/>
      <c r="JYK101" s="112"/>
      <c r="JYL101" s="112"/>
      <c r="JYM101" s="112"/>
      <c r="JYN101" s="112"/>
      <c r="JYO101" s="112"/>
      <c r="JYP101" s="112"/>
      <c r="JYQ101" s="112"/>
      <c r="JYR101" s="112"/>
      <c r="JYS101" s="112"/>
      <c r="JYT101" s="112"/>
      <c r="JYU101" s="112"/>
      <c r="JYV101" s="112"/>
      <c r="JYW101" s="112"/>
      <c r="JYX101" s="112"/>
      <c r="JYY101" s="112"/>
      <c r="JYZ101" s="112"/>
      <c r="JZA101" s="112"/>
      <c r="JZB101" s="112"/>
      <c r="JZC101" s="112"/>
      <c r="JZD101" s="112"/>
      <c r="JZE101" s="112"/>
      <c r="JZF101" s="112"/>
      <c r="JZG101" s="112"/>
      <c r="JZH101" s="112"/>
      <c r="JZI101" s="112"/>
      <c r="JZJ101" s="112"/>
      <c r="JZK101" s="112"/>
      <c r="JZL101" s="112"/>
      <c r="JZM101" s="112"/>
      <c r="JZN101" s="112"/>
      <c r="JZO101" s="112"/>
      <c r="JZP101" s="112"/>
      <c r="JZQ101" s="112"/>
      <c r="JZR101" s="112"/>
      <c r="JZS101" s="112"/>
      <c r="JZT101" s="112"/>
      <c r="JZU101" s="112"/>
      <c r="JZV101" s="112"/>
      <c r="JZW101" s="112"/>
      <c r="JZX101" s="112"/>
      <c r="JZY101" s="112"/>
      <c r="JZZ101" s="112"/>
      <c r="KAA101" s="112"/>
      <c r="KAB101" s="112"/>
      <c r="KAC101" s="112"/>
      <c r="KAD101" s="112"/>
      <c r="KAE101" s="112"/>
      <c r="KAF101" s="112"/>
      <c r="KAG101" s="112"/>
      <c r="KAH101" s="112"/>
      <c r="KAI101" s="112"/>
      <c r="KAJ101" s="112"/>
      <c r="KAK101" s="112"/>
      <c r="KAL101" s="112"/>
      <c r="KAM101" s="112"/>
      <c r="KAN101" s="112"/>
      <c r="KAO101" s="112"/>
      <c r="KAP101" s="112"/>
      <c r="KAQ101" s="112"/>
      <c r="KAR101" s="112"/>
      <c r="KAS101" s="112"/>
      <c r="KAT101" s="112"/>
      <c r="KAU101" s="112"/>
      <c r="KAV101" s="112"/>
      <c r="KAW101" s="112"/>
      <c r="KAX101" s="112"/>
      <c r="KAY101" s="112"/>
      <c r="KAZ101" s="112"/>
      <c r="KBA101" s="112"/>
      <c r="KBB101" s="112"/>
      <c r="KBC101" s="112"/>
      <c r="KBD101" s="112"/>
      <c r="KBE101" s="112"/>
      <c r="KBF101" s="112"/>
      <c r="KBG101" s="112"/>
      <c r="KBH101" s="112"/>
      <c r="KBI101" s="112"/>
      <c r="KBJ101" s="112"/>
      <c r="KBK101" s="112"/>
      <c r="KBL101" s="112"/>
      <c r="KBM101" s="112"/>
      <c r="KBN101" s="112"/>
      <c r="KBO101" s="112"/>
      <c r="KBP101" s="112"/>
      <c r="KBQ101" s="112"/>
      <c r="KBR101" s="112"/>
      <c r="KBS101" s="112"/>
      <c r="KBT101" s="112"/>
      <c r="KBU101" s="112"/>
      <c r="KBV101" s="112"/>
      <c r="KBW101" s="112"/>
      <c r="KBX101" s="112"/>
      <c r="KBY101" s="112"/>
      <c r="KBZ101" s="112"/>
      <c r="KCA101" s="112"/>
      <c r="KCB101" s="112"/>
      <c r="KCC101" s="112"/>
      <c r="KCD101" s="112"/>
      <c r="KCE101" s="112"/>
      <c r="KCF101" s="112"/>
      <c r="KCG101" s="112"/>
      <c r="KCH101" s="112"/>
      <c r="KCI101" s="112"/>
      <c r="KCJ101" s="112"/>
      <c r="KCK101" s="112"/>
      <c r="KCL101" s="112"/>
      <c r="KCM101" s="112"/>
      <c r="KCN101" s="112"/>
      <c r="KCO101" s="112"/>
      <c r="KCP101" s="112"/>
      <c r="KCQ101" s="112"/>
      <c r="KCR101" s="112"/>
      <c r="KCS101" s="112"/>
      <c r="KCT101" s="112"/>
      <c r="KCU101" s="112"/>
      <c r="KCV101" s="112"/>
      <c r="KCW101" s="112"/>
      <c r="KCX101" s="112"/>
      <c r="KCY101" s="112"/>
      <c r="KCZ101" s="112"/>
      <c r="KDA101" s="112"/>
      <c r="KDB101" s="112"/>
      <c r="KDC101" s="112"/>
      <c r="KDD101" s="112"/>
      <c r="KDE101" s="112"/>
      <c r="KDF101" s="112"/>
      <c r="KDG101" s="112"/>
      <c r="KDH101" s="112"/>
      <c r="KDI101" s="112"/>
      <c r="KDJ101" s="112"/>
      <c r="KDK101" s="112"/>
      <c r="KDL101" s="112"/>
      <c r="KDM101" s="112"/>
      <c r="KDN101" s="112"/>
      <c r="KDO101" s="112"/>
      <c r="KDP101" s="112"/>
      <c r="KDQ101" s="112"/>
      <c r="KDR101" s="112"/>
      <c r="KDS101" s="112"/>
      <c r="KDT101" s="112"/>
      <c r="KDU101" s="112"/>
      <c r="KDV101" s="112"/>
      <c r="KDW101" s="112"/>
      <c r="KDX101" s="112"/>
      <c r="KDY101" s="112"/>
      <c r="KDZ101" s="112"/>
      <c r="KEA101" s="112"/>
      <c r="KEB101" s="112"/>
      <c r="KEC101" s="112"/>
      <c r="KED101" s="112"/>
      <c r="KEE101" s="112"/>
      <c r="KEF101" s="112"/>
      <c r="KEG101" s="112"/>
      <c r="KEH101" s="112"/>
      <c r="KEI101" s="112"/>
      <c r="KEJ101" s="112"/>
      <c r="KEK101" s="112"/>
      <c r="KEL101" s="112"/>
      <c r="KEM101" s="112"/>
      <c r="KEN101" s="112"/>
      <c r="KEO101" s="112"/>
      <c r="KEP101" s="112"/>
      <c r="KEQ101" s="112"/>
      <c r="KER101" s="112"/>
      <c r="KES101" s="112"/>
      <c r="KET101" s="112"/>
      <c r="KEU101" s="112"/>
      <c r="KEV101" s="112"/>
      <c r="KEW101" s="112"/>
      <c r="KEX101" s="112"/>
      <c r="KEY101" s="112"/>
      <c r="KEZ101" s="112"/>
      <c r="KFA101" s="112"/>
      <c r="KFB101" s="112"/>
      <c r="KFC101" s="112"/>
      <c r="KFD101" s="112"/>
      <c r="KFE101" s="112"/>
      <c r="KFF101" s="112"/>
      <c r="KFG101" s="112"/>
      <c r="KFH101" s="112"/>
      <c r="KFI101" s="112"/>
      <c r="KFJ101" s="112"/>
      <c r="KFK101" s="112"/>
      <c r="KFL101" s="112"/>
      <c r="KFM101" s="112"/>
      <c r="KFN101" s="112"/>
      <c r="KFO101" s="112"/>
      <c r="KFP101" s="112"/>
      <c r="KFQ101" s="112"/>
      <c r="KFR101" s="112"/>
      <c r="KFS101" s="112"/>
      <c r="KFT101" s="112"/>
      <c r="KFU101" s="112"/>
      <c r="KFV101" s="112"/>
      <c r="KFW101" s="112"/>
      <c r="KFX101" s="112"/>
      <c r="KFY101" s="112"/>
      <c r="KFZ101" s="112"/>
      <c r="KGA101" s="112"/>
      <c r="KGB101" s="112"/>
      <c r="KGC101" s="112"/>
      <c r="KGD101" s="112"/>
      <c r="KGE101" s="112"/>
      <c r="KGF101" s="112"/>
      <c r="KGG101" s="112"/>
      <c r="KGH101" s="112"/>
      <c r="KGI101" s="112"/>
      <c r="KGJ101" s="112"/>
      <c r="KGK101" s="112"/>
      <c r="KGL101" s="112"/>
      <c r="KGM101" s="112"/>
      <c r="KGN101" s="112"/>
      <c r="KGO101" s="112"/>
      <c r="KGP101" s="112"/>
      <c r="KGQ101" s="112"/>
      <c r="KGR101" s="112"/>
      <c r="KGS101" s="112"/>
      <c r="KGT101" s="112"/>
      <c r="KGU101" s="112"/>
      <c r="KGV101" s="112"/>
      <c r="KGW101" s="112"/>
      <c r="KGX101" s="112"/>
      <c r="KGY101" s="112"/>
      <c r="KGZ101" s="112"/>
      <c r="KHA101" s="112"/>
      <c r="KHB101" s="112"/>
      <c r="KHC101" s="112"/>
      <c r="KHD101" s="112"/>
      <c r="KHE101" s="112"/>
      <c r="KHF101" s="112"/>
      <c r="KHG101" s="112"/>
      <c r="KHH101" s="112"/>
      <c r="KHI101" s="112"/>
      <c r="KHJ101" s="112"/>
      <c r="KHK101" s="112"/>
      <c r="KHL101" s="112"/>
      <c r="KHM101" s="112"/>
      <c r="KHN101" s="112"/>
      <c r="KHO101" s="112"/>
      <c r="KHP101" s="112"/>
      <c r="KHQ101" s="112"/>
      <c r="KHR101" s="112"/>
      <c r="KHS101" s="112"/>
      <c r="KHT101" s="112"/>
      <c r="KHU101" s="112"/>
      <c r="KHV101" s="112"/>
      <c r="KHW101" s="112"/>
      <c r="KHX101" s="112"/>
      <c r="KHY101" s="112"/>
      <c r="KHZ101" s="112"/>
      <c r="KIA101" s="112"/>
      <c r="KIB101" s="112"/>
      <c r="KIC101" s="112"/>
      <c r="KID101" s="112"/>
      <c r="KIE101" s="112"/>
      <c r="KIF101" s="112"/>
      <c r="KIG101" s="112"/>
      <c r="KIH101" s="112"/>
      <c r="KII101" s="112"/>
      <c r="KIJ101" s="112"/>
      <c r="KIK101" s="112"/>
      <c r="KIL101" s="112"/>
      <c r="KIM101" s="112"/>
      <c r="KIN101" s="112"/>
      <c r="KIO101" s="112"/>
      <c r="KIP101" s="112"/>
      <c r="KIQ101" s="112"/>
      <c r="KIR101" s="112"/>
      <c r="KIS101" s="112"/>
      <c r="KIT101" s="112"/>
      <c r="KIU101" s="112"/>
      <c r="KIV101" s="112"/>
      <c r="KIW101" s="112"/>
      <c r="KIX101" s="112"/>
      <c r="KIY101" s="112"/>
      <c r="KIZ101" s="112"/>
      <c r="KJA101" s="112"/>
      <c r="KJB101" s="112"/>
      <c r="KJC101" s="112"/>
      <c r="KJD101" s="112"/>
      <c r="KJE101" s="112"/>
      <c r="KJF101" s="112"/>
      <c r="KJG101" s="112"/>
      <c r="KJH101" s="112"/>
      <c r="KJI101" s="112"/>
      <c r="KJJ101" s="112"/>
      <c r="KJK101" s="112"/>
      <c r="KJL101" s="112"/>
      <c r="KJM101" s="112"/>
      <c r="KJN101" s="112"/>
      <c r="KJO101" s="112"/>
      <c r="KJP101" s="112"/>
      <c r="KJQ101" s="112"/>
      <c r="KJR101" s="112"/>
      <c r="KJS101" s="112"/>
      <c r="KJT101" s="112"/>
      <c r="KJU101" s="112"/>
      <c r="KJV101" s="112"/>
      <c r="KJW101" s="112"/>
      <c r="KJX101" s="112"/>
      <c r="KJY101" s="112"/>
      <c r="KJZ101" s="112"/>
      <c r="KKA101" s="112"/>
      <c r="KKB101" s="112"/>
      <c r="KKC101" s="112"/>
      <c r="KKD101" s="112"/>
      <c r="KKE101" s="112"/>
      <c r="KKF101" s="112"/>
      <c r="KKG101" s="112"/>
      <c r="KKH101" s="112"/>
      <c r="KKI101" s="112"/>
      <c r="KKJ101" s="112"/>
      <c r="KKK101" s="112"/>
      <c r="KKL101" s="112"/>
      <c r="KKM101" s="112"/>
      <c r="KKN101" s="112"/>
      <c r="KKO101" s="112"/>
      <c r="KKP101" s="112"/>
      <c r="KKQ101" s="112"/>
      <c r="KKR101" s="112"/>
      <c r="KKS101" s="112"/>
      <c r="KKT101" s="112"/>
      <c r="KKU101" s="112"/>
      <c r="KKV101" s="112"/>
      <c r="KKW101" s="112"/>
      <c r="KKX101" s="112"/>
      <c r="KKY101" s="112"/>
      <c r="KKZ101" s="112"/>
      <c r="KLA101" s="112"/>
      <c r="KLB101" s="112"/>
      <c r="KLC101" s="112"/>
      <c r="KLD101" s="112"/>
      <c r="KLE101" s="112"/>
      <c r="KLF101" s="112"/>
      <c r="KLG101" s="112"/>
      <c r="KLH101" s="112"/>
      <c r="KLI101" s="112"/>
      <c r="KLJ101" s="112"/>
      <c r="KLK101" s="112"/>
      <c r="KLL101" s="112"/>
      <c r="KLM101" s="112"/>
      <c r="KLN101" s="112"/>
      <c r="KLO101" s="112"/>
      <c r="KLP101" s="112"/>
      <c r="KLQ101" s="112"/>
      <c r="KLR101" s="112"/>
      <c r="KLS101" s="112"/>
      <c r="KLT101" s="112"/>
      <c r="KLU101" s="112"/>
      <c r="KLV101" s="112"/>
      <c r="KLW101" s="112"/>
      <c r="KLX101" s="112"/>
      <c r="KLY101" s="112"/>
      <c r="KLZ101" s="112"/>
      <c r="KMA101" s="112"/>
      <c r="KMB101" s="112"/>
      <c r="KMC101" s="112"/>
      <c r="KMD101" s="112"/>
      <c r="KME101" s="112"/>
      <c r="KMF101" s="112"/>
      <c r="KMG101" s="112"/>
      <c r="KMH101" s="112"/>
      <c r="KMI101" s="112"/>
      <c r="KMJ101" s="112"/>
      <c r="KMK101" s="112"/>
      <c r="KML101" s="112"/>
      <c r="KMM101" s="112"/>
      <c r="KMN101" s="112"/>
      <c r="KMO101" s="112"/>
      <c r="KMP101" s="112"/>
      <c r="KMQ101" s="112"/>
      <c r="KMR101" s="112"/>
      <c r="KMS101" s="112"/>
      <c r="KMT101" s="112"/>
      <c r="KMU101" s="112"/>
      <c r="KMV101" s="112"/>
      <c r="KMW101" s="112"/>
      <c r="KMX101" s="112"/>
      <c r="KMY101" s="112"/>
      <c r="KMZ101" s="112"/>
      <c r="KNA101" s="112"/>
      <c r="KNB101" s="112"/>
      <c r="KNC101" s="112"/>
      <c r="KND101" s="112"/>
      <c r="KNE101" s="112"/>
      <c r="KNF101" s="112"/>
      <c r="KNG101" s="112"/>
      <c r="KNH101" s="112"/>
      <c r="KNI101" s="112"/>
      <c r="KNJ101" s="112"/>
      <c r="KNK101" s="112"/>
      <c r="KNL101" s="112"/>
      <c r="KNM101" s="112"/>
      <c r="KNN101" s="112"/>
      <c r="KNO101" s="112"/>
      <c r="KNP101" s="112"/>
      <c r="KNQ101" s="112"/>
      <c r="KNR101" s="112"/>
      <c r="KNS101" s="112"/>
      <c r="KNT101" s="112"/>
      <c r="KNU101" s="112"/>
      <c r="KNV101" s="112"/>
      <c r="KNW101" s="112"/>
      <c r="KNX101" s="112"/>
      <c r="KNY101" s="112"/>
      <c r="KNZ101" s="112"/>
      <c r="KOA101" s="112"/>
      <c r="KOB101" s="112"/>
      <c r="KOC101" s="112"/>
      <c r="KOD101" s="112"/>
      <c r="KOE101" s="112"/>
      <c r="KOF101" s="112"/>
      <c r="KOG101" s="112"/>
      <c r="KOH101" s="112"/>
      <c r="KOI101" s="112"/>
      <c r="KOJ101" s="112"/>
      <c r="KOK101" s="112"/>
      <c r="KOL101" s="112"/>
      <c r="KOM101" s="112"/>
      <c r="KON101" s="112"/>
      <c r="KOO101" s="112"/>
      <c r="KOP101" s="112"/>
      <c r="KOQ101" s="112"/>
      <c r="KOR101" s="112"/>
      <c r="KOS101" s="112"/>
      <c r="KOT101" s="112"/>
      <c r="KOU101" s="112"/>
      <c r="KOV101" s="112"/>
      <c r="KOW101" s="112"/>
      <c r="KOX101" s="112"/>
      <c r="KOY101" s="112"/>
      <c r="KOZ101" s="112"/>
      <c r="KPA101" s="112"/>
      <c r="KPB101" s="112"/>
      <c r="KPC101" s="112"/>
      <c r="KPD101" s="112"/>
      <c r="KPE101" s="112"/>
      <c r="KPF101" s="112"/>
      <c r="KPG101" s="112"/>
      <c r="KPH101" s="112"/>
      <c r="KPI101" s="112"/>
      <c r="KPJ101" s="112"/>
      <c r="KPK101" s="112"/>
      <c r="KPL101" s="112"/>
      <c r="KPM101" s="112"/>
      <c r="KPN101" s="112"/>
      <c r="KPO101" s="112"/>
      <c r="KPP101" s="112"/>
      <c r="KPQ101" s="112"/>
      <c r="KPR101" s="112"/>
      <c r="KPS101" s="112"/>
      <c r="KPT101" s="112"/>
      <c r="KPU101" s="112"/>
      <c r="KPV101" s="112"/>
      <c r="KPW101" s="112"/>
      <c r="KPX101" s="112"/>
      <c r="KPY101" s="112"/>
      <c r="KPZ101" s="112"/>
      <c r="KQA101" s="112"/>
      <c r="KQB101" s="112"/>
      <c r="KQC101" s="112"/>
      <c r="KQD101" s="112"/>
      <c r="KQE101" s="112"/>
      <c r="KQF101" s="112"/>
      <c r="KQG101" s="112"/>
      <c r="KQH101" s="112"/>
      <c r="KQI101" s="112"/>
      <c r="KQJ101" s="112"/>
      <c r="KQK101" s="112"/>
      <c r="KQL101" s="112"/>
      <c r="KQM101" s="112"/>
      <c r="KQN101" s="112"/>
      <c r="KQO101" s="112"/>
      <c r="KQP101" s="112"/>
      <c r="KQQ101" s="112"/>
      <c r="KQR101" s="112"/>
      <c r="KQS101" s="112"/>
      <c r="KQT101" s="112"/>
      <c r="KQU101" s="112"/>
      <c r="KQV101" s="112"/>
      <c r="KQW101" s="112"/>
      <c r="KQX101" s="112"/>
      <c r="KQY101" s="112"/>
      <c r="KQZ101" s="112"/>
      <c r="KRA101" s="112"/>
      <c r="KRB101" s="112"/>
      <c r="KRC101" s="112"/>
      <c r="KRD101" s="112"/>
      <c r="KRE101" s="112"/>
      <c r="KRF101" s="112"/>
      <c r="KRG101" s="112"/>
      <c r="KRH101" s="112"/>
      <c r="KRI101" s="112"/>
      <c r="KRJ101" s="112"/>
      <c r="KRK101" s="112"/>
      <c r="KRL101" s="112"/>
      <c r="KRM101" s="112"/>
      <c r="KRN101" s="112"/>
      <c r="KRO101" s="112"/>
      <c r="KRP101" s="112"/>
      <c r="KRQ101" s="112"/>
      <c r="KRR101" s="112"/>
      <c r="KRS101" s="112"/>
      <c r="KRT101" s="112"/>
      <c r="KRU101" s="112"/>
      <c r="KRV101" s="112"/>
      <c r="KRW101" s="112"/>
      <c r="KRX101" s="112"/>
      <c r="KRY101" s="112"/>
      <c r="KRZ101" s="112"/>
      <c r="KSA101" s="112"/>
      <c r="KSB101" s="112"/>
      <c r="KSC101" s="112"/>
      <c r="KSD101" s="112"/>
      <c r="KSE101" s="112"/>
      <c r="KSF101" s="112"/>
      <c r="KSG101" s="112"/>
      <c r="KSH101" s="112"/>
      <c r="KSI101" s="112"/>
      <c r="KSJ101" s="112"/>
      <c r="KSK101" s="112"/>
      <c r="KSL101" s="112"/>
      <c r="KSM101" s="112"/>
      <c r="KSN101" s="112"/>
      <c r="KSO101" s="112"/>
      <c r="KSP101" s="112"/>
      <c r="KSQ101" s="112"/>
      <c r="KSR101" s="112"/>
      <c r="KSS101" s="112"/>
      <c r="KST101" s="112"/>
      <c r="KSU101" s="112"/>
      <c r="KSV101" s="112"/>
      <c r="KSW101" s="112"/>
      <c r="KSX101" s="112"/>
      <c r="KSY101" s="112"/>
      <c r="KSZ101" s="112"/>
      <c r="KTA101" s="112"/>
      <c r="KTB101" s="112"/>
      <c r="KTC101" s="112"/>
      <c r="KTD101" s="112"/>
      <c r="KTE101" s="112"/>
      <c r="KTF101" s="112"/>
      <c r="KTG101" s="112"/>
      <c r="KTH101" s="112"/>
      <c r="KTI101" s="112"/>
      <c r="KTJ101" s="112"/>
      <c r="KTK101" s="112"/>
      <c r="KTL101" s="112"/>
      <c r="KTM101" s="112"/>
      <c r="KTN101" s="112"/>
      <c r="KTO101" s="112"/>
      <c r="KTP101" s="112"/>
      <c r="KTQ101" s="112"/>
      <c r="KTR101" s="112"/>
      <c r="KTS101" s="112"/>
      <c r="KTT101" s="112"/>
      <c r="KTU101" s="112"/>
      <c r="KTV101" s="112"/>
      <c r="KTW101" s="112"/>
      <c r="KTX101" s="112"/>
      <c r="KTY101" s="112"/>
      <c r="KTZ101" s="112"/>
      <c r="KUA101" s="112"/>
      <c r="KUB101" s="112"/>
      <c r="KUC101" s="112"/>
      <c r="KUD101" s="112"/>
      <c r="KUE101" s="112"/>
      <c r="KUF101" s="112"/>
      <c r="KUG101" s="112"/>
      <c r="KUH101" s="112"/>
      <c r="KUI101" s="112"/>
      <c r="KUJ101" s="112"/>
      <c r="KUK101" s="112"/>
      <c r="KUL101" s="112"/>
      <c r="KUM101" s="112"/>
      <c r="KUN101" s="112"/>
      <c r="KUO101" s="112"/>
      <c r="KUP101" s="112"/>
      <c r="KUQ101" s="112"/>
      <c r="KUR101" s="112"/>
      <c r="KUS101" s="112"/>
      <c r="KUT101" s="112"/>
      <c r="KUU101" s="112"/>
      <c r="KUV101" s="112"/>
      <c r="KUW101" s="112"/>
      <c r="KUX101" s="112"/>
      <c r="KUY101" s="112"/>
      <c r="KUZ101" s="112"/>
      <c r="KVA101" s="112"/>
      <c r="KVB101" s="112"/>
      <c r="KVC101" s="112"/>
      <c r="KVD101" s="112"/>
      <c r="KVE101" s="112"/>
      <c r="KVF101" s="112"/>
      <c r="KVG101" s="112"/>
      <c r="KVH101" s="112"/>
      <c r="KVI101" s="112"/>
      <c r="KVJ101" s="112"/>
      <c r="KVK101" s="112"/>
      <c r="KVL101" s="112"/>
      <c r="KVM101" s="112"/>
      <c r="KVN101" s="112"/>
      <c r="KVO101" s="112"/>
      <c r="KVP101" s="112"/>
      <c r="KVQ101" s="112"/>
      <c r="KVR101" s="112"/>
      <c r="KVS101" s="112"/>
      <c r="KVT101" s="112"/>
      <c r="KVU101" s="112"/>
      <c r="KVV101" s="112"/>
      <c r="KVW101" s="112"/>
      <c r="KVX101" s="112"/>
      <c r="KVY101" s="112"/>
      <c r="KVZ101" s="112"/>
      <c r="KWA101" s="112"/>
      <c r="KWB101" s="112"/>
      <c r="KWC101" s="112"/>
      <c r="KWD101" s="112"/>
      <c r="KWE101" s="112"/>
      <c r="KWF101" s="112"/>
      <c r="KWG101" s="112"/>
      <c r="KWH101" s="112"/>
      <c r="KWI101" s="112"/>
      <c r="KWJ101" s="112"/>
      <c r="KWK101" s="112"/>
      <c r="KWL101" s="112"/>
      <c r="KWM101" s="112"/>
      <c r="KWN101" s="112"/>
      <c r="KWO101" s="112"/>
      <c r="KWP101" s="112"/>
      <c r="KWQ101" s="112"/>
      <c r="KWR101" s="112"/>
      <c r="KWS101" s="112"/>
      <c r="KWT101" s="112"/>
      <c r="KWU101" s="112"/>
      <c r="KWV101" s="112"/>
      <c r="KWW101" s="112"/>
      <c r="KWX101" s="112"/>
      <c r="KWY101" s="112"/>
      <c r="KWZ101" s="112"/>
      <c r="KXA101" s="112"/>
      <c r="KXB101" s="112"/>
      <c r="KXC101" s="112"/>
      <c r="KXD101" s="112"/>
      <c r="KXE101" s="112"/>
      <c r="KXF101" s="112"/>
      <c r="KXG101" s="112"/>
      <c r="KXH101" s="112"/>
      <c r="KXI101" s="112"/>
      <c r="KXJ101" s="112"/>
      <c r="KXK101" s="112"/>
      <c r="KXL101" s="112"/>
      <c r="KXM101" s="112"/>
      <c r="KXN101" s="112"/>
      <c r="KXO101" s="112"/>
      <c r="KXP101" s="112"/>
      <c r="KXQ101" s="112"/>
      <c r="KXR101" s="112"/>
      <c r="KXS101" s="112"/>
      <c r="KXT101" s="112"/>
      <c r="KXU101" s="112"/>
      <c r="KXV101" s="112"/>
      <c r="KXW101" s="112"/>
      <c r="KXX101" s="112"/>
      <c r="KXY101" s="112"/>
      <c r="KXZ101" s="112"/>
      <c r="KYA101" s="112"/>
      <c r="KYB101" s="112"/>
      <c r="KYC101" s="112"/>
      <c r="KYD101" s="112"/>
      <c r="KYE101" s="112"/>
      <c r="KYF101" s="112"/>
      <c r="KYG101" s="112"/>
      <c r="KYH101" s="112"/>
      <c r="KYI101" s="112"/>
      <c r="KYJ101" s="112"/>
      <c r="KYK101" s="112"/>
      <c r="KYL101" s="112"/>
      <c r="KYM101" s="112"/>
      <c r="KYN101" s="112"/>
      <c r="KYO101" s="112"/>
      <c r="KYP101" s="112"/>
      <c r="KYQ101" s="112"/>
      <c r="KYR101" s="112"/>
      <c r="KYS101" s="112"/>
      <c r="KYT101" s="112"/>
      <c r="KYU101" s="112"/>
      <c r="KYV101" s="112"/>
      <c r="KYW101" s="112"/>
      <c r="KYX101" s="112"/>
      <c r="KYY101" s="112"/>
      <c r="KYZ101" s="112"/>
      <c r="KZA101" s="112"/>
      <c r="KZB101" s="112"/>
      <c r="KZC101" s="112"/>
      <c r="KZD101" s="112"/>
      <c r="KZE101" s="112"/>
      <c r="KZF101" s="112"/>
      <c r="KZG101" s="112"/>
      <c r="KZH101" s="112"/>
      <c r="KZI101" s="112"/>
      <c r="KZJ101" s="112"/>
      <c r="KZK101" s="112"/>
      <c r="KZL101" s="112"/>
      <c r="KZM101" s="112"/>
      <c r="KZN101" s="112"/>
      <c r="KZO101" s="112"/>
      <c r="KZP101" s="112"/>
      <c r="KZQ101" s="112"/>
      <c r="KZR101" s="112"/>
      <c r="KZS101" s="112"/>
      <c r="KZT101" s="112"/>
      <c r="KZU101" s="112"/>
      <c r="KZV101" s="112"/>
      <c r="KZW101" s="112"/>
      <c r="KZX101" s="112"/>
      <c r="KZY101" s="112"/>
      <c r="KZZ101" s="112"/>
      <c r="LAA101" s="112"/>
      <c r="LAB101" s="112"/>
      <c r="LAC101" s="112"/>
      <c r="LAD101" s="112"/>
      <c r="LAE101" s="112"/>
      <c r="LAF101" s="112"/>
      <c r="LAG101" s="112"/>
      <c r="LAH101" s="112"/>
      <c r="LAI101" s="112"/>
      <c r="LAJ101" s="112"/>
      <c r="LAK101" s="112"/>
      <c r="LAL101" s="112"/>
      <c r="LAM101" s="112"/>
      <c r="LAN101" s="112"/>
      <c r="LAO101" s="112"/>
      <c r="LAP101" s="112"/>
      <c r="LAQ101" s="112"/>
      <c r="LAR101" s="112"/>
      <c r="LAS101" s="112"/>
      <c r="LAT101" s="112"/>
      <c r="LAU101" s="112"/>
      <c r="LAV101" s="112"/>
      <c r="LAW101" s="112"/>
      <c r="LAX101" s="112"/>
      <c r="LAY101" s="112"/>
      <c r="LAZ101" s="112"/>
      <c r="LBA101" s="112"/>
      <c r="LBB101" s="112"/>
      <c r="LBC101" s="112"/>
      <c r="LBD101" s="112"/>
      <c r="LBE101" s="112"/>
      <c r="LBF101" s="112"/>
      <c r="LBG101" s="112"/>
      <c r="LBH101" s="112"/>
      <c r="LBI101" s="112"/>
      <c r="LBJ101" s="112"/>
      <c r="LBK101" s="112"/>
      <c r="LBL101" s="112"/>
      <c r="LBM101" s="112"/>
      <c r="LBN101" s="112"/>
      <c r="LBO101" s="112"/>
      <c r="LBP101" s="112"/>
      <c r="LBQ101" s="112"/>
      <c r="LBR101" s="112"/>
      <c r="LBS101" s="112"/>
      <c r="LBT101" s="112"/>
      <c r="LBU101" s="112"/>
      <c r="LBV101" s="112"/>
      <c r="LBW101" s="112"/>
      <c r="LBX101" s="112"/>
      <c r="LBY101" s="112"/>
      <c r="LBZ101" s="112"/>
      <c r="LCA101" s="112"/>
      <c r="LCB101" s="112"/>
      <c r="LCC101" s="112"/>
      <c r="LCD101" s="112"/>
      <c r="LCE101" s="112"/>
      <c r="LCF101" s="112"/>
      <c r="LCG101" s="112"/>
      <c r="LCH101" s="112"/>
      <c r="LCI101" s="112"/>
      <c r="LCJ101" s="112"/>
      <c r="LCK101" s="112"/>
      <c r="LCL101" s="112"/>
      <c r="LCM101" s="112"/>
      <c r="LCN101" s="112"/>
      <c r="LCO101" s="112"/>
      <c r="LCP101" s="112"/>
      <c r="LCQ101" s="112"/>
      <c r="LCR101" s="112"/>
      <c r="LCS101" s="112"/>
      <c r="LCT101" s="112"/>
      <c r="LCU101" s="112"/>
      <c r="LCV101" s="112"/>
      <c r="LCW101" s="112"/>
      <c r="LCX101" s="112"/>
      <c r="LCY101" s="112"/>
      <c r="LCZ101" s="112"/>
      <c r="LDA101" s="112"/>
      <c r="LDB101" s="112"/>
      <c r="LDC101" s="112"/>
      <c r="LDD101" s="112"/>
      <c r="LDE101" s="112"/>
      <c r="LDF101" s="112"/>
      <c r="LDG101" s="112"/>
      <c r="LDH101" s="112"/>
      <c r="LDI101" s="112"/>
      <c r="LDJ101" s="112"/>
      <c r="LDK101" s="112"/>
      <c r="LDL101" s="112"/>
      <c r="LDM101" s="112"/>
      <c r="LDN101" s="112"/>
      <c r="LDO101" s="112"/>
      <c r="LDP101" s="112"/>
      <c r="LDQ101" s="112"/>
      <c r="LDR101" s="112"/>
      <c r="LDS101" s="112"/>
      <c r="LDT101" s="112"/>
      <c r="LDU101" s="112"/>
      <c r="LDV101" s="112"/>
      <c r="LDW101" s="112"/>
      <c r="LDX101" s="112"/>
      <c r="LDY101" s="112"/>
      <c r="LDZ101" s="112"/>
      <c r="LEA101" s="112"/>
      <c r="LEB101" s="112"/>
      <c r="LEC101" s="112"/>
      <c r="LED101" s="112"/>
      <c r="LEE101" s="112"/>
      <c r="LEF101" s="112"/>
      <c r="LEG101" s="112"/>
      <c r="LEH101" s="112"/>
      <c r="LEI101" s="112"/>
      <c r="LEJ101" s="112"/>
      <c r="LEK101" s="112"/>
      <c r="LEL101" s="112"/>
      <c r="LEM101" s="112"/>
      <c r="LEN101" s="112"/>
      <c r="LEO101" s="112"/>
      <c r="LEP101" s="112"/>
      <c r="LEQ101" s="112"/>
      <c r="LER101" s="112"/>
      <c r="LES101" s="112"/>
      <c r="LET101" s="112"/>
      <c r="LEU101" s="112"/>
      <c r="LEV101" s="112"/>
      <c r="LEW101" s="112"/>
      <c r="LEX101" s="112"/>
      <c r="LEY101" s="112"/>
      <c r="LEZ101" s="112"/>
      <c r="LFA101" s="112"/>
      <c r="LFB101" s="112"/>
      <c r="LFC101" s="112"/>
      <c r="LFD101" s="112"/>
      <c r="LFE101" s="112"/>
      <c r="LFF101" s="112"/>
      <c r="LFG101" s="112"/>
      <c r="LFH101" s="112"/>
      <c r="LFI101" s="112"/>
      <c r="LFJ101" s="112"/>
      <c r="LFK101" s="112"/>
      <c r="LFL101" s="112"/>
      <c r="LFM101" s="112"/>
      <c r="LFN101" s="112"/>
      <c r="LFO101" s="112"/>
      <c r="LFP101" s="112"/>
      <c r="LFQ101" s="112"/>
      <c r="LFR101" s="112"/>
      <c r="LFS101" s="112"/>
      <c r="LFT101" s="112"/>
      <c r="LFU101" s="112"/>
      <c r="LFV101" s="112"/>
      <c r="LFW101" s="112"/>
      <c r="LFX101" s="112"/>
      <c r="LFY101" s="112"/>
      <c r="LFZ101" s="112"/>
      <c r="LGA101" s="112"/>
      <c r="LGB101" s="112"/>
      <c r="LGC101" s="112"/>
      <c r="LGD101" s="112"/>
      <c r="LGE101" s="112"/>
      <c r="LGF101" s="112"/>
      <c r="LGG101" s="112"/>
      <c r="LGH101" s="112"/>
      <c r="LGI101" s="112"/>
      <c r="LGJ101" s="112"/>
      <c r="LGK101" s="112"/>
      <c r="LGL101" s="112"/>
      <c r="LGM101" s="112"/>
      <c r="LGN101" s="112"/>
      <c r="LGO101" s="112"/>
      <c r="LGP101" s="112"/>
      <c r="LGQ101" s="112"/>
      <c r="LGR101" s="112"/>
      <c r="LGS101" s="112"/>
      <c r="LGT101" s="112"/>
      <c r="LGU101" s="112"/>
      <c r="LGV101" s="112"/>
      <c r="LGW101" s="112"/>
      <c r="LGX101" s="112"/>
      <c r="LGY101" s="112"/>
      <c r="LGZ101" s="112"/>
      <c r="LHA101" s="112"/>
      <c r="LHB101" s="112"/>
      <c r="LHC101" s="112"/>
      <c r="LHD101" s="112"/>
      <c r="LHE101" s="112"/>
      <c r="LHF101" s="112"/>
      <c r="LHG101" s="112"/>
      <c r="LHH101" s="112"/>
      <c r="LHI101" s="112"/>
      <c r="LHJ101" s="112"/>
      <c r="LHK101" s="112"/>
      <c r="LHL101" s="112"/>
      <c r="LHM101" s="112"/>
      <c r="LHN101" s="112"/>
      <c r="LHO101" s="112"/>
      <c r="LHP101" s="112"/>
      <c r="LHQ101" s="112"/>
      <c r="LHR101" s="112"/>
      <c r="LHS101" s="112"/>
      <c r="LHT101" s="112"/>
      <c r="LHU101" s="112"/>
      <c r="LHV101" s="112"/>
      <c r="LHW101" s="112"/>
      <c r="LHX101" s="112"/>
      <c r="LHY101" s="112"/>
      <c r="LHZ101" s="112"/>
      <c r="LIA101" s="112"/>
      <c r="LIB101" s="112"/>
      <c r="LIC101" s="112"/>
      <c r="LID101" s="112"/>
      <c r="LIE101" s="112"/>
      <c r="LIF101" s="112"/>
      <c r="LIG101" s="112"/>
      <c r="LIH101" s="112"/>
      <c r="LII101" s="112"/>
      <c r="LIJ101" s="112"/>
      <c r="LIK101" s="112"/>
      <c r="LIL101" s="112"/>
      <c r="LIM101" s="112"/>
      <c r="LIN101" s="112"/>
      <c r="LIO101" s="112"/>
      <c r="LIP101" s="112"/>
      <c r="LIQ101" s="112"/>
      <c r="LIR101" s="112"/>
      <c r="LIS101" s="112"/>
      <c r="LIT101" s="112"/>
      <c r="LIU101" s="112"/>
      <c r="LIV101" s="112"/>
      <c r="LIW101" s="112"/>
      <c r="LIX101" s="112"/>
      <c r="LIY101" s="112"/>
      <c r="LIZ101" s="112"/>
      <c r="LJA101" s="112"/>
      <c r="LJB101" s="112"/>
      <c r="LJC101" s="112"/>
      <c r="LJD101" s="112"/>
      <c r="LJE101" s="112"/>
      <c r="LJF101" s="112"/>
      <c r="LJG101" s="112"/>
      <c r="LJH101" s="112"/>
      <c r="LJI101" s="112"/>
      <c r="LJJ101" s="112"/>
      <c r="LJK101" s="112"/>
      <c r="LJL101" s="112"/>
      <c r="LJM101" s="112"/>
      <c r="LJN101" s="112"/>
      <c r="LJO101" s="112"/>
      <c r="LJP101" s="112"/>
      <c r="LJQ101" s="112"/>
      <c r="LJR101" s="112"/>
      <c r="LJS101" s="112"/>
      <c r="LJT101" s="112"/>
      <c r="LJU101" s="112"/>
      <c r="LJV101" s="112"/>
      <c r="LJW101" s="112"/>
      <c r="LJX101" s="112"/>
      <c r="LJY101" s="112"/>
      <c r="LJZ101" s="112"/>
      <c r="LKA101" s="112"/>
      <c r="LKB101" s="112"/>
      <c r="LKC101" s="112"/>
      <c r="LKD101" s="112"/>
      <c r="LKE101" s="112"/>
      <c r="LKF101" s="112"/>
      <c r="LKG101" s="112"/>
      <c r="LKH101" s="112"/>
      <c r="LKI101" s="112"/>
      <c r="LKJ101" s="112"/>
      <c r="LKK101" s="112"/>
      <c r="LKL101" s="112"/>
      <c r="LKM101" s="112"/>
      <c r="LKN101" s="112"/>
      <c r="LKO101" s="112"/>
      <c r="LKP101" s="112"/>
      <c r="LKQ101" s="112"/>
      <c r="LKR101" s="112"/>
      <c r="LKS101" s="112"/>
      <c r="LKT101" s="112"/>
      <c r="LKU101" s="112"/>
      <c r="LKV101" s="112"/>
      <c r="LKW101" s="112"/>
      <c r="LKX101" s="112"/>
      <c r="LKY101" s="112"/>
      <c r="LKZ101" s="112"/>
      <c r="LLA101" s="112"/>
      <c r="LLB101" s="112"/>
      <c r="LLC101" s="112"/>
      <c r="LLD101" s="112"/>
      <c r="LLE101" s="112"/>
      <c r="LLF101" s="112"/>
      <c r="LLG101" s="112"/>
      <c r="LLH101" s="112"/>
      <c r="LLI101" s="112"/>
      <c r="LLJ101" s="112"/>
      <c r="LLK101" s="112"/>
      <c r="LLL101" s="112"/>
      <c r="LLM101" s="112"/>
      <c r="LLN101" s="112"/>
      <c r="LLO101" s="112"/>
      <c r="LLP101" s="112"/>
      <c r="LLQ101" s="112"/>
      <c r="LLR101" s="112"/>
      <c r="LLS101" s="112"/>
      <c r="LLT101" s="112"/>
      <c r="LLU101" s="112"/>
      <c r="LLV101" s="112"/>
      <c r="LLW101" s="112"/>
      <c r="LLX101" s="112"/>
      <c r="LLY101" s="112"/>
      <c r="LLZ101" s="112"/>
      <c r="LMA101" s="112"/>
      <c r="LMB101" s="112"/>
      <c r="LMC101" s="112"/>
      <c r="LMD101" s="112"/>
      <c r="LME101" s="112"/>
      <c r="LMF101" s="112"/>
      <c r="LMG101" s="112"/>
      <c r="LMH101" s="112"/>
      <c r="LMI101" s="112"/>
      <c r="LMJ101" s="112"/>
      <c r="LMK101" s="112"/>
      <c r="LML101" s="112"/>
      <c r="LMM101" s="112"/>
      <c r="LMN101" s="112"/>
      <c r="LMO101" s="112"/>
      <c r="LMP101" s="112"/>
      <c r="LMQ101" s="112"/>
      <c r="LMR101" s="112"/>
      <c r="LMS101" s="112"/>
      <c r="LMT101" s="112"/>
      <c r="LMU101" s="112"/>
      <c r="LMV101" s="112"/>
      <c r="LMW101" s="112"/>
      <c r="LMX101" s="112"/>
      <c r="LMY101" s="112"/>
      <c r="LMZ101" s="112"/>
      <c r="LNA101" s="112"/>
      <c r="LNB101" s="112"/>
      <c r="LNC101" s="112"/>
      <c r="LND101" s="112"/>
      <c r="LNE101" s="112"/>
      <c r="LNF101" s="112"/>
      <c r="LNG101" s="112"/>
      <c r="LNH101" s="112"/>
      <c r="LNI101" s="112"/>
      <c r="LNJ101" s="112"/>
      <c r="LNK101" s="112"/>
      <c r="LNL101" s="112"/>
      <c r="LNM101" s="112"/>
      <c r="LNN101" s="112"/>
      <c r="LNO101" s="112"/>
      <c r="LNP101" s="112"/>
      <c r="LNQ101" s="112"/>
      <c r="LNR101" s="112"/>
      <c r="LNS101" s="112"/>
      <c r="LNT101" s="112"/>
      <c r="LNU101" s="112"/>
      <c r="LNV101" s="112"/>
      <c r="LNW101" s="112"/>
      <c r="LNX101" s="112"/>
      <c r="LNY101" s="112"/>
      <c r="LNZ101" s="112"/>
      <c r="LOA101" s="112"/>
      <c r="LOB101" s="112"/>
      <c r="LOC101" s="112"/>
      <c r="LOD101" s="112"/>
      <c r="LOE101" s="112"/>
      <c r="LOF101" s="112"/>
      <c r="LOG101" s="112"/>
      <c r="LOH101" s="112"/>
      <c r="LOI101" s="112"/>
      <c r="LOJ101" s="112"/>
      <c r="LOK101" s="112"/>
      <c r="LOL101" s="112"/>
      <c r="LOM101" s="112"/>
      <c r="LON101" s="112"/>
      <c r="LOO101" s="112"/>
      <c r="LOP101" s="112"/>
      <c r="LOQ101" s="112"/>
      <c r="LOR101" s="112"/>
      <c r="LOS101" s="112"/>
      <c r="LOT101" s="112"/>
      <c r="LOU101" s="112"/>
      <c r="LOV101" s="112"/>
      <c r="LOW101" s="112"/>
      <c r="LOX101" s="112"/>
      <c r="LOY101" s="112"/>
      <c r="LOZ101" s="112"/>
      <c r="LPA101" s="112"/>
      <c r="LPB101" s="112"/>
      <c r="LPC101" s="112"/>
      <c r="LPD101" s="112"/>
      <c r="LPE101" s="112"/>
      <c r="LPF101" s="112"/>
      <c r="LPG101" s="112"/>
      <c r="LPH101" s="112"/>
      <c r="LPI101" s="112"/>
      <c r="LPJ101" s="112"/>
      <c r="LPK101" s="112"/>
      <c r="LPL101" s="112"/>
      <c r="LPM101" s="112"/>
      <c r="LPN101" s="112"/>
      <c r="LPO101" s="112"/>
      <c r="LPP101" s="112"/>
      <c r="LPQ101" s="112"/>
      <c r="LPR101" s="112"/>
      <c r="LPS101" s="112"/>
      <c r="LPT101" s="112"/>
      <c r="LPU101" s="112"/>
      <c r="LPV101" s="112"/>
      <c r="LPW101" s="112"/>
      <c r="LPX101" s="112"/>
      <c r="LPY101" s="112"/>
      <c r="LPZ101" s="112"/>
      <c r="LQA101" s="112"/>
      <c r="LQB101" s="112"/>
      <c r="LQC101" s="112"/>
      <c r="LQD101" s="112"/>
      <c r="LQE101" s="112"/>
      <c r="LQF101" s="112"/>
      <c r="LQG101" s="112"/>
      <c r="LQH101" s="112"/>
      <c r="LQI101" s="112"/>
      <c r="LQJ101" s="112"/>
      <c r="LQK101" s="112"/>
      <c r="LQL101" s="112"/>
      <c r="LQM101" s="112"/>
      <c r="LQN101" s="112"/>
      <c r="LQO101" s="112"/>
      <c r="LQP101" s="112"/>
      <c r="LQQ101" s="112"/>
      <c r="LQR101" s="112"/>
      <c r="LQS101" s="112"/>
      <c r="LQT101" s="112"/>
      <c r="LQU101" s="112"/>
      <c r="LQV101" s="112"/>
      <c r="LQW101" s="112"/>
      <c r="LQX101" s="112"/>
      <c r="LQY101" s="112"/>
      <c r="LQZ101" s="112"/>
      <c r="LRA101" s="112"/>
      <c r="LRB101" s="112"/>
      <c r="LRC101" s="112"/>
      <c r="LRD101" s="112"/>
      <c r="LRE101" s="112"/>
      <c r="LRF101" s="112"/>
      <c r="LRG101" s="112"/>
      <c r="LRH101" s="112"/>
      <c r="LRI101" s="112"/>
      <c r="LRJ101" s="112"/>
      <c r="LRK101" s="112"/>
      <c r="LRL101" s="112"/>
      <c r="LRM101" s="112"/>
      <c r="LRN101" s="112"/>
      <c r="LRO101" s="112"/>
      <c r="LRP101" s="112"/>
      <c r="LRQ101" s="112"/>
      <c r="LRR101" s="112"/>
      <c r="LRS101" s="112"/>
      <c r="LRT101" s="112"/>
      <c r="LRU101" s="112"/>
      <c r="LRV101" s="112"/>
      <c r="LRW101" s="112"/>
      <c r="LRX101" s="112"/>
      <c r="LRY101" s="112"/>
      <c r="LRZ101" s="112"/>
      <c r="LSA101" s="112"/>
      <c r="LSB101" s="112"/>
      <c r="LSC101" s="112"/>
      <c r="LSD101" s="112"/>
      <c r="LSE101" s="112"/>
      <c r="LSF101" s="112"/>
      <c r="LSG101" s="112"/>
      <c r="LSH101" s="112"/>
      <c r="LSI101" s="112"/>
      <c r="LSJ101" s="112"/>
      <c r="LSK101" s="112"/>
      <c r="LSL101" s="112"/>
      <c r="LSM101" s="112"/>
      <c r="LSN101" s="112"/>
      <c r="LSO101" s="112"/>
      <c r="LSP101" s="112"/>
      <c r="LSQ101" s="112"/>
      <c r="LSR101" s="112"/>
      <c r="LSS101" s="112"/>
      <c r="LST101" s="112"/>
      <c r="LSU101" s="112"/>
      <c r="LSV101" s="112"/>
      <c r="LSW101" s="112"/>
      <c r="LSX101" s="112"/>
      <c r="LSY101" s="112"/>
      <c r="LSZ101" s="112"/>
      <c r="LTA101" s="112"/>
      <c r="LTB101" s="112"/>
      <c r="LTC101" s="112"/>
      <c r="LTD101" s="112"/>
      <c r="LTE101" s="112"/>
      <c r="LTF101" s="112"/>
      <c r="LTG101" s="112"/>
      <c r="LTH101" s="112"/>
      <c r="LTI101" s="112"/>
      <c r="LTJ101" s="112"/>
      <c r="LTK101" s="112"/>
      <c r="LTL101" s="112"/>
      <c r="LTM101" s="112"/>
      <c r="LTN101" s="112"/>
      <c r="LTO101" s="112"/>
      <c r="LTP101" s="112"/>
      <c r="LTQ101" s="112"/>
      <c r="LTR101" s="112"/>
      <c r="LTS101" s="112"/>
      <c r="LTT101" s="112"/>
      <c r="LTU101" s="112"/>
      <c r="LTV101" s="112"/>
      <c r="LTW101" s="112"/>
      <c r="LTX101" s="112"/>
      <c r="LTY101" s="112"/>
      <c r="LTZ101" s="112"/>
      <c r="LUA101" s="112"/>
      <c r="LUB101" s="112"/>
      <c r="LUC101" s="112"/>
      <c r="LUD101" s="112"/>
      <c r="LUE101" s="112"/>
      <c r="LUF101" s="112"/>
      <c r="LUG101" s="112"/>
      <c r="LUH101" s="112"/>
      <c r="LUI101" s="112"/>
      <c r="LUJ101" s="112"/>
      <c r="LUK101" s="112"/>
      <c r="LUL101" s="112"/>
      <c r="LUM101" s="112"/>
      <c r="LUN101" s="112"/>
      <c r="LUO101" s="112"/>
      <c r="LUP101" s="112"/>
      <c r="LUQ101" s="112"/>
      <c r="LUR101" s="112"/>
      <c r="LUS101" s="112"/>
      <c r="LUT101" s="112"/>
      <c r="LUU101" s="112"/>
      <c r="LUV101" s="112"/>
      <c r="LUW101" s="112"/>
      <c r="LUX101" s="112"/>
      <c r="LUY101" s="112"/>
      <c r="LUZ101" s="112"/>
      <c r="LVA101" s="112"/>
      <c r="LVB101" s="112"/>
      <c r="LVC101" s="112"/>
      <c r="LVD101" s="112"/>
      <c r="LVE101" s="112"/>
      <c r="LVF101" s="112"/>
      <c r="LVG101" s="112"/>
      <c r="LVH101" s="112"/>
      <c r="LVI101" s="112"/>
      <c r="LVJ101" s="112"/>
      <c r="LVK101" s="112"/>
      <c r="LVL101" s="112"/>
      <c r="LVM101" s="112"/>
      <c r="LVN101" s="112"/>
      <c r="LVO101" s="112"/>
      <c r="LVP101" s="112"/>
      <c r="LVQ101" s="112"/>
      <c r="LVR101" s="112"/>
      <c r="LVS101" s="112"/>
      <c r="LVT101" s="112"/>
      <c r="LVU101" s="112"/>
      <c r="LVV101" s="112"/>
      <c r="LVW101" s="112"/>
      <c r="LVX101" s="112"/>
      <c r="LVY101" s="112"/>
      <c r="LVZ101" s="112"/>
      <c r="LWA101" s="112"/>
      <c r="LWB101" s="112"/>
      <c r="LWC101" s="112"/>
      <c r="LWD101" s="112"/>
      <c r="LWE101" s="112"/>
      <c r="LWF101" s="112"/>
      <c r="LWG101" s="112"/>
      <c r="LWH101" s="112"/>
      <c r="LWI101" s="112"/>
      <c r="LWJ101" s="112"/>
      <c r="LWK101" s="112"/>
      <c r="LWL101" s="112"/>
      <c r="LWM101" s="112"/>
      <c r="LWN101" s="112"/>
      <c r="LWO101" s="112"/>
      <c r="LWP101" s="112"/>
      <c r="LWQ101" s="112"/>
      <c r="LWR101" s="112"/>
      <c r="LWS101" s="112"/>
      <c r="LWT101" s="112"/>
      <c r="LWU101" s="112"/>
      <c r="LWV101" s="112"/>
      <c r="LWW101" s="112"/>
      <c r="LWX101" s="112"/>
      <c r="LWY101" s="112"/>
      <c r="LWZ101" s="112"/>
      <c r="LXA101" s="112"/>
      <c r="LXB101" s="112"/>
      <c r="LXC101" s="112"/>
      <c r="LXD101" s="112"/>
      <c r="LXE101" s="112"/>
      <c r="LXF101" s="112"/>
      <c r="LXG101" s="112"/>
      <c r="LXH101" s="112"/>
      <c r="LXI101" s="112"/>
      <c r="LXJ101" s="112"/>
      <c r="LXK101" s="112"/>
      <c r="LXL101" s="112"/>
      <c r="LXM101" s="112"/>
      <c r="LXN101" s="112"/>
      <c r="LXO101" s="112"/>
      <c r="LXP101" s="112"/>
      <c r="LXQ101" s="112"/>
      <c r="LXR101" s="112"/>
      <c r="LXS101" s="112"/>
      <c r="LXT101" s="112"/>
      <c r="LXU101" s="112"/>
      <c r="LXV101" s="112"/>
      <c r="LXW101" s="112"/>
      <c r="LXX101" s="112"/>
      <c r="LXY101" s="112"/>
      <c r="LXZ101" s="112"/>
      <c r="LYA101" s="112"/>
      <c r="LYB101" s="112"/>
      <c r="LYC101" s="112"/>
      <c r="LYD101" s="112"/>
      <c r="LYE101" s="112"/>
      <c r="LYF101" s="112"/>
      <c r="LYG101" s="112"/>
      <c r="LYH101" s="112"/>
      <c r="LYI101" s="112"/>
      <c r="LYJ101" s="112"/>
      <c r="LYK101" s="112"/>
      <c r="LYL101" s="112"/>
      <c r="LYM101" s="112"/>
      <c r="LYN101" s="112"/>
      <c r="LYO101" s="112"/>
      <c r="LYP101" s="112"/>
      <c r="LYQ101" s="112"/>
      <c r="LYR101" s="112"/>
      <c r="LYS101" s="112"/>
      <c r="LYT101" s="112"/>
      <c r="LYU101" s="112"/>
      <c r="LYV101" s="112"/>
      <c r="LYW101" s="112"/>
      <c r="LYX101" s="112"/>
      <c r="LYY101" s="112"/>
      <c r="LYZ101" s="112"/>
      <c r="LZA101" s="112"/>
      <c r="LZB101" s="112"/>
      <c r="LZC101" s="112"/>
      <c r="LZD101" s="112"/>
      <c r="LZE101" s="112"/>
      <c r="LZF101" s="112"/>
      <c r="LZG101" s="112"/>
      <c r="LZH101" s="112"/>
      <c r="LZI101" s="112"/>
      <c r="LZJ101" s="112"/>
      <c r="LZK101" s="112"/>
      <c r="LZL101" s="112"/>
      <c r="LZM101" s="112"/>
      <c r="LZN101" s="112"/>
      <c r="LZO101" s="112"/>
      <c r="LZP101" s="112"/>
      <c r="LZQ101" s="112"/>
      <c r="LZR101" s="112"/>
      <c r="LZS101" s="112"/>
      <c r="LZT101" s="112"/>
      <c r="LZU101" s="112"/>
      <c r="LZV101" s="112"/>
      <c r="LZW101" s="112"/>
      <c r="LZX101" s="112"/>
      <c r="LZY101" s="112"/>
      <c r="LZZ101" s="112"/>
      <c r="MAA101" s="112"/>
      <c r="MAB101" s="112"/>
      <c r="MAC101" s="112"/>
      <c r="MAD101" s="112"/>
      <c r="MAE101" s="112"/>
      <c r="MAF101" s="112"/>
      <c r="MAG101" s="112"/>
      <c r="MAH101" s="112"/>
      <c r="MAI101" s="112"/>
      <c r="MAJ101" s="112"/>
      <c r="MAK101" s="112"/>
      <c r="MAL101" s="112"/>
      <c r="MAM101" s="112"/>
      <c r="MAN101" s="112"/>
      <c r="MAO101" s="112"/>
      <c r="MAP101" s="112"/>
      <c r="MAQ101" s="112"/>
      <c r="MAR101" s="112"/>
      <c r="MAS101" s="112"/>
      <c r="MAT101" s="112"/>
      <c r="MAU101" s="112"/>
      <c r="MAV101" s="112"/>
      <c r="MAW101" s="112"/>
      <c r="MAX101" s="112"/>
      <c r="MAY101" s="112"/>
      <c r="MAZ101" s="112"/>
      <c r="MBA101" s="112"/>
      <c r="MBB101" s="112"/>
      <c r="MBC101" s="112"/>
      <c r="MBD101" s="112"/>
      <c r="MBE101" s="112"/>
      <c r="MBF101" s="112"/>
      <c r="MBG101" s="112"/>
      <c r="MBH101" s="112"/>
      <c r="MBI101" s="112"/>
      <c r="MBJ101" s="112"/>
      <c r="MBK101" s="112"/>
      <c r="MBL101" s="112"/>
      <c r="MBM101" s="112"/>
      <c r="MBN101" s="112"/>
      <c r="MBO101" s="112"/>
      <c r="MBP101" s="112"/>
      <c r="MBQ101" s="112"/>
      <c r="MBR101" s="112"/>
      <c r="MBS101" s="112"/>
      <c r="MBT101" s="112"/>
      <c r="MBU101" s="112"/>
      <c r="MBV101" s="112"/>
      <c r="MBW101" s="112"/>
      <c r="MBX101" s="112"/>
      <c r="MBY101" s="112"/>
      <c r="MBZ101" s="112"/>
      <c r="MCA101" s="112"/>
      <c r="MCB101" s="112"/>
      <c r="MCC101" s="112"/>
      <c r="MCD101" s="112"/>
      <c r="MCE101" s="112"/>
      <c r="MCF101" s="112"/>
      <c r="MCG101" s="112"/>
      <c r="MCH101" s="112"/>
      <c r="MCI101" s="112"/>
      <c r="MCJ101" s="112"/>
      <c r="MCK101" s="112"/>
      <c r="MCL101" s="112"/>
      <c r="MCM101" s="112"/>
      <c r="MCN101" s="112"/>
      <c r="MCO101" s="112"/>
      <c r="MCP101" s="112"/>
      <c r="MCQ101" s="112"/>
      <c r="MCR101" s="112"/>
      <c r="MCS101" s="112"/>
      <c r="MCT101" s="112"/>
      <c r="MCU101" s="112"/>
      <c r="MCV101" s="112"/>
      <c r="MCW101" s="112"/>
      <c r="MCX101" s="112"/>
      <c r="MCY101" s="112"/>
      <c r="MCZ101" s="112"/>
      <c r="MDA101" s="112"/>
      <c r="MDB101" s="112"/>
      <c r="MDC101" s="112"/>
      <c r="MDD101" s="112"/>
      <c r="MDE101" s="112"/>
      <c r="MDF101" s="112"/>
      <c r="MDG101" s="112"/>
      <c r="MDH101" s="112"/>
      <c r="MDI101" s="112"/>
      <c r="MDJ101" s="112"/>
      <c r="MDK101" s="112"/>
      <c r="MDL101" s="112"/>
      <c r="MDM101" s="112"/>
      <c r="MDN101" s="112"/>
      <c r="MDO101" s="112"/>
      <c r="MDP101" s="112"/>
      <c r="MDQ101" s="112"/>
      <c r="MDR101" s="112"/>
      <c r="MDS101" s="112"/>
      <c r="MDT101" s="112"/>
      <c r="MDU101" s="112"/>
      <c r="MDV101" s="112"/>
      <c r="MDW101" s="112"/>
      <c r="MDX101" s="112"/>
      <c r="MDY101" s="112"/>
      <c r="MDZ101" s="112"/>
      <c r="MEA101" s="112"/>
      <c r="MEB101" s="112"/>
      <c r="MEC101" s="112"/>
      <c r="MED101" s="112"/>
      <c r="MEE101" s="112"/>
      <c r="MEF101" s="112"/>
      <c r="MEG101" s="112"/>
      <c r="MEH101" s="112"/>
      <c r="MEI101" s="112"/>
      <c r="MEJ101" s="112"/>
      <c r="MEK101" s="112"/>
      <c r="MEL101" s="112"/>
      <c r="MEM101" s="112"/>
      <c r="MEN101" s="112"/>
      <c r="MEO101" s="112"/>
      <c r="MEP101" s="112"/>
      <c r="MEQ101" s="112"/>
      <c r="MER101" s="112"/>
      <c r="MES101" s="112"/>
      <c r="MET101" s="112"/>
      <c r="MEU101" s="112"/>
      <c r="MEV101" s="112"/>
      <c r="MEW101" s="112"/>
      <c r="MEX101" s="112"/>
      <c r="MEY101" s="112"/>
      <c r="MEZ101" s="112"/>
      <c r="MFA101" s="112"/>
      <c r="MFB101" s="112"/>
      <c r="MFC101" s="112"/>
      <c r="MFD101" s="112"/>
      <c r="MFE101" s="112"/>
      <c r="MFF101" s="112"/>
      <c r="MFG101" s="112"/>
      <c r="MFH101" s="112"/>
      <c r="MFI101" s="112"/>
      <c r="MFJ101" s="112"/>
      <c r="MFK101" s="112"/>
      <c r="MFL101" s="112"/>
      <c r="MFM101" s="112"/>
      <c r="MFN101" s="112"/>
      <c r="MFO101" s="112"/>
      <c r="MFP101" s="112"/>
      <c r="MFQ101" s="112"/>
      <c r="MFR101" s="112"/>
      <c r="MFS101" s="112"/>
      <c r="MFT101" s="112"/>
      <c r="MFU101" s="112"/>
      <c r="MFV101" s="112"/>
      <c r="MFW101" s="112"/>
      <c r="MFX101" s="112"/>
      <c r="MFY101" s="112"/>
      <c r="MFZ101" s="112"/>
      <c r="MGA101" s="112"/>
      <c r="MGB101" s="112"/>
      <c r="MGC101" s="112"/>
      <c r="MGD101" s="112"/>
      <c r="MGE101" s="112"/>
      <c r="MGF101" s="112"/>
      <c r="MGG101" s="112"/>
      <c r="MGH101" s="112"/>
      <c r="MGI101" s="112"/>
      <c r="MGJ101" s="112"/>
      <c r="MGK101" s="112"/>
      <c r="MGL101" s="112"/>
      <c r="MGM101" s="112"/>
      <c r="MGN101" s="112"/>
      <c r="MGO101" s="112"/>
      <c r="MGP101" s="112"/>
      <c r="MGQ101" s="112"/>
      <c r="MGR101" s="112"/>
      <c r="MGS101" s="112"/>
      <c r="MGT101" s="112"/>
      <c r="MGU101" s="112"/>
      <c r="MGV101" s="112"/>
      <c r="MGW101" s="112"/>
      <c r="MGX101" s="112"/>
      <c r="MGY101" s="112"/>
      <c r="MGZ101" s="112"/>
      <c r="MHA101" s="112"/>
      <c r="MHB101" s="112"/>
      <c r="MHC101" s="112"/>
      <c r="MHD101" s="112"/>
      <c r="MHE101" s="112"/>
      <c r="MHF101" s="112"/>
      <c r="MHG101" s="112"/>
      <c r="MHH101" s="112"/>
      <c r="MHI101" s="112"/>
      <c r="MHJ101" s="112"/>
      <c r="MHK101" s="112"/>
      <c r="MHL101" s="112"/>
      <c r="MHM101" s="112"/>
      <c r="MHN101" s="112"/>
      <c r="MHO101" s="112"/>
      <c r="MHP101" s="112"/>
      <c r="MHQ101" s="112"/>
      <c r="MHR101" s="112"/>
      <c r="MHS101" s="112"/>
      <c r="MHT101" s="112"/>
      <c r="MHU101" s="112"/>
      <c r="MHV101" s="112"/>
      <c r="MHW101" s="112"/>
      <c r="MHX101" s="112"/>
      <c r="MHY101" s="112"/>
      <c r="MHZ101" s="112"/>
      <c r="MIA101" s="112"/>
      <c r="MIB101" s="112"/>
      <c r="MIC101" s="112"/>
      <c r="MID101" s="112"/>
      <c r="MIE101" s="112"/>
      <c r="MIF101" s="112"/>
      <c r="MIG101" s="112"/>
      <c r="MIH101" s="112"/>
      <c r="MII101" s="112"/>
      <c r="MIJ101" s="112"/>
      <c r="MIK101" s="112"/>
      <c r="MIL101" s="112"/>
      <c r="MIM101" s="112"/>
      <c r="MIN101" s="112"/>
      <c r="MIO101" s="112"/>
      <c r="MIP101" s="112"/>
      <c r="MIQ101" s="112"/>
      <c r="MIR101" s="112"/>
      <c r="MIS101" s="112"/>
      <c r="MIT101" s="112"/>
      <c r="MIU101" s="112"/>
      <c r="MIV101" s="112"/>
      <c r="MIW101" s="112"/>
      <c r="MIX101" s="112"/>
      <c r="MIY101" s="112"/>
      <c r="MIZ101" s="112"/>
      <c r="MJA101" s="112"/>
      <c r="MJB101" s="112"/>
      <c r="MJC101" s="112"/>
      <c r="MJD101" s="112"/>
      <c r="MJE101" s="112"/>
      <c r="MJF101" s="112"/>
      <c r="MJG101" s="112"/>
      <c r="MJH101" s="112"/>
      <c r="MJI101" s="112"/>
      <c r="MJJ101" s="112"/>
      <c r="MJK101" s="112"/>
      <c r="MJL101" s="112"/>
      <c r="MJM101" s="112"/>
      <c r="MJN101" s="112"/>
      <c r="MJO101" s="112"/>
      <c r="MJP101" s="112"/>
      <c r="MJQ101" s="112"/>
      <c r="MJR101" s="112"/>
      <c r="MJS101" s="112"/>
      <c r="MJT101" s="112"/>
      <c r="MJU101" s="112"/>
      <c r="MJV101" s="112"/>
      <c r="MJW101" s="112"/>
      <c r="MJX101" s="112"/>
      <c r="MJY101" s="112"/>
      <c r="MJZ101" s="112"/>
      <c r="MKA101" s="112"/>
      <c r="MKB101" s="112"/>
      <c r="MKC101" s="112"/>
      <c r="MKD101" s="112"/>
      <c r="MKE101" s="112"/>
      <c r="MKF101" s="112"/>
      <c r="MKG101" s="112"/>
      <c r="MKH101" s="112"/>
      <c r="MKI101" s="112"/>
      <c r="MKJ101" s="112"/>
      <c r="MKK101" s="112"/>
      <c r="MKL101" s="112"/>
      <c r="MKM101" s="112"/>
      <c r="MKN101" s="112"/>
      <c r="MKO101" s="112"/>
      <c r="MKP101" s="112"/>
      <c r="MKQ101" s="112"/>
      <c r="MKR101" s="112"/>
      <c r="MKS101" s="112"/>
      <c r="MKT101" s="112"/>
      <c r="MKU101" s="112"/>
      <c r="MKV101" s="112"/>
      <c r="MKW101" s="112"/>
      <c r="MKX101" s="112"/>
      <c r="MKY101" s="112"/>
      <c r="MKZ101" s="112"/>
      <c r="MLA101" s="112"/>
      <c r="MLB101" s="112"/>
      <c r="MLC101" s="112"/>
      <c r="MLD101" s="112"/>
      <c r="MLE101" s="112"/>
      <c r="MLF101" s="112"/>
      <c r="MLG101" s="112"/>
      <c r="MLH101" s="112"/>
      <c r="MLI101" s="112"/>
      <c r="MLJ101" s="112"/>
      <c r="MLK101" s="112"/>
      <c r="MLL101" s="112"/>
      <c r="MLM101" s="112"/>
      <c r="MLN101" s="112"/>
      <c r="MLO101" s="112"/>
      <c r="MLP101" s="112"/>
      <c r="MLQ101" s="112"/>
      <c r="MLR101" s="112"/>
      <c r="MLS101" s="112"/>
      <c r="MLT101" s="112"/>
      <c r="MLU101" s="112"/>
      <c r="MLV101" s="112"/>
      <c r="MLW101" s="112"/>
      <c r="MLX101" s="112"/>
      <c r="MLY101" s="112"/>
      <c r="MLZ101" s="112"/>
      <c r="MMA101" s="112"/>
      <c r="MMB101" s="112"/>
      <c r="MMC101" s="112"/>
      <c r="MMD101" s="112"/>
      <c r="MME101" s="112"/>
      <c r="MMF101" s="112"/>
      <c r="MMG101" s="112"/>
      <c r="MMH101" s="112"/>
      <c r="MMI101" s="112"/>
      <c r="MMJ101" s="112"/>
      <c r="MMK101" s="112"/>
      <c r="MML101" s="112"/>
      <c r="MMM101" s="112"/>
      <c r="MMN101" s="112"/>
      <c r="MMO101" s="112"/>
      <c r="MMP101" s="112"/>
      <c r="MMQ101" s="112"/>
      <c r="MMR101" s="112"/>
      <c r="MMS101" s="112"/>
      <c r="MMT101" s="112"/>
      <c r="MMU101" s="112"/>
      <c r="MMV101" s="112"/>
      <c r="MMW101" s="112"/>
      <c r="MMX101" s="112"/>
      <c r="MMY101" s="112"/>
      <c r="MMZ101" s="112"/>
      <c r="MNA101" s="112"/>
      <c r="MNB101" s="112"/>
      <c r="MNC101" s="112"/>
      <c r="MND101" s="112"/>
      <c r="MNE101" s="112"/>
      <c r="MNF101" s="112"/>
      <c r="MNG101" s="112"/>
      <c r="MNH101" s="112"/>
      <c r="MNI101" s="112"/>
      <c r="MNJ101" s="112"/>
      <c r="MNK101" s="112"/>
      <c r="MNL101" s="112"/>
      <c r="MNM101" s="112"/>
      <c r="MNN101" s="112"/>
      <c r="MNO101" s="112"/>
      <c r="MNP101" s="112"/>
      <c r="MNQ101" s="112"/>
      <c r="MNR101" s="112"/>
      <c r="MNS101" s="112"/>
      <c r="MNT101" s="112"/>
      <c r="MNU101" s="112"/>
      <c r="MNV101" s="112"/>
      <c r="MNW101" s="112"/>
      <c r="MNX101" s="112"/>
      <c r="MNY101" s="112"/>
      <c r="MNZ101" s="112"/>
      <c r="MOA101" s="112"/>
      <c r="MOB101" s="112"/>
      <c r="MOC101" s="112"/>
      <c r="MOD101" s="112"/>
      <c r="MOE101" s="112"/>
      <c r="MOF101" s="112"/>
      <c r="MOG101" s="112"/>
      <c r="MOH101" s="112"/>
      <c r="MOI101" s="112"/>
      <c r="MOJ101" s="112"/>
      <c r="MOK101" s="112"/>
      <c r="MOL101" s="112"/>
      <c r="MOM101" s="112"/>
      <c r="MON101" s="112"/>
      <c r="MOO101" s="112"/>
      <c r="MOP101" s="112"/>
      <c r="MOQ101" s="112"/>
      <c r="MOR101" s="112"/>
      <c r="MOS101" s="112"/>
      <c r="MOT101" s="112"/>
      <c r="MOU101" s="112"/>
      <c r="MOV101" s="112"/>
      <c r="MOW101" s="112"/>
      <c r="MOX101" s="112"/>
      <c r="MOY101" s="112"/>
      <c r="MOZ101" s="112"/>
      <c r="MPA101" s="112"/>
      <c r="MPB101" s="112"/>
      <c r="MPC101" s="112"/>
      <c r="MPD101" s="112"/>
      <c r="MPE101" s="112"/>
      <c r="MPF101" s="112"/>
      <c r="MPG101" s="112"/>
      <c r="MPH101" s="112"/>
      <c r="MPI101" s="112"/>
      <c r="MPJ101" s="112"/>
      <c r="MPK101" s="112"/>
      <c r="MPL101" s="112"/>
      <c r="MPM101" s="112"/>
      <c r="MPN101" s="112"/>
      <c r="MPO101" s="112"/>
      <c r="MPP101" s="112"/>
      <c r="MPQ101" s="112"/>
      <c r="MPR101" s="112"/>
      <c r="MPS101" s="112"/>
      <c r="MPT101" s="112"/>
      <c r="MPU101" s="112"/>
      <c r="MPV101" s="112"/>
      <c r="MPW101" s="112"/>
      <c r="MPX101" s="112"/>
      <c r="MPY101" s="112"/>
      <c r="MPZ101" s="112"/>
      <c r="MQA101" s="112"/>
      <c r="MQB101" s="112"/>
      <c r="MQC101" s="112"/>
      <c r="MQD101" s="112"/>
      <c r="MQE101" s="112"/>
      <c r="MQF101" s="112"/>
      <c r="MQG101" s="112"/>
      <c r="MQH101" s="112"/>
      <c r="MQI101" s="112"/>
      <c r="MQJ101" s="112"/>
      <c r="MQK101" s="112"/>
      <c r="MQL101" s="112"/>
      <c r="MQM101" s="112"/>
      <c r="MQN101" s="112"/>
      <c r="MQO101" s="112"/>
      <c r="MQP101" s="112"/>
      <c r="MQQ101" s="112"/>
      <c r="MQR101" s="112"/>
      <c r="MQS101" s="112"/>
      <c r="MQT101" s="112"/>
      <c r="MQU101" s="112"/>
      <c r="MQV101" s="112"/>
      <c r="MQW101" s="112"/>
      <c r="MQX101" s="112"/>
      <c r="MQY101" s="112"/>
      <c r="MQZ101" s="112"/>
      <c r="MRA101" s="112"/>
      <c r="MRB101" s="112"/>
      <c r="MRC101" s="112"/>
      <c r="MRD101" s="112"/>
      <c r="MRE101" s="112"/>
      <c r="MRF101" s="112"/>
      <c r="MRG101" s="112"/>
      <c r="MRH101" s="112"/>
      <c r="MRI101" s="112"/>
      <c r="MRJ101" s="112"/>
      <c r="MRK101" s="112"/>
      <c r="MRL101" s="112"/>
      <c r="MRM101" s="112"/>
      <c r="MRN101" s="112"/>
      <c r="MRO101" s="112"/>
      <c r="MRP101" s="112"/>
      <c r="MRQ101" s="112"/>
      <c r="MRR101" s="112"/>
      <c r="MRS101" s="112"/>
      <c r="MRT101" s="112"/>
      <c r="MRU101" s="112"/>
      <c r="MRV101" s="112"/>
      <c r="MRW101" s="112"/>
      <c r="MRX101" s="112"/>
      <c r="MRY101" s="112"/>
      <c r="MRZ101" s="112"/>
      <c r="MSA101" s="112"/>
      <c r="MSB101" s="112"/>
      <c r="MSC101" s="112"/>
      <c r="MSD101" s="112"/>
      <c r="MSE101" s="112"/>
      <c r="MSF101" s="112"/>
      <c r="MSG101" s="112"/>
      <c r="MSH101" s="112"/>
      <c r="MSI101" s="112"/>
      <c r="MSJ101" s="112"/>
      <c r="MSK101" s="112"/>
      <c r="MSL101" s="112"/>
      <c r="MSM101" s="112"/>
      <c r="MSN101" s="112"/>
      <c r="MSO101" s="112"/>
      <c r="MSP101" s="112"/>
      <c r="MSQ101" s="112"/>
      <c r="MSR101" s="112"/>
      <c r="MSS101" s="112"/>
      <c r="MST101" s="112"/>
      <c r="MSU101" s="112"/>
      <c r="MSV101" s="112"/>
      <c r="MSW101" s="112"/>
      <c r="MSX101" s="112"/>
      <c r="MSY101" s="112"/>
      <c r="MSZ101" s="112"/>
      <c r="MTA101" s="112"/>
      <c r="MTB101" s="112"/>
      <c r="MTC101" s="112"/>
      <c r="MTD101" s="112"/>
      <c r="MTE101" s="112"/>
      <c r="MTF101" s="112"/>
      <c r="MTG101" s="112"/>
      <c r="MTH101" s="112"/>
      <c r="MTI101" s="112"/>
      <c r="MTJ101" s="112"/>
      <c r="MTK101" s="112"/>
      <c r="MTL101" s="112"/>
      <c r="MTM101" s="112"/>
      <c r="MTN101" s="112"/>
      <c r="MTO101" s="112"/>
      <c r="MTP101" s="112"/>
      <c r="MTQ101" s="112"/>
      <c r="MTR101" s="112"/>
      <c r="MTS101" s="112"/>
      <c r="MTT101" s="112"/>
      <c r="MTU101" s="112"/>
      <c r="MTV101" s="112"/>
      <c r="MTW101" s="112"/>
      <c r="MTX101" s="112"/>
      <c r="MTY101" s="112"/>
      <c r="MTZ101" s="112"/>
      <c r="MUA101" s="112"/>
      <c r="MUB101" s="112"/>
      <c r="MUC101" s="112"/>
      <c r="MUD101" s="112"/>
      <c r="MUE101" s="112"/>
      <c r="MUF101" s="112"/>
      <c r="MUG101" s="112"/>
      <c r="MUH101" s="112"/>
      <c r="MUI101" s="112"/>
      <c r="MUJ101" s="112"/>
      <c r="MUK101" s="112"/>
      <c r="MUL101" s="112"/>
      <c r="MUM101" s="112"/>
      <c r="MUN101" s="112"/>
      <c r="MUO101" s="112"/>
      <c r="MUP101" s="112"/>
      <c r="MUQ101" s="112"/>
      <c r="MUR101" s="112"/>
      <c r="MUS101" s="112"/>
      <c r="MUT101" s="112"/>
      <c r="MUU101" s="112"/>
      <c r="MUV101" s="112"/>
      <c r="MUW101" s="112"/>
      <c r="MUX101" s="112"/>
      <c r="MUY101" s="112"/>
      <c r="MUZ101" s="112"/>
      <c r="MVA101" s="112"/>
      <c r="MVB101" s="112"/>
      <c r="MVC101" s="112"/>
      <c r="MVD101" s="112"/>
      <c r="MVE101" s="112"/>
      <c r="MVF101" s="112"/>
      <c r="MVG101" s="112"/>
      <c r="MVH101" s="112"/>
      <c r="MVI101" s="112"/>
      <c r="MVJ101" s="112"/>
      <c r="MVK101" s="112"/>
      <c r="MVL101" s="112"/>
      <c r="MVM101" s="112"/>
      <c r="MVN101" s="112"/>
      <c r="MVO101" s="112"/>
      <c r="MVP101" s="112"/>
      <c r="MVQ101" s="112"/>
      <c r="MVR101" s="112"/>
      <c r="MVS101" s="112"/>
      <c r="MVT101" s="112"/>
      <c r="MVU101" s="112"/>
      <c r="MVV101" s="112"/>
      <c r="MVW101" s="112"/>
      <c r="MVX101" s="112"/>
      <c r="MVY101" s="112"/>
      <c r="MVZ101" s="112"/>
      <c r="MWA101" s="112"/>
      <c r="MWB101" s="112"/>
      <c r="MWC101" s="112"/>
      <c r="MWD101" s="112"/>
      <c r="MWE101" s="112"/>
      <c r="MWF101" s="112"/>
      <c r="MWG101" s="112"/>
      <c r="MWH101" s="112"/>
      <c r="MWI101" s="112"/>
      <c r="MWJ101" s="112"/>
      <c r="MWK101" s="112"/>
      <c r="MWL101" s="112"/>
      <c r="MWM101" s="112"/>
      <c r="MWN101" s="112"/>
      <c r="MWO101" s="112"/>
      <c r="MWP101" s="112"/>
      <c r="MWQ101" s="112"/>
      <c r="MWR101" s="112"/>
      <c r="MWS101" s="112"/>
      <c r="MWT101" s="112"/>
      <c r="MWU101" s="112"/>
      <c r="MWV101" s="112"/>
      <c r="MWW101" s="112"/>
      <c r="MWX101" s="112"/>
      <c r="MWY101" s="112"/>
      <c r="MWZ101" s="112"/>
      <c r="MXA101" s="112"/>
      <c r="MXB101" s="112"/>
      <c r="MXC101" s="112"/>
      <c r="MXD101" s="112"/>
      <c r="MXE101" s="112"/>
      <c r="MXF101" s="112"/>
      <c r="MXG101" s="112"/>
      <c r="MXH101" s="112"/>
      <c r="MXI101" s="112"/>
      <c r="MXJ101" s="112"/>
      <c r="MXK101" s="112"/>
      <c r="MXL101" s="112"/>
      <c r="MXM101" s="112"/>
      <c r="MXN101" s="112"/>
      <c r="MXO101" s="112"/>
      <c r="MXP101" s="112"/>
      <c r="MXQ101" s="112"/>
      <c r="MXR101" s="112"/>
      <c r="MXS101" s="112"/>
      <c r="MXT101" s="112"/>
      <c r="MXU101" s="112"/>
      <c r="MXV101" s="112"/>
      <c r="MXW101" s="112"/>
      <c r="MXX101" s="112"/>
      <c r="MXY101" s="112"/>
      <c r="MXZ101" s="112"/>
      <c r="MYA101" s="112"/>
      <c r="MYB101" s="112"/>
      <c r="MYC101" s="112"/>
      <c r="MYD101" s="112"/>
      <c r="MYE101" s="112"/>
      <c r="MYF101" s="112"/>
      <c r="MYG101" s="112"/>
      <c r="MYH101" s="112"/>
      <c r="MYI101" s="112"/>
      <c r="MYJ101" s="112"/>
      <c r="MYK101" s="112"/>
      <c r="MYL101" s="112"/>
      <c r="MYM101" s="112"/>
      <c r="MYN101" s="112"/>
      <c r="MYO101" s="112"/>
      <c r="MYP101" s="112"/>
      <c r="MYQ101" s="112"/>
      <c r="MYR101" s="112"/>
      <c r="MYS101" s="112"/>
      <c r="MYT101" s="112"/>
      <c r="MYU101" s="112"/>
      <c r="MYV101" s="112"/>
      <c r="MYW101" s="112"/>
      <c r="MYX101" s="112"/>
      <c r="MYY101" s="112"/>
      <c r="MYZ101" s="112"/>
      <c r="MZA101" s="112"/>
      <c r="MZB101" s="112"/>
      <c r="MZC101" s="112"/>
      <c r="MZD101" s="112"/>
      <c r="MZE101" s="112"/>
      <c r="MZF101" s="112"/>
      <c r="MZG101" s="112"/>
      <c r="MZH101" s="112"/>
      <c r="MZI101" s="112"/>
      <c r="MZJ101" s="112"/>
      <c r="MZK101" s="112"/>
      <c r="MZL101" s="112"/>
      <c r="MZM101" s="112"/>
      <c r="MZN101" s="112"/>
      <c r="MZO101" s="112"/>
      <c r="MZP101" s="112"/>
      <c r="MZQ101" s="112"/>
      <c r="MZR101" s="112"/>
      <c r="MZS101" s="112"/>
      <c r="MZT101" s="112"/>
      <c r="MZU101" s="112"/>
      <c r="MZV101" s="112"/>
      <c r="MZW101" s="112"/>
      <c r="MZX101" s="112"/>
      <c r="MZY101" s="112"/>
      <c r="MZZ101" s="112"/>
      <c r="NAA101" s="112"/>
      <c r="NAB101" s="112"/>
      <c r="NAC101" s="112"/>
      <c r="NAD101" s="112"/>
      <c r="NAE101" s="112"/>
      <c r="NAF101" s="112"/>
      <c r="NAG101" s="112"/>
      <c r="NAH101" s="112"/>
      <c r="NAI101" s="112"/>
      <c r="NAJ101" s="112"/>
      <c r="NAK101" s="112"/>
      <c r="NAL101" s="112"/>
      <c r="NAM101" s="112"/>
      <c r="NAN101" s="112"/>
      <c r="NAO101" s="112"/>
      <c r="NAP101" s="112"/>
      <c r="NAQ101" s="112"/>
      <c r="NAR101" s="112"/>
      <c r="NAS101" s="112"/>
      <c r="NAT101" s="112"/>
      <c r="NAU101" s="112"/>
      <c r="NAV101" s="112"/>
      <c r="NAW101" s="112"/>
      <c r="NAX101" s="112"/>
      <c r="NAY101" s="112"/>
      <c r="NAZ101" s="112"/>
      <c r="NBA101" s="112"/>
      <c r="NBB101" s="112"/>
      <c r="NBC101" s="112"/>
      <c r="NBD101" s="112"/>
      <c r="NBE101" s="112"/>
      <c r="NBF101" s="112"/>
      <c r="NBG101" s="112"/>
      <c r="NBH101" s="112"/>
      <c r="NBI101" s="112"/>
      <c r="NBJ101" s="112"/>
      <c r="NBK101" s="112"/>
      <c r="NBL101" s="112"/>
      <c r="NBM101" s="112"/>
      <c r="NBN101" s="112"/>
      <c r="NBO101" s="112"/>
      <c r="NBP101" s="112"/>
      <c r="NBQ101" s="112"/>
      <c r="NBR101" s="112"/>
      <c r="NBS101" s="112"/>
      <c r="NBT101" s="112"/>
      <c r="NBU101" s="112"/>
      <c r="NBV101" s="112"/>
      <c r="NBW101" s="112"/>
      <c r="NBX101" s="112"/>
      <c r="NBY101" s="112"/>
      <c r="NBZ101" s="112"/>
      <c r="NCA101" s="112"/>
      <c r="NCB101" s="112"/>
      <c r="NCC101" s="112"/>
      <c r="NCD101" s="112"/>
      <c r="NCE101" s="112"/>
      <c r="NCF101" s="112"/>
      <c r="NCG101" s="112"/>
      <c r="NCH101" s="112"/>
      <c r="NCI101" s="112"/>
      <c r="NCJ101" s="112"/>
      <c r="NCK101" s="112"/>
      <c r="NCL101" s="112"/>
      <c r="NCM101" s="112"/>
      <c r="NCN101" s="112"/>
      <c r="NCO101" s="112"/>
      <c r="NCP101" s="112"/>
      <c r="NCQ101" s="112"/>
      <c r="NCR101" s="112"/>
      <c r="NCS101" s="112"/>
      <c r="NCT101" s="112"/>
      <c r="NCU101" s="112"/>
      <c r="NCV101" s="112"/>
      <c r="NCW101" s="112"/>
      <c r="NCX101" s="112"/>
      <c r="NCY101" s="112"/>
      <c r="NCZ101" s="112"/>
      <c r="NDA101" s="112"/>
      <c r="NDB101" s="112"/>
      <c r="NDC101" s="112"/>
      <c r="NDD101" s="112"/>
      <c r="NDE101" s="112"/>
      <c r="NDF101" s="112"/>
      <c r="NDG101" s="112"/>
      <c r="NDH101" s="112"/>
      <c r="NDI101" s="112"/>
      <c r="NDJ101" s="112"/>
      <c r="NDK101" s="112"/>
      <c r="NDL101" s="112"/>
      <c r="NDM101" s="112"/>
      <c r="NDN101" s="112"/>
      <c r="NDO101" s="112"/>
      <c r="NDP101" s="112"/>
      <c r="NDQ101" s="112"/>
      <c r="NDR101" s="112"/>
      <c r="NDS101" s="112"/>
      <c r="NDT101" s="112"/>
      <c r="NDU101" s="112"/>
      <c r="NDV101" s="112"/>
      <c r="NDW101" s="112"/>
      <c r="NDX101" s="112"/>
      <c r="NDY101" s="112"/>
      <c r="NDZ101" s="112"/>
      <c r="NEA101" s="112"/>
      <c r="NEB101" s="112"/>
      <c r="NEC101" s="112"/>
      <c r="NED101" s="112"/>
      <c r="NEE101" s="112"/>
      <c r="NEF101" s="112"/>
      <c r="NEG101" s="112"/>
      <c r="NEH101" s="112"/>
      <c r="NEI101" s="112"/>
      <c r="NEJ101" s="112"/>
      <c r="NEK101" s="112"/>
      <c r="NEL101" s="112"/>
      <c r="NEM101" s="112"/>
      <c r="NEN101" s="112"/>
      <c r="NEO101" s="112"/>
      <c r="NEP101" s="112"/>
      <c r="NEQ101" s="112"/>
      <c r="NER101" s="112"/>
      <c r="NES101" s="112"/>
      <c r="NET101" s="112"/>
      <c r="NEU101" s="112"/>
      <c r="NEV101" s="112"/>
      <c r="NEW101" s="112"/>
      <c r="NEX101" s="112"/>
      <c r="NEY101" s="112"/>
      <c r="NEZ101" s="112"/>
      <c r="NFA101" s="112"/>
      <c r="NFB101" s="112"/>
      <c r="NFC101" s="112"/>
      <c r="NFD101" s="112"/>
      <c r="NFE101" s="112"/>
      <c r="NFF101" s="112"/>
      <c r="NFG101" s="112"/>
      <c r="NFH101" s="112"/>
      <c r="NFI101" s="112"/>
      <c r="NFJ101" s="112"/>
      <c r="NFK101" s="112"/>
      <c r="NFL101" s="112"/>
      <c r="NFM101" s="112"/>
      <c r="NFN101" s="112"/>
      <c r="NFO101" s="112"/>
      <c r="NFP101" s="112"/>
      <c r="NFQ101" s="112"/>
      <c r="NFR101" s="112"/>
      <c r="NFS101" s="112"/>
      <c r="NFT101" s="112"/>
      <c r="NFU101" s="112"/>
      <c r="NFV101" s="112"/>
      <c r="NFW101" s="112"/>
      <c r="NFX101" s="112"/>
      <c r="NFY101" s="112"/>
      <c r="NFZ101" s="112"/>
      <c r="NGA101" s="112"/>
      <c r="NGB101" s="112"/>
      <c r="NGC101" s="112"/>
      <c r="NGD101" s="112"/>
      <c r="NGE101" s="112"/>
      <c r="NGF101" s="112"/>
      <c r="NGG101" s="112"/>
      <c r="NGH101" s="112"/>
      <c r="NGI101" s="112"/>
      <c r="NGJ101" s="112"/>
      <c r="NGK101" s="112"/>
      <c r="NGL101" s="112"/>
      <c r="NGM101" s="112"/>
      <c r="NGN101" s="112"/>
      <c r="NGO101" s="112"/>
      <c r="NGP101" s="112"/>
      <c r="NGQ101" s="112"/>
      <c r="NGR101" s="112"/>
      <c r="NGS101" s="112"/>
      <c r="NGT101" s="112"/>
      <c r="NGU101" s="112"/>
      <c r="NGV101" s="112"/>
      <c r="NGW101" s="112"/>
      <c r="NGX101" s="112"/>
      <c r="NGY101" s="112"/>
      <c r="NGZ101" s="112"/>
      <c r="NHA101" s="112"/>
      <c r="NHB101" s="112"/>
      <c r="NHC101" s="112"/>
      <c r="NHD101" s="112"/>
      <c r="NHE101" s="112"/>
      <c r="NHF101" s="112"/>
      <c r="NHG101" s="112"/>
      <c r="NHH101" s="112"/>
      <c r="NHI101" s="112"/>
      <c r="NHJ101" s="112"/>
      <c r="NHK101" s="112"/>
      <c r="NHL101" s="112"/>
      <c r="NHM101" s="112"/>
      <c r="NHN101" s="112"/>
      <c r="NHO101" s="112"/>
      <c r="NHP101" s="112"/>
      <c r="NHQ101" s="112"/>
      <c r="NHR101" s="112"/>
      <c r="NHS101" s="112"/>
      <c r="NHT101" s="112"/>
      <c r="NHU101" s="112"/>
      <c r="NHV101" s="112"/>
      <c r="NHW101" s="112"/>
      <c r="NHX101" s="112"/>
      <c r="NHY101" s="112"/>
      <c r="NHZ101" s="112"/>
      <c r="NIA101" s="112"/>
      <c r="NIB101" s="112"/>
      <c r="NIC101" s="112"/>
      <c r="NID101" s="112"/>
      <c r="NIE101" s="112"/>
      <c r="NIF101" s="112"/>
      <c r="NIG101" s="112"/>
      <c r="NIH101" s="112"/>
      <c r="NII101" s="112"/>
      <c r="NIJ101" s="112"/>
      <c r="NIK101" s="112"/>
      <c r="NIL101" s="112"/>
      <c r="NIM101" s="112"/>
      <c r="NIN101" s="112"/>
      <c r="NIO101" s="112"/>
      <c r="NIP101" s="112"/>
      <c r="NIQ101" s="112"/>
      <c r="NIR101" s="112"/>
      <c r="NIS101" s="112"/>
      <c r="NIT101" s="112"/>
      <c r="NIU101" s="112"/>
      <c r="NIV101" s="112"/>
      <c r="NIW101" s="112"/>
      <c r="NIX101" s="112"/>
      <c r="NIY101" s="112"/>
      <c r="NIZ101" s="112"/>
      <c r="NJA101" s="112"/>
      <c r="NJB101" s="112"/>
      <c r="NJC101" s="112"/>
      <c r="NJD101" s="112"/>
      <c r="NJE101" s="112"/>
      <c r="NJF101" s="112"/>
      <c r="NJG101" s="112"/>
      <c r="NJH101" s="112"/>
      <c r="NJI101" s="112"/>
      <c r="NJJ101" s="112"/>
      <c r="NJK101" s="112"/>
      <c r="NJL101" s="112"/>
      <c r="NJM101" s="112"/>
      <c r="NJN101" s="112"/>
      <c r="NJO101" s="112"/>
      <c r="NJP101" s="112"/>
      <c r="NJQ101" s="112"/>
      <c r="NJR101" s="112"/>
      <c r="NJS101" s="112"/>
      <c r="NJT101" s="112"/>
      <c r="NJU101" s="112"/>
      <c r="NJV101" s="112"/>
      <c r="NJW101" s="112"/>
      <c r="NJX101" s="112"/>
      <c r="NJY101" s="112"/>
      <c r="NJZ101" s="112"/>
      <c r="NKA101" s="112"/>
      <c r="NKB101" s="112"/>
      <c r="NKC101" s="112"/>
      <c r="NKD101" s="112"/>
      <c r="NKE101" s="112"/>
      <c r="NKF101" s="112"/>
      <c r="NKG101" s="112"/>
      <c r="NKH101" s="112"/>
      <c r="NKI101" s="112"/>
      <c r="NKJ101" s="112"/>
      <c r="NKK101" s="112"/>
      <c r="NKL101" s="112"/>
      <c r="NKM101" s="112"/>
      <c r="NKN101" s="112"/>
      <c r="NKO101" s="112"/>
      <c r="NKP101" s="112"/>
      <c r="NKQ101" s="112"/>
      <c r="NKR101" s="112"/>
      <c r="NKS101" s="112"/>
      <c r="NKT101" s="112"/>
      <c r="NKU101" s="112"/>
      <c r="NKV101" s="112"/>
      <c r="NKW101" s="112"/>
      <c r="NKX101" s="112"/>
      <c r="NKY101" s="112"/>
      <c r="NKZ101" s="112"/>
      <c r="NLA101" s="112"/>
      <c r="NLB101" s="112"/>
      <c r="NLC101" s="112"/>
      <c r="NLD101" s="112"/>
      <c r="NLE101" s="112"/>
      <c r="NLF101" s="112"/>
      <c r="NLG101" s="112"/>
      <c r="NLH101" s="112"/>
      <c r="NLI101" s="112"/>
      <c r="NLJ101" s="112"/>
      <c r="NLK101" s="112"/>
      <c r="NLL101" s="112"/>
      <c r="NLM101" s="112"/>
      <c r="NLN101" s="112"/>
      <c r="NLO101" s="112"/>
      <c r="NLP101" s="112"/>
      <c r="NLQ101" s="112"/>
      <c r="NLR101" s="112"/>
      <c r="NLS101" s="112"/>
      <c r="NLT101" s="112"/>
      <c r="NLU101" s="112"/>
      <c r="NLV101" s="112"/>
      <c r="NLW101" s="112"/>
      <c r="NLX101" s="112"/>
      <c r="NLY101" s="112"/>
      <c r="NLZ101" s="112"/>
      <c r="NMA101" s="112"/>
      <c r="NMB101" s="112"/>
      <c r="NMC101" s="112"/>
      <c r="NMD101" s="112"/>
      <c r="NME101" s="112"/>
      <c r="NMF101" s="112"/>
      <c r="NMG101" s="112"/>
      <c r="NMH101" s="112"/>
      <c r="NMI101" s="112"/>
      <c r="NMJ101" s="112"/>
      <c r="NMK101" s="112"/>
      <c r="NML101" s="112"/>
      <c r="NMM101" s="112"/>
      <c r="NMN101" s="112"/>
      <c r="NMO101" s="112"/>
      <c r="NMP101" s="112"/>
      <c r="NMQ101" s="112"/>
      <c r="NMR101" s="112"/>
      <c r="NMS101" s="112"/>
      <c r="NMT101" s="112"/>
      <c r="NMU101" s="112"/>
      <c r="NMV101" s="112"/>
      <c r="NMW101" s="112"/>
      <c r="NMX101" s="112"/>
      <c r="NMY101" s="112"/>
      <c r="NMZ101" s="112"/>
      <c r="NNA101" s="112"/>
      <c r="NNB101" s="112"/>
      <c r="NNC101" s="112"/>
      <c r="NND101" s="112"/>
      <c r="NNE101" s="112"/>
      <c r="NNF101" s="112"/>
      <c r="NNG101" s="112"/>
      <c r="NNH101" s="112"/>
      <c r="NNI101" s="112"/>
      <c r="NNJ101" s="112"/>
      <c r="NNK101" s="112"/>
      <c r="NNL101" s="112"/>
      <c r="NNM101" s="112"/>
      <c r="NNN101" s="112"/>
      <c r="NNO101" s="112"/>
      <c r="NNP101" s="112"/>
      <c r="NNQ101" s="112"/>
      <c r="NNR101" s="112"/>
      <c r="NNS101" s="112"/>
      <c r="NNT101" s="112"/>
      <c r="NNU101" s="112"/>
      <c r="NNV101" s="112"/>
      <c r="NNW101" s="112"/>
      <c r="NNX101" s="112"/>
      <c r="NNY101" s="112"/>
      <c r="NNZ101" s="112"/>
      <c r="NOA101" s="112"/>
      <c r="NOB101" s="112"/>
      <c r="NOC101" s="112"/>
      <c r="NOD101" s="112"/>
      <c r="NOE101" s="112"/>
      <c r="NOF101" s="112"/>
      <c r="NOG101" s="112"/>
      <c r="NOH101" s="112"/>
      <c r="NOI101" s="112"/>
      <c r="NOJ101" s="112"/>
      <c r="NOK101" s="112"/>
      <c r="NOL101" s="112"/>
      <c r="NOM101" s="112"/>
      <c r="NON101" s="112"/>
      <c r="NOO101" s="112"/>
      <c r="NOP101" s="112"/>
      <c r="NOQ101" s="112"/>
      <c r="NOR101" s="112"/>
      <c r="NOS101" s="112"/>
      <c r="NOT101" s="112"/>
      <c r="NOU101" s="112"/>
      <c r="NOV101" s="112"/>
      <c r="NOW101" s="112"/>
      <c r="NOX101" s="112"/>
      <c r="NOY101" s="112"/>
      <c r="NOZ101" s="112"/>
      <c r="NPA101" s="112"/>
      <c r="NPB101" s="112"/>
      <c r="NPC101" s="112"/>
      <c r="NPD101" s="112"/>
      <c r="NPE101" s="112"/>
      <c r="NPF101" s="112"/>
      <c r="NPG101" s="112"/>
      <c r="NPH101" s="112"/>
      <c r="NPI101" s="112"/>
      <c r="NPJ101" s="112"/>
      <c r="NPK101" s="112"/>
      <c r="NPL101" s="112"/>
      <c r="NPM101" s="112"/>
      <c r="NPN101" s="112"/>
      <c r="NPO101" s="112"/>
      <c r="NPP101" s="112"/>
      <c r="NPQ101" s="112"/>
      <c r="NPR101" s="112"/>
      <c r="NPS101" s="112"/>
      <c r="NPT101" s="112"/>
      <c r="NPU101" s="112"/>
      <c r="NPV101" s="112"/>
      <c r="NPW101" s="112"/>
      <c r="NPX101" s="112"/>
      <c r="NPY101" s="112"/>
      <c r="NPZ101" s="112"/>
      <c r="NQA101" s="112"/>
      <c r="NQB101" s="112"/>
      <c r="NQC101" s="112"/>
      <c r="NQD101" s="112"/>
      <c r="NQE101" s="112"/>
      <c r="NQF101" s="112"/>
      <c r="NQG101" s="112"/>
      <c r="NQH101" s="112"/>
      <c r="NQI101" s="112"/>
      <c r="NQJ101" s="112"/>
      <c r="NQK101" s="112"/>
      <c r="NQL101" s="112"/>
      <c r="NQM101" s="112"/>
      <c r="NQN101" s="112"/>
      <c r="NQO101" s="112"/>
      <c r="NQP101" s="112"/>
      <c r="NQQ101" s="112"/>
      <c r="NQR101" s="112"/>
      <c r="NQS101" s="112"/>
      <c r="NQT101" s="112"/>
      <c r="NQU101" s="112"/>
      <c r="NQV101" s="112"/>
      <c r="NQW101" s="112"/>
      <c r="NQX101" s="112"/>
      <c r="NQY101" s="112"/>
      <c r="NQZ101" s="112"/>
      <c r="NRA101" s="112"/>
      <c r="NRB101" s="112"/>
      <c r="NRC101" s="112"/>
      <c r="NRD101" s="112"/>
      <c r="NRE101" s="112"/>
      <c r="NRF101" s="112"/>
      <c r="NRG101" s="112"/>
      <c r="NRH101" s="112"/>
      <c r="NRI101" s="112"/>
      <c r="NRJ101" s="112"/>
      <c r="NRK101" s="112"/>
      <c r="NRL101" s="112"/>
      <c r="NRM101" s="112"/>
      <c r="NRN101" s="112"/>
      <c r="NRO101" s="112"/>
      <c r="NRP101" s="112"/>
      <c r="NRQ101" s="112"/>
      <c r="NRR101" s="112"/>
      <c r="NRS101" s="112"/>
      <c r="NRT101" s="112"/>
      <c r="NRU101" s="112"/>
      <c r="NRV101" s="112"/>
      <c r="NRW101" s="112"/>
      <c r="NRX101" s="112"/>
      <c r="NRY101" s="112"/>
      <c r="NRZ101" s="112"/>
      <c r="NSA101" s="112"/>
      <c r="NSB101" s="112"/>
      <c r="NSC101" s="112"/>
      <c r="NSD101" s="112"/>
      <c r="NSE101" s="112"/>
      <c r="NSF101" s="112"/>
      <c r="NSG101" s="112"/>
      <c r="NSH101" s="112"/>
      <c r="NSI101" s="112"/>
      <c r="NSJ101" s="112"/>
      <c r="NSK101" s="112"/>
      <c r="NSL101" s="112"/>
      <c r="NSM101" s="112"/>
      <c r="NSN101" s="112"/>
      <c r="NSO101" s="112"/>
      <c r="NSP101" s="112"/>
      <c r="NSQ101" s="112"/>
      <c r="NSR101" s="112"/>
      <c r="NSS101" s="112"/>
      <c r="NST101" s="112"/>
      <c r="NSU101" s="112"/>
      <c r="NSV101" s="112"/>
      <c r="NSW101" s="112"/>
      <c r="NSX101" s="112"/>
      <c r="NSY101" s="112"/>
      <c r="NSZ101" s="112"/>
      <c r="NTA101" s="112"/>
      <c r="NTB101" s="112"/>
      <c r="NTC101" s="112"/>
      <c r="NTD101" s="112"/>
      <c r="NTE101" s="112"/>
      <c r="NTF101" s="112"/>
      <c r="NTG101" s="112"/>
      <c r="NTH101" s="112"/>
      <c r="NTI101" s="112"/>
      <c r="NTJ101" s="112"/>
      <c r="NTK101" s="112"/>
      <c r="NTL101" s="112"/>
      <c r="NTM101" s="112"/>
      <c r="NTN101" s="112"/>
      <c r="NTO101" s="112"/>
      <c r="NTP101" s="112"/>
      <c r="NTQ101" s="112"/>
      <c r="NTR101" s="112"/>
      <c r="NTS101" s="112"/>
      <c r="NTT101" s="112"/>
      <c r="NTU101" s="112"/>
      <c r="NTV101" s="112"/>
      <c r="NTW101" s="112"/>
      <c r="NTX101" s="112"/>
      <c r="NTY101" s="112"/>
      <c r="NTZ101" s="112"/>
      <c r="NUA101" s="112"/>
      <c r="NUB101" s="112"/>
      <c r="NUC101" s="112"/>
      <c r="NUD101" s="112"/>
      <c r="NUE101" s="112"/>
      <c r="NUF101" s="112"/>
      <c r="NUG101" s="112"/>
      <c r="NUH101" s="112"/>
      <c r="NUI101" s="112"/>
      <c r="NUJ101" s="112"/>
      <c r="NUK101" s="112"/>
      <c r="NUL101" s="112"/>
      <c r="NUM101" s="112"/>
      <c r="NUN101" s="112"/>
      <c r="NUO101" s="112"/>
      <c r="NUP101" s="112"/>
      <c r="NUQ101" s="112"/>
      <c r="NUR101" s="112"/>
      <c r="NUS101" s="112"/>
      <c r="NUT101" s="112"/>
      <c r="NUU101" s="112"/>
      <c r="NUV101" s="112"/>
      <c r="NUW101" s="112"/>
      <c r="NUX101" s="112"/>
      <c r="NUY101" s="112"/>
      <c r="NUZ101" s="112"/>
      <c r="NVA101" s="112"/>
      <c r="NVB101" s="112"/>
      <c r="NVC101" s="112"/>
      <c r="NVD101" s="112"/>
      <c r="NVE101" s="112"/>
      <c r="NVF101" s="112"/>
      <c r="NVG101" s="112"/>
      <c r="NVH101" s="112"/>
      <c r="NVI101" s="112"/>
      <c r="NVJ101" s="112"/>
      <c r="NVK101" s="112"/>
      <c r="NVL101" s="112"/>
      <c r="NVM101" s="112"/>
      <c r="NVN101" s="112"/>
      <c r="NVO101" s="112"/>
      <c r="NVP101" s="112"/>
      <c r="NVQ101" s="112"/>
      <c r="NVR101" s="112"/>
      <c r="NVS101" s="112"/>
      <c r="NVT101" s="112"/>
      <c r="NVU101" s="112"/>
      <c r="NVV101" s="112"/>
      <c r="NVW101" s="112"/>
      <c r="NVX101" s="112"/>
      <c r="NVY101" s="112"/>
      <c r="NVZ101" s="112"/>
      <c r="NWA101" s="112"/>
      <c r="NWB101" s="112"/>
      <c r="NWC101" s="112"/>
      <c r="NWD101" s="112"/>
      <c r="NWE101" s="112"/>
      <c r="NWF101" s="112"/>
      <c r="NWG101" s="112"/>
      <c r="NWH101" s="112"/>
      <c r="NWI101" s="112"/>
      <c r="NWJ101" s="112"/>
      <c r="NWK101" s="112"/>
      <c r="NWL101" s="112"/>
      <c r="NWM101" s="112"/>
      <c r="NWN101" s="112"/>
      <c r="NWO101" s="112"/>
      <c r="NWP101" s="112"/>
      <c r="NWQ101" s="112"/>
      <c r="NWR101" s="112"/>
      <c r="NWS101" s="112"/>
      <c r="NWT101" s="112"/>
      <c r="NWU101" s="112"/>
      <c r="NWV101" s="112"/>
      <c r="NWW101" s="112"/>
      <c r="NWX101" s="112"/>
      <c r="NWY101" s="112"/>
      <c r="NWZ101" s="112"/>
      <c r="NXA101" s="112"/>
      <c r="NXB101" s="112"/>
      <c r="NXC101" s="112"/>
      <c r="NXD101" s="112"/>
      <c r="NXE101" s="112"/>
      <c r="NXF101" s="112"/>
      <c r="NXG101" s="112"/>
      <c r="NXH101" s="112"/>
      <c r="NXI101" s="112"/>
      <c r="NXJ101" s="112"/>
      <c r="NXK101" s="112"/>
      <c r="NXL101" s="112"/>
      <c r="NXM101" s="112"/>
      <c r="NXN101" s="112"/>
      <c r="NXO101" s="112"/>
      <c r="NXP101" s="112"/>
      <c r="NXQ101" s="112"/>
      <c r="NXR101" s="112"/>
      <c r="NXS101" s="112"/>
      <c r="NXT101" s="112"/>
      <c r="NXU101" s="112"/>
      <c r="NXV101" s="112"/>
      <c r="NXW101" s="112"/>
      <c r="NXX101" s="112"/>
      <c r="NXY101" s="112"/>
      <c r="NXZ101" s="112"/>
      <c r="NYA101" s="112"/>
      <c r="NYB101" s="112"/>
      <c r="NYC101" s="112"/>
      <c r="NYD101" s="112"/>
      <c r="NYE101" s="112"/>
      <c r="NYF101" s="112"/>
      <c r="NYG101" s="112"/>
      <c r="NYH101" s="112"/>
      <c r="NYI101" s="112"/>
      <c r="NYJ101" s="112"/>
      <c r="NYK101" s="112"/>
      <c r="NYL101" s="112"/>
      <c r="NYM101" s="112"/>
      <c r="NYN101" s="112"/>
      <c r="NYO101" s="112"/>
      <c r="NYP101" s="112"/>
      <c r="NYQ101" s="112"/>
      <c r="NYR101" s="112"/>
      <c r="NYS101" s="112"/>
      <c r="NYT101" s="112"/>
      <c r="NYU101" s="112"/>
      <c r="NYV101" s="112"/>
      <c r="NYW101" s="112"/>
      <c r="NYX101" s="112"/>
      <c r="NYY101" s="112"/>
      <c r="NYZ101" s="112"/>
      <c r="NZA101" s="112"/>
      <c r="NZB101" s="112"/>
      <c r="NZC101" s="112"/>
      <c r="NZD101" s="112"/>
      <c r="NZE101" s="112"/>
      <c r="NZF101" s="112"/>
      <c r="NZG101" s="112"/>
      <c r="NZH101" s="112"/>
      <c r="NZI101" s="112"/>
      <c r="NZJ101" s="112"/>
      <c r="NZK101" s="112"/>
      <c r="NZL101" s="112"/>
      <c r="NZM101" s="112"/>
      <c r="NZN101" s="112"/>
      <c r="NZO101" s="112"/>
      <c r="NZP101" s="112"/>
      <c r="NZQ101" s="112"/>
      <c r="NZR101" s="112"/>
      <c r="NZS101" s="112"/>
      <c r="NZT101" s="112"/>
      <c r="NZU101" s="112"/>
      <c r="NZV101" s="112"/>
      <c r="NZW101" s="112"/>
      <c r="NZX101" s="112"/>
      <c r="NZY101" s="112"/>
      <c r="NZZ101" s="112"/>
      <c r="OAA101" s="112"/>
      <c r="OAB101" s="112"/>
      <c r="OAC101" s="112"/>
      <c r="OAD101" s="112"/>
      <c r="OAE101" s="112"/>
      <c r="OAF101" s="112"/>
      <c r="OAG101" s="112"/>
      <c r="OAH101" s="112"/>
      <c r="OAI101" s="112"/>
      <c r="OAJ101" s="112"/>
      <c r="OAK101" s="112"/>
      <c r="OAL101" s="112"/>
      <c r="OAM101" s="112"/>
      <c r="OAN101" s="112"/>
      <c r="OAO101" s="112"/>
      <c r="OAP101" s="112"/>
      <c r="OAQ101" s="112"/>
      <c r="OAR101" s="112"/>
      <c r="OAS101" s="112"/>
      <c r="OAT101" s="112"/>
      <c r="OAU101" s="112"/>
      <c r="OAV101" s="112"/>
      <c r="OAW101" s="112"/>
      <c r="OAX101" s="112"/>
      <c r="OAY101" s="112"/>
      <c r="OAZ101" s="112"/>
      <c r="OBA101" s="112"/>
      <c r="OBB101" s="112"/>
      <c r="OBC101" s="112"/>
      <c r="OBD101" s="112"/>
      <c r="OBE101" s="112"/>
      <c r="OBF101" s="112"/>
      <c r="OBG101" s="112"/>
      <c r="OBH101" s="112"/>
      <c r="OBI101" s="112"/>
      <c r="OBJ101" s="112"/>
      <c r="OBK101" s="112"/>
      <c r="OBL101" s="112"/>
      <c r="OBM101" s="112"/>
      <c r="OBN101" s="112"/>
      <c r="OBO101" s="112"/>
      <c r="OBP101" s="112"/>
      <c r="OBQ101" s="112"/>
      <c r="OBR101" s="112"/>
      <c r="OBS101" s="112"/>
      <c r="OBT101" s="112"/>
      <c r="OBU101" s="112"/>
      <c r="OBV101" s="112"/>
      <c r="OBW101" s="112"/>
      <c r="OBX101" s="112"/>
      <c r="OBY101" s="112"/>
      <c r="OBZ101" s="112"/>
      <c r="OCA101" s="112"/>
      <c r="OCB101" s="112"/>
      <c r="OCC101" s="112"/>
      <c r="OCD101" s="112"/>
      <c r="OCE101" s="112"/>
      <c r="OCF101" s="112"/>
      <c r="OCG101" s="112"/>
      <c r="OCH101" s="112"/>
      <c r="OCI101" s="112"/>
      <c r="OCJ101" s="112"/>
      <c r="OCK101" s="112"/>
      <c r="OCL101" s="112"/>
      <c r="OCM101" s="112"/>
      <c r="OCN101" s="112"/>
      <c r="OCO101" s="112"/>
      <c r="OCP101" s="112"/>
      <c r="OCQ101" s="112"/>
      <c r="OCR101" s="112"/>
      <c r="OCS101" s="112"/>
      <c r="OCT101" s="112"/>
      <c r="OCU101" s="112"/>
      <c r="OCV101" s="112"/>
      <c r="OCW101" s="112"/>
      <c r="OCX101" s="112"/>
      <c r="OCY101" s="112"/>
      <c r="OCZ101" s="112"/>
      <c r="ODA101" s="112"/>
      <c r="ODB101" s="112"/>
      <c r="ODC101" s="112"/>
      <c r="ODD101" s="112"/>
      <c r="ODE101" s="112"/>
      <c r="ODF101" s="112"/>
      <c r="ODG101" s="112"/>
      <c r="ODH101" s="112"/>
      <c r="ODI101" s="112"/>
      <c r="ODJ101" s="112"/>
      <c r="ODK101" s="112"/>
      <c r="ODL101" s="112"/>
      <c r="ODM101" s="112"/>
      <c r="ODN101" s="112"/>
      <c r="ODO101" s="112"/>
      <c r="ODP101" s="112"/>
      <c r="ODQ101" s="112"/>
      <c r="ODR101" s="112"/>
      <c r="ODS101" s="112"/>
      <c r="ODT101" s="112"/>
      <c r="ODU101" s="112"/>
      <c r="ODV101" s="112"/>
      <c r="ODW101" s="112"/>
      <c r="ODX101" s="112"/>
      <c r="ODY101" s="112"/>
      <c r="ODZ101" s="112"/>
      <c r="OEA101" s="112"/>
      <c r="OEB101" s="112"/>
      <c r="OEC101" s="112"/>
      <c r="OED101" s="112"/>
      <c r="OEE101" s="112"/>
      <c r="OEF101" s="112"/>
      <c r="OEG101" s="112"/>
      <c r="OEH101" s="112"/>
      <c r="OEI101" s="112"/>
      <c r="OEJ101" s="112"/>
      <c r="OEK101" s="112"/>
      <c r="OEL101" s="112"/>
      <c r="OEM101" s="112"/>
      <c r="OEN101" s="112"/>
      <c r="OEO101" s="112"/>
      <c r="OEP101" s="112"/>
      <c r="OEQ101" s="112"/>
      <c r="OER101" s="112"/>
      <c r="OES101" s="112"/>
      <c r="OET101" s="112"/>
      <c r="OEU101" s="112"/>
      <c r="OEV101" s="112"/>
      <c r="OEW101" s="112"/>
      <c r="OEX101" s="112"/>
      <c r="OEY101" s="112"/>
      <c r="OEZ101" s="112"/>
      <c r="OFA101" s="112"/>
      <c r="OFB101" s="112"/>
      <c r="OFC101" s="112"/>
      <c r="OFD101" s="112"/>
      <c r="OFE101" s="112"/>
      <c r="OFF101" s="112"/>
      <c r="OFG101" s="112"/>
      <c r="OFH101" s="112"/>
      <c r="OFI101" s="112"/>
      <c r="OFJ101" s="112"/>
      <c r="OFK101" s="112"/>
      <c r="OFL101" s="112"/>
      <c r="OFM101" s="112"/>
      <c r="OFN101" s="112"/>
      <c r="OFO101" s="112"/>
      <c r="OFP101" s="112"/>
      <c r="OFQ101" s="112"/>
      <c r="OFR101" s="112"/>
      <c r="OFS101" s="112"/>
      <c r="OFT101" s="112"/>
      <c r="OFU101" s="112"/>
      <c r="OFV101" s="112"/>
      <c r="OFW101" s="112"/>
      <c r="OFX101" s="112"/>
      <c r="OFY101" s="112"/>
      <c r="OFZ101" s="112"/>
      <c r="OGA101" s="112"/>
      <c r="OGB101" s="112"/>
      <c r="OGC101" s="112"/>
      <c r="OGD101" s="112"/>
      <c r="OGE101" s="112"/>
      <c r="OGF101" s="112"/>
      <c r="OGG101" s="112"/>
      <c r="OGH101" s="112"/>
      <c r="OGI101" s="112"/>
      <c r="OGJ101" s="112"/>
      <c r="OGK101" s="112"/>
      <c r="OGL101" s="112"/>
      <c r="OGM101" s="112"/>
      <c r="OGN101" s="112"/>
      <c r="OGO101" s="112"/>
      <c r="OGP101" s="112"/>
      <c r="OGQ101" s="112"/>
      <c r="OGR101" s="112"/>
      <c r="OGS101" s="112"/>
      <c r="OGT101" s="112"/>
      <c r="OGU101" s="112"/>
      <c r="OGV101" s="112"/>
      <c r="OGW101" s="112"/>
      <c r="OGX101" s="112"/>
      <c r="OGY101" s="112"/>
      <c r="OGZ101" s="112"/>
      <c r="OHA101" s="112"/>
      <c r="OHB101" s="112"/>
      <c r="OHC101" s="112"/>
      <c r="OHD101" s="112"/>
      <c r="OHE101" s="112"/>
      <c r="OHF101" s="112"/>
      <c r="OHG101" s="112"/>
      <c r="OHH101" s="112"/>
      <c r="OHI101" s="112"/>
      <c r="OHJ101" s="112"/>
      <c r="OHK101" s="112"/>
      <c r="OHL101" s="112"/>
      <c r="OHM101" s="112"/>
      <c r="OHN101" s="112"/>
      <c r="OHO101" s="112"/>
      <c r="OHP101" s="112"/>
      <c r="OHQ101" s="112"/>
      <c r="OHR101" s="112"/>
      <c r="OHS101" s="112"/>
      <c r="OHT101" s="112"/>
      <c r="OHU101" s="112"/>
      <c r="OHV101" s="112"/>
      <c r="OHW101" s="112"/>
      <c r="OHX101" s="112"/>
      <c r="OHY101" s="112"/>
      <c r="OHZ101" s="112"/>
      <c r="OIA101" s="112"/>
      <c r="OIB101" s="112"/>
      <c r="OIC101" s="112"/>
      <c r="OID101" s="112"/>
      <c r="OIE101" s="112"/>
      <c r="OIF101" s="112"/>
      <c r="OIG101" s="112"/>
      <c r="OIH101" s="112"/>
      <c r="OII101" s="112"/>
      <c r="OIJ101" s="112"/>
      <c r="OIK101" s="112"/>
      <c r="OIL101" s="112"/>
      <c r="OIM101" s="112"/>
      <c r="OIN101" s="112"/>
      <c r="OIO101" s="112"/>
      <c r="OIP101" s="112"/>
      <c r="OIQ101" s="112"/>
      <c r="OIR101" s="112"/>
      <c r="OIS101" s="112"/>
      <c r="OIT101" s="112"/>
      <c r="OIU101" s="112"/>
      <c r="OIV101" s="112"/>
      <c r="OIW101" s="112"/>
      <c r="OIX101" s="112"/>
      <c r="OIY101" s="112"/>
      <c r="OIZ101" s="112"/>
      <c r="OJA101" s="112"/>
      <c r="OJB101" s="112"/>
      <c r="OJC101" s="112"/>
      <c r="OJD101" s="112"/>
      <c r="OJE101" s="112"/>
      <c r="OJF101" s="112"/>
      <c r="OJG101" s="112"/>
      <c r="OJH101" s="112"/>
      <c r="OJI101" s="112"/>
      <c r="OJJ101" s="112"/>
      <c r="OJK101" s="112"/>
      <c r="OJL101" s="112"/>
      <c r="OJM101" s="112"/>
      <c r="OJN101" s="112"/>
      <c r="OJO101" s="112"/>
      <c r="OJP101" s="112"/>
      <c r="OJQ101" s="112"/>
      <c r="OJR101" s="112"/>
      <c r="OJS101" s="112"/>
      <c r="OJT101" s="112"/>
      <c r="OJU101" s="112"/>
      <c r="OJV101" s="112"/>
      <c r="OJW101" s="112"/>
      <c r="OJX101" s="112"/>
      <c r="OJY101" s="112"/>
      <c r="OJZ101" s="112"/>
      <c r="OKA101" s="112"/>
      <c r="OKB101" s="112"/>
      <c r="OKC101" s="112"/>
      <c r="OKD101" s="112"/>
      <c r="OKE101" s="112"/>
      <c r="OKF101" s="112"/>
      <c r="OKG101" s="112"/>
      <c r="OKH101" s="112"/>
      <c r="OKI101" s="112"/>
      <c r="OKJ101" s="112"/>
      <c r="OKK101" s="112"/>
      <c r="OKL101" s="112"/>
      <c r="OKM101" s="112"/>
      <c r="OKN101" s="112"/>
      <c r="OKO101" s="112"/>
      <c r="OKP101" s="112"/>
      <c r="OKQ101" s="112"/>
      <c r="OKR101" s="112"/>
      <c r="OKS101" s="112"/>
      <c r="OKT101" s="112"/>
      <c r="OKU101" s="112"/>
      <c r="OKV101" s="112"/>
      <c r="OKW101" s="112"/>
      <c r="OKX101" s="112"/>
      <c r="OKY101" s="112"/>
      <c r="OKZ101" s="112"/>
      <c r="OLA101" s="112"/>
      <c r="OLB101" s="112"/>
      <c r="OLC101" s="112"/>
      <c r="OLD101" s="112"/>
      <c r="OLE101" s="112"/>
      <c r="OLF101" s="112"/>
      <c r="OLG101" s="112"/>
      <c r="OLH101" s="112"/>
      <c r="OLI101" s="112"/>
      <c r="OLJ101" s="112"/>
      <c r="OLK101" s="112"/>
      <c r="OLL101" s="112"/>
      <c r="OLM101" s="112"/>
      <c r="OLN101" s="112"/>
      <c r="OLO101" s="112"/>
      <c r="OLP101" s="112"/>
      <c r="OLQ101" s="112"/>
      <c r="OLR101" s="112"/>
      <c r="OLS101" s="112"/>
      <c r="OLT101" s="112"/>
      <c r="OLU101" s="112"/>
      <c r="OLV101" s="112"/>
      <c r="OLW101" s="112"/>
      <c r="OLX101" s="112"/>
      <c r="OLY101" s="112"/>
      <c r="OLZ101" s="112"/>
      <c r="OMA101" s="112"/>
      <c r="OMB101" s="112"/>
      <c r="OMC101" s="112"/>
      <c r="OMD101" s="112"/>
      <c r="OME101" s="112"/>
      <c r="OMF101" s="112"/>
      <c r="OMG101" s="112"/>
      <c r="OMH101" s="112"/>
      <c r="OMI101" s="112"/>
      <c r="OMJ101" s="112"/>
      <c r="OMK101" s="112"/>
      <c r="OML101" s="112"/>
      <c r="OMM101" s="112"/>
      <c r="OMN101" s="112"/>
      <c r="OMO101" s="112"/>
      <c r="OMP101" s="112"/>
      <c r="OMQ101" s="112"/>
      <c r="OMR101" s="112"/>
      <c r="OMS101" s="112"/>
      <c r="OMT101" s="112"/>
      <c r="OMU101" s="112"/>
      <c r="OMV101" s="112"/>
      <c r="OMW101" s="112"/>
      <c r="OMX101" s="112"/>
      <c r="OMY101" s="112"/>
      <c r="OMZ101" s="112"/>
      <c r="ONA101" s="112"/>
      <c r="ONB101" s="112"/>
      <c r="ONC101" s="112"/>
      <c r="OND101" s="112"/>
      <c r="ONE101" s="112"/>
      <c r="ONF101" s="112"/>
      <c r="ONG101" s="112"/>
      <c r="ONH101" s="112"/>
      <c r="ONI101" s="112"/>
      <c r="ONJ101" s="112"/>
      <c r="ONK101" s="112"/>
      <c r="ONL101" s="112"/>
      <c r="ONM101" s="112"/>
      <c r="ONN101" s="112"/>
      <c r="ONO101" s="112"/>
      <c r="ONP101" s="112"/>
      <c r="ONQ101" s="112"/>
      <c r="ONR101" s="112"/>
      <c r="ONS101" s="112"/>
      <c r="ONT101" s="112"/>
      <c r="ONU101" s="112"/>
      <c r="ONV101" s="112"/>
      <c r="ONW101" s="112"/>
      <c r="ONX101" s="112"/>
      <c r="ONY101" s="112"/>
      <c r="ONZ101" s="112"/>
      <c r="OOA101" s="112"/>
      <c r="OOB101" s="112"/>
      <c r="OOC101" s="112"/>
      <c r="OOD101" s="112"/>
      <c r="OOE101" s="112"/>
      <c r="OOF101" s="112"/>
      <c r="OOG101" s="112"/>
      <c r="OOH101" s="112"/>
      <c r="OOI101" s="112"/>
      <c r="OOJ101" s="112"/>
      <c r="OOK101" s="112"/>
      <c r="OOL101" s="112"/>
      <c r="OOM101" s="112"/>
      <c r="OON101" s="112"/>
      <c r="OOO101" s="112"/>
      <c r="OOP101" s="112"/>
      <c r="OOQ101" s="112"/>
      <c r="OOR101" s="112"/>
      <c r="OOS101" s="112"/>
      <c r="OOT101" s="112"/>
      <c r="OOU101" s="112"/>
      <c r="OOV101" s="112"/>
      <c r="OOW101" s="112"/>
      <c r="OOX101" s="112"/>
      <c r="OOY101" s="112"/>
      <c r="OOZ101" s="112"/>
      <c r="OPA101" s="112"/>
      <c r="OPB101" s="112"/>
      <c r="OPC101" s="112"/>
      <c r="OPD101" s="112"/>
      <c r="OPE101" s="112"/>
      <c r="OPF101" s="112"/>
      <c r="OPG101" s="112"/>
      <c r="OPH101" s="112"/>
      <c r="OPI101" s="112"/>
      <c r="OPJ101" s="112"/>
      <c r="OPK101" s="112"/>
      <c r="OPL101" s="112"/>
      <c r="OPM101" s="112"/>
      <c r="OPN101" s="112"/>
      <c r="OPO101" s="112"/>
      <c r="OPP101" s="112"/>
      <c r="OPQ101" s="112"/>
      <c r="OPR101" s="112"/>
      <c r="OPS101" s="112"/>
      <c r="OPT101" s="112"/>
      <c r="OPU101" s="112"/>
      <c r="OPV101" s="112"/>
      <c r="OPW101" s="112"/>
      <c r="OPX101" s="112"/>
      <c r="OPY101" s="112"/>
      <c r="OPZ101" s="112"/>
      <c r="OQA101" s="112"/>
      <c r="OQB101" s="112"/>
      <c r="OQC101" s="112"/>
      <c r="OQD101" s="112"/>
      <c r="OQE101" s="112"/>
      <c r="OQF101" s="112"/>
      <c r="OQG101" s="112"/>
      <c r="OQH101" s="112"/>
      <c r="OQI101" s="112"/>
      <c r="OQJ101" s="112"/>
      <c r="OQK101" s="112"/>
      <c r="OQL101" s="112"/>
      <c r="OQM101" s="112"/>
      <c r="OQN101" s="112"/>
      <c r="OQO101" s="112"/>
      <c r="OQP101" s="112"/>
      <c r="OQQ101" s="112"/>
      <c r="OQR101" s="112"/>
      <c r="OQS101" s="112"/>
      <c r="OQT101" s="112"/>
      <c r="OQU101" s="112"/>
      <c r="OQV101" s="112"/>
      <c r="OQW101" s="112"/>
      <c r="OQX101" s="112"/>
      <c r="OQY101" s="112"/>
      <c r="OQZ101" s="112"/>
      <c r="ORA101" s="112"/>
      <c r="ORB101" s="112"/>
      <c r="ORC101" s="112"/>
      <c r="ORD101" s="112"/>
      <c r="ORE101" s="112"/>
      <c r="ORF101" s="112"/>
      <c r="ORG101" s="112"/>
      <c r="ORH101" s="112"/>
      <c r="ORI101" s="112"/>
      <c r="ORJ101" s="112"/>
      <c r="ORK101" s="112"/>
      <c r="ORL101" s="112"/>
      <c r="ORM101" s="112"/>
      <c r="ORN101" s="112"/>
      <c r="ORO101" s="112"/>
      <c r="ORP101" s="112"/>
      <c r="ORQ101" s="112"/>
      <c r="ORR101" s="112"/>
      <c r="ORS101" s="112"/>
      <c r="ORT101" s="112"/>
      <c r="ORU101" s="112"/>
      <c r="ORV101" s="112"/>
      <c r="ORW101" s="112"/>
      <c r="ORX101" s="112"/>
      <c r="ORY101" s="112"/>
      <c r="ORZ101" s="112"/>
      <c r="OSA101" s="112"/>
      <c r="OSB101" s="112"/>
      <c r="OSC101" s="112"/>
      <c r="OSD101" s="112"/>
      <c r="OSE101" s="112"/>
      <c r="OSF101" s="112"/>
      <c r="OSG101" s="112"/>
      <c r="OSH101" s="112"/>
      <c r="OSI101" s="112"/>
      <c r="OSJ101" s="112"/>
      <c r="OSK101" s="112"/>
      <c r="OSL101" s="112"/>
      <c r="OSM101" s="112"/>
      <c r="OSN101" s="112"/>
      <c r="OSO101" s="112"/>
      <c r="OSP101" s="112"/>
      <c r="OSQ101" s="112"/>
      <c r="OSR101" s="112"/>
      <c r="OSS101" s="112"/>
      <c r="OST101" s="112"/>
      <c r="OSU101" s="112"/>
      <c r="OSV101" s="112"/>
      <c r="OSW101" s="112"/>
      <c r="OSX101" s="112"/>
      <c r="OSY101" s="112"/>
      <c r="OSZ101" s="112"/>
      <c r="OTA101" s="112"/>
      <c r="OTB101" s="112"/>
      <c r="OTC101" s="112"/>
      <c r="OTD101" s="112"/>
      <c r="OTE101" s="112"/>
      <c r="OTF101" s="112"/>
      <c r="OTG101" s="112"/>
      <c r="OTH101" s="112"/>
      <c r="OTI101" s="112"/>
      <c r="OTJ101" s="112"/>
      <c r="OTK101" s="112"/>
      <c r="OTL101" s="112"/>
      <c r="OTM101" s="112"/>
      <c r="OTN101" s="112"/>
      <c r="OTO101" s="112"/>
      <c r="OTP101" s="112"/>
      <c r="OTQ101" s="112"/>
      <c r="OTR101" s="112"/>
      <c r="OTS101" s="112"/>
      <c r="OTT101" s="112"/>
      <c r="OTU101" s="112"/>
      <c r="OTV101" s="112"/>
      <c r="OTW101" s="112"/>
      <c r="OTX101" s="112"/>
      <c r="OTY101" s="112"/>
      <c r="OTZ101" s="112"/>
      <c r="OUA101" s="112"/>
      <c r="OUB101" s="112"/>
      <c r="OUC101" s="112"/>
      <c r="OUD101" s="112"/>
      <c r="OUE101" s="112"/>
      <c r="OUF101" s="112"/>
      <c r="OUG101" s="112"/>
      <c r="OUH101" s="112"/>
      <c r="OUI101" s="112"/>
      <c r="OUJ101" s="112"/>
      <c r="OUK101" s="112"/>
      <c r="OUL101" s="112"/>
      <c r="OUM101" s="112"/>
      <c r="OUN101" s="112"/>
      <c r="OUO101" s="112"/>
      <c r="OUP101" s="112"/>
      <c r="OUQ101" s="112"/>
      <c r="OUR101" s="112"/>
      <c r="OUS101" s="112"/>
      <c r="OUT101" s="112"/>
      <c r="OUU101" s="112"/>
      <c r="OUV101" s="112"/>
      <c r="OUW101" s="112"/>
      <c r="OUX101" s="112"/>
      <c r="OUY101" s="112"/>
      <c r="OUZ101" s="112"/>
      <c r="OVA101" s="112"/>
      <c r="OVB101" s="112"/>
      <c r="OVC101" s="112"/>
      <c r="OVD101" s="112"/>
      <c r="OVE101" s="112"/>
      <c r="OVF101" s="112"/>
      <c r="OVG101" s="112"/>
      <c r="OVH101" s="112"/>
      <c r="OVI101" s="112"/>
      <c r="OVJ101" s="112"/>
      <c r="OVK101" s="112"/>
      <c r="OVL101" s="112"/>
      <c r="OVM101" s="112"/>
      <c r="OVN101" s="112"/>
      <c r="OVO101" s="112"/>
      <c r="OVP101" s="112"/>
      <c r="OVQ101" s="112"/>
      <c r="OVR101" s="112"/>
      <c r="OVS101" s="112"/>
      <c r="OVT101" s="112"/>
      <c r="OVU101" s="112"/>
      <c r="OVV101" s="112"/>
      <c r="OVW101" s="112"/>
      <c r="OVX101" s="112"/>
      <c r="OVY101" s="112"/>
      <c r="OVZ101" s="112"/>
      <c r="OWA101" s="112"/>
      <c r="OWB101" s="112"/>
      <c r="OWC101" s="112"/>
      <c r="OWD101" s="112"/>
      <c r="OWE101" s="112"/>
      <c r="OWF101" s="112"/>
      <c r="OWG101" s="112"/>
      <c r="OWH101" s="112"/>
      <c r="OWI101" s="112"/>
      <c r="OWJ101" s="112"/>
      <c r="OWK101" s="112"/>
      <c r="OWL101" s="112"/>
      <c r="OWM101" s="112"/>
      <c r="OWN101" s="112"/>
      <c r="OWO101" s="112"/>
      <c r="OWP101" s="112"/>
      <c r="OWQ101" s="112"/>
      <c r="OWR101" s="112"/>
      <c r="OWS101" s="112"/>
      <c r="OWT101" s="112"/>
      <c r="OWU101" s="112"/>
      <c r="OWV101" s="112"/>
      <c r="OWW101" s="112"/>
      <c r="OWX101" s="112"/>
      <c r="OWY101" s="112"/>
      <c r="OWZ101" s="112"/>
      <c r="OXA101" s="112"/>
      <c r="OXB101" s="112"/>
      <c r="OXC101" s="112"/>
      <c r="OXD101" s="112"/>
      <c r="OXE101" s="112"/>
      <c r="OXF101" s="112"/>
      <c r="OXG101" s="112"/>
      <c r="OXH101" s="112"/>
      <c r="OXI101" s="112"/>
      <c r="OXJ101" s="112"/>
      <c r="OXK101" s="112"/>
      <c r="OXL101" s="112"/>
      <c r="OXM101" s="112"/>
      <c r="OXN101" s="112"/>
      <c r="OXO101" s="112"/>
      <c r="OXP101" s="112"/>
      <c r="OXQ101" s="112"/>
      <c r="OXR101" s="112"/>
      <c r="OXS101" s="112"/>
      <c r="OXT101" s="112"/>
      <c r="OXU101" s="112"/>
      <c r="OXV101" s="112"/>
      <c r="OXW101" s="112"/>
      <c r="OXX101" s="112"/>
      <c r="OXY101" s="112"/>
      <c r="OXZ101" s="112"/>
      <c r="OYA101" s="112"/>
      <c r="OYB101" s="112"/>
      <c r="OYC101" s="112"/>
      <c r="OYD101" s="112"/>
      <c r="OYE101" s="112"/>
      <c r="OYF101" s="112"/>
      <c r="OYG101" s="112"/>
      <c r="OYH101" s="112"/>
      <c r="OYI101" s="112"/>
      <c r="OYJ101" s="112"/>
      <c r="OYK101" s="112"/>
      <c r="OYL101" s="112"/>
      <c r="OYM101" s="112"/>
      <c r="OYN101" s="112"/>
      <c r="OYO101" s="112"/>
      <c r="OYP101" s="112"/>
      <c r="OYQ101" s="112"/>
      <c r="OYR101" s="112"/>
      <c r="OYS101" s="112"/>
      <c r="OYT101" s="112"/>
      <c r="OYU101" s="112"/>
      <c r="OYV101" s="112"/>
      <c r="OYW101" s="112"/>
      <c r="OYX101" s="112"/>
      <c r="OYY101" s="112"/>
      <c r="OYZ101" s="112"/>
      <c r="OZA101" s="112"/>
      <c r="OZB101" s="112"/>
      <c r="OZC101" s="112"/>
      <c r="OZD101" s="112"/>
      <c r="OZE101" s="112"/>
      <c r="OZF101" s="112"/>
      <c r="OZG101" s="112"/>
      <c r="OZH101" s="112"/>
      <c r="OZI101" s="112"/>
      <c r="OZJ101" s="112"/>
      <c r="OZK101" s="112"/>
      <c r="OZL101" s="112"/>
      <c r="OZM101" s="112"/>
      <c r="OZN101" s="112"/>
      <c r="OZO101" s="112"/>
      <c r="OZP101" s="112"/>
      <c r="OZQ101" s="112"/>
      <c r="OZR101" s="112"/>
      <c r="OZS101" s="112"/>
      <c r="OZT101" s="112"/>
      <c r="OZU101" s="112"/>
      <c r="OZV101" s="112"/>
      <c r="OZW101" s="112"/>
      <c r="OZX101" s="112"/>
      <c r="OZY101" s="112"/>
      <c r="OZZ101" s="112"/>
      <c r="PAA101" s="112"/>
      <c r="PAB101" s="112"/>
      <c r="PAC101" s="112"/>
      <c r="PAD101" s="112"/>
      <c r="PAE101" s="112"/>
      <c r="PAF101" s="112"/>
      <c r="PAG101" s="112"/>
      <c r="PAH101" s="112"/>
      <c r="PAI101" s="112"/>
      <c r="PAJ101" s="112"/>
      <c r="PAK101" s="112"/>
      <c r="PAL101" s="112"/>
      <c r="PAM101" s="112"/>
      <c r="PAN101" s="112"/>
      <c r="PAO101" s="112"/>
      <c r="PAP101" s="112"/>
      <c r="PAQ101" s="112"/>
      <c r="PAR101" s="112"/>
      <c r="PAS101" s="112"/>
      <c r="PAT101" s="112"/>
      <c r="PAU101" s="112"/>
      <c r="PAV101" s="112"/>
      <c r="PAW101" s="112"/>
      <c r="PAX101" s="112"/>
      <c r="PAY101" s="112"/>
      <c r="PAZ101" s="112"/>
      <c r="PBA101" s="112"/>
      <c r="PBB101" s="112"/>
      <c r="PBC101" s="112"/>
      <c r="PBD101" s="112"/>
      <c r="PBE101" s="112"/>
      <c r="PBF101" s="112"/>
      <c r="PBG101" s="112"/>
      <c r="PBH101" s="112"/>
      <c r="PBI101" s="112"/>
      <c r="PBJ101" s="112"/>
      <c r="PBK101" s="112"/>
      <c r="PBL101" s="112"/>
      <c r="PBM101" s="112"/>
      <c r="PBN101" s="112"/>
      <c r="PBO101" s="112"/>
      <c r="PBP101" s="112"/>
      <c r="PBQ101" s="112"/>
      <c r="PBR101" s="112"/>
      <c r="PBS101" s="112"/>
      <c r="PBT101" s="112"/>
      <c r="PBU101" s="112"/>
      <c r="PBV101" s="112"/>
      <c r="PBW101" s="112"/>
      <c r="PBX101" s="112"/>
      <c r="PBY101" s="112"/>
      <c r="PBZ101" s="112"/>
      <c r="PCA101" s="112"/>
      <c r="PCB101" s="112"/>
      <c r="PCC101" s="112"/>
      <c r="PCD101" s="112"/>
      <c r="PCE101" s="112"/>
      <c r="PCF101" s="112"/>
      <c r="PCG101" s="112"/>
      <c r="PCH101" s="112"/>
      <c r="PCI101" s="112"/>
      <c r="PCJ101" s="112"/>
      <c r="PCK101" s="112"/>
      <c r="PCL101" s="112"/>
      <c r="PCM101" s="112"/>
      <c r="PCN101" s="112"/>
      <c r="PCO101" s="112"/>
      <c r="PCP101" s="112"/>
      <c r="PCQ101" s="112"/>
      <c r="PCR101" s="112"/>
      <c r="PCS101" s="112"/>
      <c r="PCT101" s="112"/>
      <c r="PCU101" s="112"/>
      <c r="PCV101" s="112"/>
      <c r="PCW101" s="112"/>
      <c r="PCX101" s="112"/>
      <c r="PCY101" s="112"/>
      <c r="PCZ101" s="112"/>
      <c r="PDA101" s="112"/>
      <c r="PDB101" s="112"/>
      <c r="PDC101" s="112"/>
      <c r="PDD101" s="112"/>
      <c r="PDE101" s="112"/>
      <c r="PDF101" s="112"/>
      <c r="PDG101" s="112"/>
      <c r="PDH101" s="112"/>
      <c r="PDI101" s="112"/>
      <c r="PDJ101" s="112"/>
      <c r="PDK101" s="112"/>
      <c r="PDL101" s="112"/>
      <c r="PDM101" s="112"/>
      <c r="PDN101" s="112"/>
      <c r="PDO101" s="112"/>
      <c r="PDP101" s="112"/>
      <c r="PDQ101" s="112"/>
      <c r="PDR101" s="112"/>
      <c r="PDS101" s="112"/>
      <c r="PDT101" s="112"/>
      <c r="PDU101" s="112"/>
      <c r="PDV101" s="112"/>
      <c r="PDW101" s="112"/>
      <c r="PDX101" s="112"/>
      <c r="PDY101" s="112"/>
      <c r="PDZ101" s="112"/>
      <c r="PEA101" s="112"/>
      <c r="PEB101" s="112"/>
      <c r="PEC101" s="112"/>
      <c r="PED101" s="112"/>
      <c r="PEE101" s="112"/>
      <c r="PEF101" s="112"/>
      <c r="PEG101" s="112"/>
      <c r="PEH101" s="112"/>
      <c r="PEI101" s="112"/>
      <c r="PEJ101" s="112"/>
      <c r="PEK101" s="112"/>
      <c r="PEL101" s="112"/>
      <c r="PEM101" s="112"/>
      <c r="PEN101" s="112"/>
      <c r="PEO101" s="112"/>
      <c r="PEP101" s="112"/>
      <c r="PEQ101" s="112"/>
      <c r="PER101" s="112"/>
      <c r="PES101" s="112"/>
      <c r="PET101" s="112"/>
      <c r="PEU101" s="112"/>
      <c r="PEV101" s="112"/>
      <c r="PEW101" s="112"/>
      <c r="PEX101" s="112"/>
      <c r="PEY101" s="112"/>
      <c r="PEZ101" s="112"/>
      <c r="PFA101" s="112"/>
      <c r="PFB101" s="112"/>
      <c r="PFC101" s="112"/>
      <c r="PFD101" s="112"/>
      <c r="PFE101" s="112"/>
      <c r="PFF101" s="112"/>
      <c r="PFG101" s="112"/>
      <c r="PFH101" s="112"/>
      <c r="PFI101" s="112"/>
      <c r="PFJ101" s="112"/>
      <c r="PFK101" s="112"/>
      <c r="PFL101" s="112"/>
      <c r="PFM101" s="112"/>
      <c r="PFN101" s="112"/>
      <c r="PFO101" s="112"/>
      <c r="PFP101" s="112"/>
      <c r="PFQ101" s="112"/>
      <c r="PFR101" s="112"/>
      <c r="PFS101" s="112"/>
      <c r="PFT101" s="112"/>
      <c r="PFU101" s="112"/>
      <c r="PFV101" s="112"/>
      <c r="PFW101" s="112"/>
      <c r="PFX101" s="112"/>
      <c r="PFY101" s="112"/>
      <c r="PFZ101" s="112"/>
      <c r="PGA101" s="112"/>
      <c r="PGB101" s="112"/>
      <c r="PGC101" s="112"/>
      <c r="PGD101" s="112"/>
      <c r="PGE101" s="112"/>
      <c r="PGF101" s="112"/>
      <c r="PGG101" s="112"/>
      <c r="PGH101" s="112"/>
      <c r="PGI101" s="112"/>
      <c r="PGJ101" s="112"/>
      <c r="PGK101" s="112"/>
      <c r="PGL101" s="112"/>
      <c r="PGM101" s="112"/>
      <c r="PGN101" s="112"/>
      <c r="PGO101" s="112"/>
      <c r="PGP101" s="112"/>
      <c r="PGQ101" s="112"/>
      <c r="PGR101" s="112"/>
      <c r="PGS101" s="112"/>
      <c r="PGT101" s="112"/>
      <c r="PGU101" s="112"/>
      <c r="PGV101" s="112"/>
      <c r="PGW101" s="112"/>
      <c r="PGX101" s="112"/>
      <c r="PGY101" s="112"/>
      <c r="PGZ101" s="112"/>
      <c r="PHA101" s="112"/>
      <c r="PHB101" s="112"/>
      <c r="PHC101" s="112"/>
      <c r="PHD101" s="112"/>
      <c r="PHE101" s="112"/>
      <c r="PHF101" s="112"/>
      <c r="PHG101" s="112"/>
      <c r="PHH101" s="112"/>
      <c r="PHI101" s="112"/>
      <c r="PHJ101" s="112"/>
      <c r="PHK101" s="112"/>
      <c r="PHL101" s="112"/>
      <c r="PHM101" s="112"/>
      <c r="PHN101" s="112"/>
      <c r="PHO101" s="112"/>
      <c r="PHP101" s="112"/>
      <c r="PHQ101" s="112"/>
      <c r="PHR101" s="112"/>
      <c r="PHS101" s="112"/>
      <c r="PHT101" s="112"/>
      <c r="PHU101" s="112"/>
      <c r="PHV101" s="112"/>
      <c r="PHW101" s="112"/>
      <c r="PHX101" s="112"/>
      <c r="PHY101" s="112"/>
      <c r="PHZ101" s="112"/>
      <c r="PIA101" s="112"/>
      <c r="PIB101" s="112"/>
      <c r="PIC101" s="112"/>
      <c r="PID101" s="112"/>
      <c r="PIE101" s="112"/>
      <c r="PIF101" s="112"/>
      <c r="PIG101" s="112"/>
      <c r="PIH101" s="112"/>
      <c r="PII101" s="112"/>
      <c r="PIJ101" s="112"/>
      <c r="PIK101" s="112"/>
      <c r="PIL101" s="112"/>
      <c r="PIM101" s="112"/>
      <c r="PIN101" s="112"/>
      <c r="PIO101" s="112"/>
      <c r="PIP101" s="112"/>
      <c r="PIQ101" s="112"/>
      <c r="PIR101" s="112"/>
      <c r="PIS101" s="112"/>
      <c r="PIT101" s="112"/>
      <c r="PIU101" s="112"/>
      <c r="PIV101" s="112"/>
      <c r="PIW101" s="112"/>
      <c r="PIX101" s="112"/>
      <c r="PIY101" s="112"/>
      <c r="PIZ101" s="112"/>
      <c r="PJA101" s="112"/>
      <c r="PJB101" s="112"/>
      <c r="PJC101" s="112"/>
      <c r="PJD101" s="112"/>
      <c r="PJE101" s="112"/>
      <c r="PJF101" s="112"/>
      <c r="PJG101" s="112"/>
      <c r="PJH101" s="112"/>
      <c r="PJI101" s="112"/>
      <c r="PJJ101" s="112"/>
      <c r="PJK101" s="112"/>
      <c r="PJL101" s="112"/>
      <c r="PJM101" s="112"/>
      <c r="PJN101" s="112"/>
      <c r="PJO101" s="112"/>
      <c r="PJP101" s="112"/>
      <c r="PJQ101" s="112"/>
      <c r="PJR101" s="112"/>
      <c r="PJS101" s="112"/>
      <c r="PJT101" s="112"/>
      <c r="PJU101" s="112"/>
      <c r="PJV101" s="112"/>
      <c r="PJW101" s="112"/>
      <c r="PJX101" s="112"/>
      <c r="PJY101" s="112"/>
      <c r="PJZ101" s="112"/>
      <c r="PKA101" s="112"/>
      <c r="PKB101" s="112"/>
      <c r="PKC101" s="112"/>
      <c r="PKD101" s="112"/>
      <c r="PKE101" s="112"/>
      <c r="PKF101" s="112"/>
      <c r="PKG101" s="112"/>
      <c r="PKH101" s="112"/>
      <c r="PKI101" s="112"/>
      <c r="PKJ101" s="112"/>
      <c r="PKK101" s="112"/>
      <c r="PKL101" s="112"/>
      <c r="PKM101" s="112"/>
      <c r="PKN101" s="112"/>
      <c r="PKO101" s="112"/>
      <c r="PKP101" s="112"/>
      <c r="PKQ101" s="112"/>
      <c r="PKR101" s="112"/>
      <c r="PKS101" s="112"/>
      <c r="PKT101" s="112"/>
      <c r="PKU101" s="112"/>
      <c r="PKV101" s="112"/>
      <c r="PKW101" s="112"/>
      <c r="PKX101" s="112"/>
      <c r="PKY101" s="112"/>
      <c r="PKZ101" s="112"/>
      <c r="PLA101" s="112"/>
      <c r="PLB101" s="112"/>
      <c r="PLC101" s="112"/>
      <c r="PLD101" s="112"/>
      <c r="PLE101" s="112"/>
      <c r="PLF101" s="112"/>
      <c r="PLG101" s="112"/>
      <c r="PLH101" s="112"/>
      <c r="PLI101" s="112"/>
      <c r="PLJ101" s="112"/>
      <c r="PLK101" s="112"/>
      <c r="PLL101" s="112"/>
      <c r="PLM101" s="112"/>
      <c r="PLN101" s="112"/>
      <c r="PLO101" s="112"/>
      <c r="PLP101" s="112"/>
      <c r="PLQ101" s="112"/>
      <c r="PLR101" s="112"/>
      <c r="PLS101" s="112"/>
      <c r="PLT101" s="112"/>
      <c r="PLU101" s="112"/>
      <c r="PLV101" s="112"/>
      <c r="PLW101" s="112"/>
      <c r="PLX101" s="112"/>
      <c r="PLY101" s="112"/>
      <c r="PLZ101" s="112"/>
      <c r="PMA101" s="112"/>
      <c r="PMB101" s="112"/>
      <c r="PMC101" s="112"/>
      <c r="PMD101" s="112"/>
      <c r="PME101" s="112"/>
      <c r="PMF101" s="112"/>
      <c r="PMG101" s="112"/>
      <c r="PMH101" s="112"/>
      <c r="PMI101" s="112"/>
      <c r="PMJ101" s="112"/>
      <c r="PMK101" s="112"/>
      <c r="PML101" s="112"/>
      <c r="PMM101" s="112"/>
      <c r="PMN101" s="112"/>
      <c r="PMO101" s="112"/>
      <c r="PMP101" s="112"/>
      <c r="PMQ101" s="112"/>
      <c r="PMR101" s="112"/>
      <c r="PMS101" s="112"/>
      <c r="PMT101" s="112"/>
      <c r="PMU101" s="112"/>
      <c r="PMV101" s="112"/>
      <c r="PMW101" s="112"/>
      <c r="PMX101" s="112"/>
      <c r="PMY101" s="112"/>
      <c r="PMZ101" s="112"/>
      <c r="PNA101" s="112"/>
      <c r="PNB101" s="112"/>
      <c r="PNC101" s="112"/>
      <c r="PND101" s="112"/>
      <c r="PNE101" s="112"/>
      <c r="PNF101" s="112"/>
      <c r="PNG101" s="112"/>
      <c r="PNH101" s="112"/>
      <c r="PNI101" s="112"/>
      <c r="PNJ101" s="112"/>
      <c r="PNK101" s="112"/>
      <c r="PNL101" s="112"/>
      <c r="PNM101" s="112"/>
      <c r="PNN101" s="112"/>
      <c r="PNO101" s="112"/>
      <c r="PNP101" s="112"/>
      <c r="PNQ101" s="112"/>
      <c r="PNR101" s="112"/>
      <c r="PNS101" s="112"/>
      <c r="PNT101" s="112"/>
      <c r="PNU101" s="112"/>
      <c r="PNV101" s="112"/>
      <c r="PNW101" s="112"/>
      <c r="PNX101" s="112"/>
      <c r="PNY101" s="112"/>
      <c r="PNZ101" s="112"/>
      <c r="POA101" s="112"/>
      <c r="POB101" s="112"/>
      <c r="POC101" s="112"/>
      <c r="POD101" s="112"/>
      <c r="POE101" s="112"/>
      <c r="POF101" s="112"/>
      <c r="POG101" s="112"/>
      <c r="POH101" s="112"/>
      <c r="POI101" s="112"/>
      <c r="POJ101" s="112"/>
      <c r="POK101" s="112"/>
      <c r="POL101" s="112"/>
      <c r="POM101" s="112"/>
      <c r="PON101" s="112"/>
      <c r="POO101" s="112"/>
      <c r="POP101" s="112"/>
      <c r="POQ101" s="112"/>
      <c r="POR101" s="112"/>
      <c r="POS101" s="112"/>
      <c r="POT101" s="112"/>
      <c r="POU101" s="112"/>
      <c r="POV101" s="112"/>
      <c r="POW101" s="112"/>
      <c r="POX101" s="112"/>
      <c r="POY101" s="112"/>
      <c r="POZ101" s="112"/>
      <c r="PPA101" s="112"/>
      <c r="PPB101" s="112"/>
      <c r="PPC101" s="112"/>
      <c r="PPD101" s="112"/>
      <c r="PPE101" s="112"/>
      <c r="PPF101" s="112"/>
      <c r="PPG101" s="112"/>
      <c r="PPH101" s="112"/>
      <c r="PPI101" s="112"/>
      <c r="PPJ101" s="112"/>
      <c r="PPK101" s="112"/>
      <c r="PPL101" s="112"/>
      <c r="PPM101" s="112"/>
      <c r="PPN101" s="112"/>
      <c r="PPO101" s="112"/>
      <c r="PPP101" s="112"/>
      <c r="PPQ101" s="112"/>
      <c r="PPR101" s="112"/>
      <c r="PPS101" s="112"/>
      <c r="PPT101" s="112"/>
      <c r="PPU101" s="112"/>
      <c r="PPV101" s="112"/>
      <c r="PPW101" s="112"/>
      <c r="PPX101" s="112"/>
      <c r="PPY101" s="112"/>
      <c r="PPZ101" s="112"/>
      <c r="PQA101" s="112"/>
      <c r="PQB101" s="112"/>
      <c r="PQC101" s="112"/>
      <c r="PQD101" s="112"/>
      <c r="PQE101" s="112"/>
      <c r="PQF101" s="112"/>
      <c r="PQG101" s="112"/>
      <c r="PQH101" s="112"/>
      <c r="PQI101" s="112"/>
      <c r="PQJ101" s="112"/>
      <c r="PQK101" s="112"/>
      <c r="PQL101" s="112"/>
      <c r="PQM101" s="112"/>
      <c r="PQN101" s="112"/>
      <c r="PQO101" s="112"/>
      <c r="PQP101" s="112"/>
      <c r="PQQ101" s="112"/>
      <c r="PQR101" s="112"/>
      <c r="PQS101" s="112"/>
      <c r="PQT101" s="112"/>
      <c r="PQU101" s="112"/>
      <c r="PQV101" s="112"/>
      <c r="PQW101" s="112"/>
      <c r="PQX101" s="112"/>
      <c r="PQY101" s="112"/>
      <c r="PQZ101" s="112"/>
      <c r="PRA101" s="112"/>
      <c r="PRB101" s="112"/>
      <c r="PRC101" s="112"/>
      <c r="PRD101" s="112"/>
      <c r="PRE101" s="112"/>
      <c r="PRF101" s="112"/>
      <c r="PRG101" s="112"/>
      <c r="PRH101" s="112"/>
      <c r="PRI101" s="112"/>
      <c r="PRJ101" s="112"/>
      <c r="PRK101" s="112"/>
      <c r="PRL101" s="112"/>
      <c r="PRM101" s="112"/>
      <c r="PRN101" s="112"/>
      <c r="PRO101" s="112"/>
      <c r="PRP101" s="112"/>
      <c r="PRQ101" s="112"/>
      <c r="PRR101" s="112"/>
      <c r="PRS101" s="112"/>
      <c r="PRT101" s="112"/>
      <c r="PRU101" s="112"/>
      <c r="PRV101" s="112"/>
      <c r="PRW101" s="112"/>
      <c r="PRX101" s="112"/>
      <c r="PRY101" s="112"/>
      <c r="PRZ101" s="112"/>
      <c r="PSA101" s="112"/>
      <c r="PSB101" s="112"/>
      <c r="PSC101" s="112"/>
      <c r="PSD101" s="112"/>
      <c r="PSE101" s="112"/>
      <c r="PSF101" s="112"/>
      <c r="PSG101" s="112"/>
      <c r="PSH101" s="112"/>
      <c r="PSI101" s="112"/>
      <c r="PSJ101" s="112"/>
      <c r="PSK101" s="112"/>
      <c r="PSL101" s="112"/>
      <c r="PSM101" s="112"/>
      <c r="PSN101" s="112"/>
      <c r="PSO101" s="112"/>
      <c r="PSP101" s="112"/>
      <c r="PSQ101" s="112"/>
      <c r="PSR101" s="112"/>
      <c r="PSS101" s="112"/>
      <c r="PST101" s="112"/>
      <c r="PSU101" s="112"/>
      <c r="PSV101" s="112"/>
      <c r="PSW101" s="112"/>
      <c r="PSX101" s="112"/>
      <c r="PSY101" s="112"/>
      <c r="PSZ101" s="112"/>
      <c r="PTA101" s="112"/>
      <c r="PTB101" s="112"/>
      <c r="PTC101" s="112"/>
      <c r="PTD101" s="112"/>
      <c r="PTE101" s="112"/>
      <c r="PTF101" s="112"/>
      <c r="PTG101" s="112"/>
      <c r="PTH101" s="112"/>
      <c r="PTI101" s="112"/>
      <c r="PTJ101" s="112"/>
      <c r="PTK101" s="112"/>
      <c r="PTL101" s="112"/>
      <c r="PTM101" s="112"/>
      <c r="PTN101" s="112"/>
      <c r="PTO101" s="112"/>
      <c r="PTP101" s="112"/>
      <c r="PTQ101" s="112"/>
      <c r="PTR101" s="112"/>
      <c r="PTS101" s="112"/>
      <c r="PTT101" s="112"/>
      <c r="PTU101" s="112"/>
      <c r="PTV101" s="112"/>
      <c r="PTW101" s="112"/>
      <c r="PTX101" s="112"/>
      <c r="PTY101" s="112"/>
      <c r="PTZ101" s="112"/>
      <c r="PUA101" s="112"/>
      <c r="PUB101" s="112"/>
      <c r="PUC101" s="112"/>
      <c r="PUD101" s="112"/>
      <c r="PUE101" s="112"/>
      <c r="PUF101" s="112"/>
      <c r="PUG101" s="112"/>
      <c r="PUH101" s="112"/>
      <c r="PUI101" s="112"/>
      <c r="PUJ101" s="112"/>
      <c r="PUK101" s="112"/>
      <c r="PUL101" s="112"/>
      <c r="PUM101" s="112"/>
      <c r="PUN101" s="112"/>
      <c r="PUO101" s="112"/>
      <c r="PUP101" s="112"/>
      <c r="PUQ101" s="112"/>
      <c r="PUR101" s="112"/>
      <c r="PUS101" s="112"/>
      <c r="PUT101" s="112"/>
      <c r="PUU101" s="112"/>
      <c r="PUV101" s="112"/>
      <c r="PUW101" s="112"/>
      <c r="PUX101" s="112"/>
      <c r="PUY101" s="112"/>
      <c r="PUZ101" s="112"/>
      <c r="PVA101" s="112"/>
      <c r="PVB101" s="112"/>
      <c r="PVC101" s="112"/>
      <c r="PVD101" s="112"/>
      <c r="PVE101" s="112"/>
      <c r="PVF101" s="112"/>
      <c r="PVG101" s="112"/>
      <c r="PVH101" s="112"/>
      <c r="PVI101" s="112"/>
      <c r="PVJ101" s="112"/>
      <c r="PVK101" s="112"/>
      <c r="PVL101" s="112"/>
      <c r="PVM101" s="112"/>
      <c r="PVN101" s="112"/>
      <c r="PVO101" s="112"/>
      <c r="PVP101" s="112"/>
      <c r="PVQ101" s="112"/>
      <c r="PVR101" s="112"/>
      <c r="PVS101" s="112"/>
      <c r="PVT101" s="112"/>
      <c r="PVU101" s="112"/>
      <c r="PVV101" s="112"/>
      <c r="PVW101" s="112"/>
      <c r="PVX101" s="112"/>
      <c r="PVY101" s="112"/>
      <c r="PVZ101" s="112"/>
      <c r="PWA101" s="112"/>
      <c r="PWB101" s="112"/>
      <c r="PWC101" s="112"/>
      <c r="PWD101" s="112"/>
      <c r="PWE101" s="112"/>
      <c r="PWF101" s="112"/>
      <c r="PWG101" s="112"/>
      <c r="PWH101" s="112"/>
      <c r="PWI101" s="112"/>
      <c r="PWJ101" s="112"/>
      <c r="PWK101" s="112"/>
      <c r="PWL101" s="112"/>
      <c r="PWM101" s="112"/>
      <c r="PWN101" s="112"/>
      <c r="PWO101" s="112"/>
      <c r="PWP101" s="112"/>
      <c r="PWQ101" s="112"/>
      <c r="PWR101" s="112"/>
      <c r="PWS101" s="112"/>
      <c r="PWT101" s="112"/>
      <c r="PWU101" s="112"/>
      <c r="PWV101" s="112"/>
      <c r="PWW101" s="112"/>
      <c r="PWX101" s="112"/>
      <c r="PWY101" s="112"/>
      <c r="PWZ101" s="112"/>
      <c r="PXA101" s="112"/>
      <c r="PXB101" s="112"/>
      <c r="PXC101" s="112"/>
      <c r="PXD101" s="112"/>
      <c r="PXE101" s="112"/>
      <c r="PXF101" s="112"/>
      <c r="PXG101" s="112"/>
      <c r="PXH101" s="112"/>
      <c r="PXI101" s="112"/>
      <c r="PXJ101" s="112"/>
      <c r="PXK101" s="112"/>
      <c r="PXL101" s="112"/>
      <c r="PXM101" s="112"/>
      <c r="PXN101" s="112"/>
      <c r="PXO101" s="112"/>
      <c r="PXP101" s="112"/>
      <c r="PXQ101" s="112"/>
      <c r="PXR101" s="112"/>
      <c r="PXS101" s="112"/>
      <c r="PXT101" s="112"/>
      <c r="PXU101" s="112"/>
      <c r="PXV101" s="112"/>
      <c r="PXW101" s="112"/>
      <c r="PXX101" s="112"/>
      <c r="PXY101" s="112"/>
      <c r="PXZ101" s="112"/>
      <c r="PYA101" s="112"/>
      <c r="PYB101" s="112"/>
      <c r="PYC101" s="112"/>
      <c r="PYD101" s="112"/>
      <c r="PYE101" s="112"/>
      <c r="PYF101" s="112"/>
      <c r="PYG101" s="112"/>
      <c r="PYH101" s="112"/>
      <c r="PYI101" s="112"/>
      <c r="PYJ101" s="112"/>
      <c r="PYK101" s="112"/>
      <c r="PYL101" s="112"/>
      <c r="PYM101" s="112"/>
      <c r="PYN101" s="112"/>
      <c r="PYO101" s="112"/>
      <c r="PYP101" s="112"/>
      <c r="PYQ101" s="112"/>
      <c r="PYR101" s="112"/>
      <c r="PYS101" s="112"/>
      <c r="PYT101" s="112"/>
      <c r="PYU101" s="112"/>
      <c r="PYV101" s="112"/>
      <c r="PYW101" s="112"/>
      <c r="PYX101" s="112"/>
      <c r="PYY101" s="112"/>
      <c r="PYZ101" s="112"/>
      <c r="PZA101" s="112"/>
      <c r="PZB101" s="112"/>
      <c r="PZC101" s="112"/>
      <c r="PZD101" s="112"/>
      <c r="PZE101" s="112"/>
      <c r="PZF101" s="112"/>
      <c r="PZG101" s="112"/>
      <c r="PZH101" s="112"/>
      <c r="PZI101" s="112"/>
      <c r="PZJ101" s="112"/>
      <c r="PZK101" s="112"/>
      <c r="PZL101" s="112"/>
      <c r="PZM101" s="112"/>
      <c r="PZN101" s="112"/>
      <c r="PZO101" s="112"/>
      <c r="PZP101" s="112"/>
      <c r="PZQ101" s="112"/>
      <c r="PZR101" s="112"/>
      <c r="PZS101" s="112"/>
      <c r="PZT101" s="112"/>
      <c r="PZU101" s="112"/>
      <c r="PZV101" s="112"/>
      <c r="PZW101" s="112"/>
      <c r="PZX101" s="112"/>
      <c r="PZY101" s="112"/>
      <c r="PZZ101" s="112"/>
      <c r="QAA101" s="112"/>
      <c r="QAB101" s="112"/>
      <c r="QAC101" s="112"/>
      <c r="QAD101" s="112"/>
      <c r="QAE101" s="112"/>
      <c r="QAF101" s="112"/>
      <c r="QAG101" s="112"/>
      <c r="QAH101" s="112"/>
      <c r="QAI101" s="112"/>
      <c r="QAJ101" s="112"/>
      <c r="QAK101" s="112"/>
      <c r="QAL101" s="112"/>
      <c r="QAM101" s="112"/>
      <c r="QAN101" s="112"/>
      <c r="QAO101" s="112"/>
      <c r="QAP101" s="112"/>
      <c r="QAQ101" s="112"/>
      <c r="QAR101" s="112"/>
      <c r="QAS101" s="112"/>
      <c r="QAT101" s="112"/>
      <c r="QAU101" s="112"/>
      <c r="QAV101" s="112"/>
      <c r="QAW101" s="112"/>
      <c r="QAX101" s="112"/>
      <c r="QAY101" s="112"/>
      <c r="QAZ101" s="112"/>
      <c r="QBA101" s="112"/>
      <c r="QBB101" s="112"/>
      <c r="QBC101" s="112"/>
      <c r="QBD101" s="112"/>
      <c r="QBE101" s="112"/>
      <c r="QBF101" s="112"/>
      <c r="QBG101" s="112"/>
      <c r="QBH101" s="112"/>
      <c r="QBI101" s="112"/>
      <c r="QBJ101" s="112"/>
      <c r="QBK101" s="112"/>
      <c r="QBL101" s="112"/>
      <c r="QBM101" s="112"/>
      <c r="QBN101" s="112"/>
      <c r="QBO101" s="112"/>
      <c r="QBP101" s="112"/>
      <c r="QBQ101" s="112"/>
      <c r="QBR101" s="112"/>
      <c r="QBS101" s="112"/>
      <c r="QBT101" s="112"/>
      <c r="QBU101" s="112"/>
      <c r="QBV101" s="112"/>
      <c r="QBW101" s="112"/>
      <c r="QBX101" s="112"/>
      <c r="QBY101" s="112"/>
      <c r="QBZ101" s="112"/>
      <c r="QCA101" s="112"/>
      <c r="QCB101" s="112"/>
      <c r="QCC101" s="112"/>
      <c r="QCD101" s="112"/>
      <c r="QCE101" s="112"/>
      <c r="QCF101" s="112"/>
      <c r="QCG101" s="112"/>
      <c r="QCH101" s="112"/>
      <c r="QCI101" s="112"/>
      <c r="QCJ101" s="112"/>
      <c r="QCK101" s="112"/>
      <c r="QCL101" s="112"/>
      <c r="QCM101" s="112"/>
      <c r="QCN101" s="112"/>
      <c r="QCO101" s="112"/>
      <c r="QCP101" s="112"/>
      <c r="QCQ101" s="112"/>
      <c r="QCR101" s="112"/>
      <c r="QCS101" s="112"/>
      <c r="QCT101" s="112"/>
      <c r="QCU101" s="112"/>
      <c r="QCV101" s="112"/>
      <c r="QCW101" s="112"/>
      <c r="QCX101" s="112"/>
      <c r="QCY101" s="112"/>
      <c r="QCZ101" s="112"/>
      <c r="QDA101" s="112"/>
      <c r="QDB101" s="112"/>
      <c r="QDC101" s="112"/>
      <c r="QDD101" s="112"/>
      <c r="QDE101" s="112"/>
      <c r="QDF101" s="112"/>
      <c r="QDG101" s="112"/>
      <c r="QDH101" s="112"/>
      <c r="QDI101" s="112"/>
      <c r="QDJ101" s="112"/>
      <c r="QDK101" s="112"/>
      <c r="QDL101" s="112"/>
      <c r="QDM101" s="112"/>
      <c r="QDN101" s="112"/>
      <c r="QDO101" s="112"/>
      <c r="QDP101" s="112"/>
      <c r="QDQ101" s="112"/>
      <c r="QDR101" s="112"/>
      <c r="QDS101" s="112"/>
      <c r="QDT101" s="112"/>
      <c r="QDU101" s="112"/>
      <c r="QDV101" s="112"/>
      <c r="QDW101" s="112"/>
      <c r="QDX101" s="112"/>
      <c r="QDY101" s="112"/>
      <c r="QDZ101" s="112"/>
      <c r="QEA101" s="112"/>
      <c r="QEB101" s="112"/>
      <c r="QEC101" s="112"/>
      <c r="QED101" s="112"/>
      <c r="QEE101" s="112"/>
      <c r="QEF101" s="112"/>
      <c r="QEG101" s="112"/>
      <c r="QEH101" s="112"/>
      <c r="QEI101" s="112"/>
      <c r="QEJ101" s="112"/>
      <c r="QEK101" s="112"/>
      <c r="QEL101" s="112"/>
      <c r="QEM101" s="112"/>
      <c r="QEN101" s="112"/>
      <c r="QEO101" s="112"/>
      <c r="QEP101" s="112"/>
      <c r="QEQ101" s="112"/>
      <c r="QER101" s="112"/>
      <c r="QES101" s="112"/>
      <c r="QET101" s="112"/>
      <c r="QEU101" s="112"/>
      <c r="QEV101" s="112"/>
      <c r="QEW101" s="112"/>
      <c r="QEX101" s="112"/>
      <c r="QEY101" s="112"/>
      <c r="QEZ101" s="112"/>
      <c r="QFA101" s="112"/>
      <c r="QFB101" s="112"/>
      <c r="QFC101" s="112"/>
      <c r="QFD101" s="112"/>
      <c r="QFE101" s="112"/>
      <c r="QFF101" s="112"/>
      <c r="QFG101" s="112"/>
      <c r="QFH101" s="112"/>
      <c r="QFI101" s="112"/>
      <c r="QFJ101" s="112"/>
      <c r="QFK101" s="112"/>
      <c r="QFL101" s="112"/>
      <c r="QFM101" s="112"/>
      <c r="QFN101" s="112"/>
      <c r="QFO101" s="112"/>
      <c r="QFP101" s="112"/>
      <c r="QFQ101" s="112"/>
      <c r="QFR101" s="112"/>
      <c r="QFS101" s="112"/>
      <c r="QFT101" s="112"/>
      <c r="QFU101" s="112"/>
      <c r="QFV101" s="112"/>
      <c r="QFW101" s="112"/>
      <c r="QFX101" s="112"/>
      <c r="QFY101" s="112"/>
      <c r="QFZ101" s="112"/>
      <c r="QGA101" s="112"/>
      <c r="QGB101" s="112"/>
      <c r="QGC101" s="112"/>
      <c r="QGD101" s="112"/>
      <c r="QGE101" s="112"/>
      <c r="QGF101" s="112"/>
      <c r="QGG101" s="112"/>
      <c r="QGH101" s="112"/>
      <c r="QGI101" s="112"/>
      <c r="QGJ101" s="112"/>
      <c r="QGK101" s="112"/>
      <c r="QGL101" s="112"/>
      <c r="QGM101" s="112"/>
      <c r="QGN101" s="112"/>
      <c r="QGO101" s="112"/>
      <c r="QGP101" s="112"/>
      <c r="QGQ101" s="112"/>
      <c r="QGR101" s="112"/>
      <c r="QGS101" s="112"/>
      <c r="QGT101" s="112"/>
      <c r="QGU101" s="112"/>
      <c r="QGV101" s="112"/>
      <c r="QGW101" s="112"/>
      <c r="QGX101" s="112"/>
      <c r="QGY101" s="112"/>
      <c r="QGZ101" s="112"/>
      <c r="QHA101" s="112"/>
      <c r="QHB101" s="112"/>
      <c r="QHC101" s="112"/>
      <c r="QHD101" s="112"/>
      <c r="QHE101" s="112"/>
      <c r="QHF101" s="112"/>
      <c r="QHG101" s="112"/>
      <c r="QHH101" s="112"/>
      <c r="QHI101" s="112"/>
      <c r="QHJ101" s="112"/>
      <c r="QHK101" s="112"/>
      <c r="QHL101" s="112"/>
      <c r="QHM101" s="112"/>
      <c r="QHN101" s="112"/>
      <c r="QHO101" s="112"/>
      <c r="QHP101" s="112"/>
      <c r="QHQ101" s="112"/>
      <c r="QHR101" s="112"/>
      <c r="QHS101" s="112"/>
      <c r="QHT101" s="112"/>
      <c r="QHU101" s="112"/>
      <c r="QHV101" s="112"/>
      <c r="QHW101" s="112"/>
      <c r="QHX101" s="112"/>
      <c r="QHY101" s="112"/>
      <c r="QHZ101" s="112"/>
      <c r="QIA101" s="112"/>
      <c r="QIB101" s="112"/>
      <c r="QIC101" s="112"/>
      <c r="QID101" s="112"/>
      <c r="QIE101" s="112"/>
      <c r="QIF101" s="112"/>
      <c r="QIG101" s="112"/>
      <c r="QIH101" s="112"/>
      <c r="QII101" s="112"/>
      <c r="QIJ101" s="112"/>
      <c r="QIK101" s="112"/>
      <c r="QIL101" s="112"/>
      <c r="QIM101" s="112"/>
      <c r="QIN101" s="112"/>
      <c r="QIO101" s="112"/>
      <c r="QIP101" s="112"/>
      <c r="QIQ101" s="112"/>
      <c r="QIR101" s="112"/>
      <c r="QIS101" s="112"/>
      <c r="QIT101" s="112"/>
      <c r="QIU101" s="112"/>
      <c r="QIV101" s="112"/>
      <c r="QIW101" s="112"/>
      <c r="QIX101" s="112"/>
      <c r="QIY101" s="112"/>
      <c r="QIZ101" s="112"/>
      <c r="QJA101" s="112"/>
      <c r="QJB101" s="112"/>
      <c r="QJC101" s="112"/>
      <c r="QJD101" s="112"/>
      <c r="QJE101" s="112"/>
      <c r="QJF101" s="112"/>
      <c r="QJG101" s="112"/>
      <c r="QJH101" s="112"/>
      <c r="QJI101" s="112"/>
      <c r="QJJ101" s="112"/>
      <c r="QJK101" s="112"/>
      <c r="QJL101" s="112"/>
      <c r="QJM101" s="112"/>
      <c r="QJN101" s="112"/>
      <c r="QJO101" s="112"/>
      <c r="QJP101" s="112"/>
      <c r="QJQ101" s="112"/>
      <c r="QJR101" s="112"/>
      <c r="QJS101" s="112"/>
      <c r="QJT101" s="112"/>
      <c r="QJU101" s="112"/>
      <c r="QJV101" s="112"/>
      <c r="QJW101" s="112"/>
      <c r="QJX101" s="112"/>
      <c r="QJY101" s="112"/>
      <c r="QJZ101" s="112"/>
      <c r="QKA101" s="112"/>
      <c r="QKB101" s="112"/>
      <c r="QKC101" s="112"/>
      <c r="QKD101" s="112"/>
      <c r="QKE101" s="112"/>
      <c r="QKF101" s="112"/>
      <c r="QKG101" s="112"/>
      <c r="QKH101" s="112"/>
      <c r="QKI101" s="112"/>
      <c r="QKJ101" s="112"/>
      <c r="QKK101" s="112"/>
      <c r="QKL101" s="112"/>
      <c r="QKM101" s="112"/>
      <c r="QKN101" s="112"/>
      <c r="QKO101" s="112"/>
      <c r="QKP101" s="112"/>
      <c r="QKQ101" s="112"/>
      <c r="QKR101" s="112"/>
      <c r="QKS101" s="112"/>
      <c r="QKT101" s="112"/>
      <c r="QKU101" s="112"/>
      <c r="QKV101" s="112"/>
      <c r="QKW101" s="112"/>
      <c r="QKX101" s="112"/>
      <c r="QKY101" s="112"/>
      <c r="QKZ101" s="112"/>
      <c r="QLA101" s="112"/>
      <c r="QLB101" s="112"/>
      <c r="QLC101" s="112"/>
      <c r="QLD101" s="112"/>
      <c r="QLE101" s="112"/>
      <c r="QLF101" s="112"/>
      <c r="QLG101" s="112"/>
      <c r="QLH101" s="112"/>
      <c r="QLI101" s="112"/>
      <c r="QLJ101" s="112"/>
      <c r="QLK101" s="112"/>
      <c r="QLL101" s="112"/>
      <c r="QLM101" s="112"/>
      <c r="QLN101" s="112"/>
      <c r="QLO101" s="112"/>
      <c r="QLP101" s="112"/>
      <c r="QLQ101" s="112"/>
      <c r="QLR101" s="112"/>
      <c r="QLS101" s="112"/>
      <c r="QLT101" s="112"/>
      <c r="QLU101" s="112"/>
      <c r="QLV101" s="112"/>
      <c r="QLW101" s="112"/>
      <c r="QLX101" s="112"/>
      <c r="QLY101" s="112"/>
      <c r="QLZ101" s="112"/>
      <c r="QMA101" s="112"/>
      <c r="QMB101" s="112"/>
      <c r="QMC101" s="112"/>
      <c r="QMD101" s="112"/>
      <c r="QME101" s="112"/>
      <c r="QMF101" s="112"/>
      <c r="QMG101" s="112"/>
      <c r="QMH101" s="112"/>
      <c r="QMI101" s="112"/>
      <c r="QMJ101" s="112"/>
      <c r="QMK101" s="112"/>
      <c r="QML101" s="112"/>
      <c r="QMM101" s="112"/>
      <c r="QMN101" s="112"/>
      <c r="QMO101" s="112"/>
      <c r="QMP101" s="112"/>
      <c r="QMQ101" s="112"/>
      <c r="QMR101" s="112"/>
      <c r="QMS101" s="112"/>
      <c r="QMT101" s="112"/>
      <c r="QMU101" s="112"/>
      <c r="QMV101" s="112"/>
      <c r="QMW101" s="112"/>
      <c r="QMX101" s="112"/>
      <c r="QMY101" s="112"/>
      <c r="QMZ101" s="112"/>
      <c r="QNA101" s="112"/>
      <c r="QNB101" s="112"/>
      <c r="QNC101" s="112"/>
      <c r="QND101" s="112"/>
      <c r="QNE101" s="112"/>
      <c r="QNF101" s="112"/>
      <c r="QNG101" s="112"/>
      <c r="QNH101" s="112"/>
      <c r="QNI101" s="112"/>
      <c r="QNJ101" s="112"/>
      <c r="QNK101" s="112"/>
      <c r="QNL101" s="112"/>
      <c r="QNM101" s="112"/>
      <c r="QNN101" s="112"/>
      <c r="QNO101" s="112"/>
      <c r="QNP101" s="112"/>
      <c r="QNQ101" s="112"/>
      <c r="QNR101" s="112"/>
      <c r="QNS101" s="112"/>
      <c r="QNT101" s="112"/>
      <c r="QNU101" s="112"/>
      <c r="QNV101" s="112"/>
      <c r="QNW101" s="112"/>
      <c r="QNX101" s="112"/>
      <c r="QNY101" s="112"/>
      <c r="QNZ101" s="112"/>
      <c r="QOA101" s="112"/>
      <c r="QOB101" s="112"/>
      <c r="QOC101" s="112"/>
      <c r="QOD101" s="112"/>
      <c r="QOE101" s="112"/>
      <c r="QOF101" s="112"/>
      <c r="QOG101" s="112"/>
      <c r="QOH101" s="112"/>
      <c r="QOI101" s="112"/>
      <c r="QOJ101" s="112"/>
      <c r="QOK101" s="112"/>
      <c r="QOL101" s="112"/>
      <c r="QOM101" s="112"/>
      <c r="QON101" s="112"/>
      <c r="QOO101" s="112"/>
      <c r="QOP101" s="112"/>
      <c r="QOQ101" s="112"/>
      <c r="QOR101" s="112"/>
      <c r="QOS101" s="112"/>
      <c r="QOT101" s="112"/>
      <c r="QOU101" s="112"/>
      <c r="QOV101" s="112"/>
      <c r="QOW101" s="112"/>
      <c r="QOX101" s="112"/>
      <c r="QOY101" s="112"/>
      <c r="QOZ101" s="112"/>
      <c r="QPA101" s="112"/>
      <c r="QPB101" s="112"/>
      <c r="QPC101" s="112"/>
      <c r="QPD101" s="112"/>
      <c r="QPE101" s="112"/>
      <c r="QPF101" s="112"/>
      <c r="QPG101" s="112"/>
      <c r="QPH101" s="112"/>
      <c r="QPI101" s="112"/>
      <c r="QPJ101" s="112"/>
      <c r="QPK101" s="112"/>
      <c r="QPL101" s="112"/>
      <c r="QPM101" s="112"/>
      <c r="QPN101" s="112"/>
      <c r="QPO101" s="112"/>
      <c r="QPP101" s="112"/>
      <c r="QPQ101" s="112"/>
      <c r="QPR101" s="112"/>
      <c r="QPS101" s="112"/>
      <c r="QPT101" s="112"/>
      <c r="QPU101" s="112"/>
      <c r="QPV101" s="112"/>
      <c r="QPW101" s="112"/>
      <c r="QPX101" s="112"/>
      <c r="QPY101" s="112"/>
      <c r="QPZ101" s="112"/>
      <c r="QQA101" s="112"/>
      <c r="QQB101" s="112"/>
      <c r="QQC101" s="112"/>
      <c r="QQD101" s="112"/>
      <c r="QQE101" s="112"/>
      <c r="QQF101" s="112"/>
      <c r="QQG101" s="112"/>
      <c r="QQH101" s="112"/>
      <c r="QQI101" s="112"/>
      <c r="QQJ101" s="112"/>
      <c r="QQK101" s="112"/>
      <c r="QQL101" s="112"/>
      <c r="QQM101" s="112"/>
      <c r="QQN101" s="112"/>
      <c r="QQO101" s="112"/>
      <c r="QQP101" s="112"/>
      <c r="QQQ101" s="112"/>
      <c r="QQR101" s="112"/>
      <c r="QQS101" s="112"/>
      <c r="QQT101" s="112"/>
      <c r="QQU101" s="112"/>
      <c r="QQV101" s="112"/>
      <c r="QQW101" s="112"/>
      <c r="QQX101" s="112"/>
      <c r="QQY101" s="112"/>
      <c r="QQZ101" s="112"/>
      <c r="QRA101" s="112"/>
      <c r="QRB101" s="112"/>
      <c r="QRC101" s="112"/>
      <c r="QRD101" s="112"/>
      <c r="QRE101" s="112"/>
      <c r="QRF101" s="112"/>
      <c r="QRG101" s="112"/>
      <c r="QRH101" s="112"/>
      <c r="QRI101" s="112"/>
      <c r="QRJ101" s="112"/>
      <c r="QRK101" s="112"/>
      <c r="QRL101" s="112"/>
      <c r="QRM101" s="112"/>
      <c r="QRN101" s="112"/>
      <c r="QRO101" s="112"/>
      <c r="QRP101" s="112"/>
      <c r="QRQ101" s="112"/>
      <c r="QRR101" s="112"/>
      <c r="QRS101" s="112"/>
      <c r="QRT101" s="112"/>
      <c r="QRU101" s="112"/>
      <c r="QRV101" s="112"/>
      <c r="QRW101" s="112"/>
      <c r="QRX101" s="112"/>
      <c r="QRY101" s="112"/>
      <c r="QRZ101" s="112"/>
      <c r="QSA101" s="112"/>
      <c r="QSB101" s="112"/>
      <c r="QSC101" s="112"/>
      <c r="QSD101" s="112"/>
      <c r="QSE101" s="112"/>
      <c r="QSF101" s="112"/>
      <c r="QSG101" s="112"/>
      <c r="QSH101" s="112"/>
      <c r="QSI101" s="112"/>
      <c r="QSJ101" s="112"/>
      <c r="QSK101" s="112"/>
      <c r="QSL101" s="112"/>
      <c r="QSM101" s="112"/>
      <c r="QSN101" s="112"/>
      <c r="QSO101" s="112"/>
      <c r="QSP101" s="112"/>
      <c r="QSQ101" s="112"/>
      <c r="QSR101" s="112"/>
      <c r="QSS101" s="112"/>
      <c r="QST101" s="112"/>
      <c r="QSU101" s="112"/>
      <c r="QSV101" s="112"/>
      <c r="QSW101" s="112"/>
      <c r="QSX101" s="112"/>
      <c r="QSY101" s="112"/>
      <c r="QSZ101" s="112"/>
      <c r="QTA101" s="112"/>
      <c r="QTB101" s="112"/>
      <c r="QTC101" s="112"/>
      <c r="QTD101" s="112"/>
      <c r="QTE101" s="112"/>
      <c r="QTF101" s="112"/>
      <c r="QTG101" s="112"/>
      <c r="QTH101" s="112"/>
      <c r="QTI101" s="112"/>
      <c r="QTJ101" s="112"/>
      <c r="QTK101" s="112"/>
      <c r="QTL101" s="112"/>
      <c r="QTM101" s="112"/>
      <c r="QTN101" s="112"/>
      <c r="QTO101" s="112"/>
      <c r="QTP101" s="112"/>
      <c r="QTQ101" s="112"/>
      <c r="QTR101" s="112"/>
      <c r="QTS101" s="112"/>
      <c r="QTT101" s="112"/>
      <c r="QTU101" s="112"/>
      <c r="QTV101" s="112"/>
      <c r="QTW101" s="112"/>
      <c r="QTX101" s="112"/>
      <c r="QTY101" s="112"/>
      <c r="QTZ101" s="112"/>
      <c r="QUA101" s="112"/>
      <c r="QUB101" s="112"/>
      <c r="QUC101" s="112"/>
      <c r="QUD101" s="112"/>
      <c r="QUE101" s="112"/>
      <c r="QUF101" s="112"/>
      <c r="QUG101" s="112"/>
      <c r="QUH101" s="112"/>
      <c r="QUI101" s="112"/>
      <c r="QUJ101" s="112"/>
      <c r="QUK101" s="112"/>
      <c r="QUL101" s="112"/>
      <c r="QUM101" s="112"/>
      <c r="QUN101" s="112"/>
      <c r="QUO101" s="112"/>
      <c r="QUP101" s="112"/>
      <c r="QUQ101" s="112"/>
      <c r="QUR101" s="112"/>
      <c r="QUS101" s="112"/>
      <c r="QUT101" s="112"/>
      <c r="QUU101" s="112"/>
      <c r="QUV101" s="112"/>
      <c r="QUW101" s="112"/>
      <c r="QUX101" s="112"/>
      <c r="QUY101" s="112"/>
      <c r="QUZ101" s="112"/>
      <c r="QVA101" s="112"/>
      <c r="QVB101" s="112"/>
      <c r="QVC101" s="112"/>
      <c r="QVD101" s="112"/>
      <c r="QVE101" s="112"/>
      <c r="QVF101" s="112"/>
      <c r="QVG101" s="112"/>
      <c r="QVH101" s="112"/>
      <c r="QVI101" s="112"/>
      <c r="QVJ101" s="112"/>
      <c r="QVK101" s="112"/>
      <c r="QVL101" s="112"/>
      <c r="QVM101" s="112"/>
      <c r="QVN101" s="112"/>
      <c r="QVO101" s="112"/>
      <c r="QVP101" s="112"/>
      <c r="QVQ101" s="112"/>
      <c r="QVR101" s="112"/>
      <c r="QVS101" s="112"/>
      <c r="QVT101" s="112"/>
      <c r="QVU101" s="112"/>
      <c r="QVV101" s="112"/>
      <c r="QVW101" s="112"/>
      <c r="QVX101" s="112"/>
      <c r="QVY101" s="112"/>
      <c r="QVZ101" s="112"/>
      <c r="QWA101" s="112"/>
      <c r="QWB101" s="112"/>
      <c r="QWC101" s="112"/>
      <c r="QWD101" s="112"/>
      <c r="QWE101" s="112"/>
      <c r="QWF101" s="112"/>
      <c r="QWG101" s="112"/>
      <c r="QWH101" s="112"/>
      <c r="QWI101" s="112"/>
      <c r="QWJ101" s="112"/>
      <c r="QWK101" s="112"/>
      <c r="QWL101" s="112"/>
      <c r="QWM101" s="112"/>
      <c r="QWN101" s="112"/>
      <c r="QWO101" s="112"/>
      <c r="QWP101" s="112"/>
      <c r="QWQ101" s="112"/>
      <c r="QWR101" s="112"/>
      <c r="QWS101" s="112"/>
      <c r="QWT101" s="112"/>
      <c r="QWU101" s="112"/>
      <c r="QWV101" s="112"/>
      <c r="QWW101" s="112"/>
      <c r="QWX101" s="112"/>
      <c r="QWY101" s="112"/>
      <c r="QWZ101" s="112"/>
      <c r="QXA101" s="112"/>
      <c r="QXB101" s="112"/>
      <c r="QXC101" s="112"/>
      <c r="QXD101" s="112"/>
      <c r="QXE101" s="112"/>
      <c r="QXF101" s="112"/>
      <c r="QXG101" s="112"/>
      <c r="QXH101" s="112"/>
      <c r="QXI101" s="112"/>
      <c r="QXJ101" s="112"/>
      <c r="QXK101" s="112"/>
      <c r="QXL101" s="112"/>
      <c r="QXM101" s="112"/>
      <c r="QXN101" s="112"/>
      <c r="QXO101" s="112"/>
      <c r="QXP101" s="112"/>
      <c r="QXQ101" s="112"/>
      <c r="QXR101" s="112"/>
      <c r="QXS101" s="112"/>
      <c r="QXT101" s="112"/>
      <c r="QXU101" s="112"/>
      <c r="QXV101" s="112"/>
      <c r="QXW101" s="112"/>
      <c r="QXX101" s="112"/>
      <c r="QXY101" s="112"/>
      <c r="QXZ101" s="112"/>
      <c r="QYA101" s="112"/>
      <c r="QYB101" s="112"/>
      <c r="QYC101" s="112"/>
      <c r="QYD101" s="112"/>
      <c r="QYE101" s="112"/>
      <c r="QYF101" s="112"/>
      <c r="QYG101" s="112"/>
      <c r="QYH101" s="112"/>
      <c r="QYI101" s="112"/>
      <c r="QYJ101" s="112"/>
      <c r="QYK101" s="112"/>
      <c r="QYL101" s="112"/>
      <c r="QYM101" s="112"/>
      <c r="QYN101" s="112"/>
      <c r="QYO101" s="112"/>
      <c r="QYP101" s="112"/>
      <c r="QYQ101" s="112"/>
      <c r="QYR101" s="112"/>
      <c r="QYS101" s="112"/>
      <c r="QYT101" s="112"/>
      <c r="QYU101" s="112"/>
      <c r="QYV101" s="112"/>
      <c r="QYW101" s="112"/>
      <c r="QYX101" s="112"/>
      <c r="QYY101" s="112"/>
      <c r="QYZ101" s="112"/>
      <c r="QZA101" s="112"/>
      <c r="QZB101" s="112"/>
      <c r="QZC101" s="112"/>
      <c r="QZD101" s="112"/>
      <c r="QZE101" s="112"/>
      <c r="QZF101" s="112"/>
      <c r="QZG101" s="112"/>
      <c r="QZH101" s="112"/>
      <c r="QZI101" s="112"/>
      <c r="QZJ101" s="112"/>
      <c r="QZK101" s="112"/>
      <c r="QZL101" s="112"/>
      <c r="QZM101" s="112"/>
      <c r="QZN101" s="112"/>
      <c r="QZO101" s="112"/>
      <c r="QZP101" s="112"/>
      <c r="QZQ101" s="112"/>
      <c r="QZR101" s="112"/>
      <c r="QZS101" s="112"/>
      <c r="QZT101" s="112"/>
      <c r="QZU101" s="112"/>
      <c r="QZV101" s="112"/>
      <c r="QZW101" s="112"/>
      <c r="QZX101" s="112"/>
      <c r="QZY101" s="112"/>
      <c r="QZZ101" s="112"/>
      <c r="RAA101" s="112"/>
      <c r="RAB101" s="112"/>
      <c r="RAC101" s="112"/>
      <c r="RAD101" s="112"/>
      <c r="RAE101" s="112"/>
      <c r="RAF101" s="112"/>
      <c r="RAG101" s="112"/>
      <c r="RAH101" s="112"/>
      <c r="RAI101" s="112"/>
      <c r="RAJ101" s="112"/>
      <c r="RAK101" s="112"/>
      <c r="RAL101" s="112"/>
      <c r="RAM101" s="112"/>
      <c r="RAN101" s="112"/>
      <c r="RAO101" s="112"/>
      <c r="RAP101" s="112"/>
      <c r="RAQ101" s="112"/>
      <c r="RAR101" s="112"/>
      <c r="RAS101" s="112"/>
      <c r="RAT101" s="112"/>
      <c r="RAU101" s="112"/>
      <c r="RAV101" s="112"/>
      <c r="RAW101" s="112"/>
      <c r="RAX101" s="112"/>
      <c r="RAY101" s="112"/>
      <c r="RAZ101" s="112"/>
      <c r="RBA101" s="112"/>
      <c r="RBB101" s="112"/>
      <c r="RBC101" s="112"/>
      <c r="RBD101" s="112"/>
      <c r="RBE101" s="112"/>
      <c r="RBF101" s="112"/>
      <c r="RBG101" s="112"/>
      <c r="RBH101" s="112"/>
      <c r="RBI101" s="112"/>
      <c r="RBJ101" s="112"/>
      <c r="RBK101" s="112"/>
      <c r="RBL101" s="112"/>
      <c r="RBM101" s="112"/>
      <c r="RBN101" s="112"/>
      <c r="RBO101" s="112"/>
      <c r="RBP101" s="112"/>
      <c r="RBQ101" s="112"/>
      <c r="RBR101" s="112"/>
      <c r="RBS101" s="112"/>
      <c r="RBT101" s="112"/>
      <c r="RBU101" s="112"/>
      <c r="RBV101" s="112"/>
      <c r="RBW101" s="112"/>
      <c r="RBX101" s="112"/>
      <c r="RBY101" s="112"/>
      <c r="RBZ101" s="112"/>
      <c r="RCA101" s="112"/>
      <c r="RCB101" s="112"/>
      <c r="RCC101" s="112"/>
      <c r="RCD101" s="112"/>
      <c r="RCE101" s="112"/>
      <c r="RCF101" s="112"/>
      <c r="RCG101" s="112"/>
      <c r="RCH101" s="112"/>
      <c r="RCI101" s="112"/>
      <c r="RCJ101" s="112"/>
      <c r="RCK101" s="112"/>
      <c r="RCL101" s="112"/>
      <c r="RCM101" s="112"/>
      <c r="RCN101" s="112"/>
      <c r="RCO101" s="112"/>
      <c r="RCP101" s="112"/>
      <c r="RCQ101" s="112"/>
      <c r="RCR101" s="112"/>
      <c r="RCS101" s="112"/>
      <c r="RCT101" s="112"/>
      <c r="RCU101" s="112"/>
      <c r="RCV101" s="112"/>
      <c r="RCW101" s="112"/>
      <c r="RCX101" s="112"/>
      <c r="RCY101" s="112"/>
      <c r="RCZ101" s="112"/>
      <c r="RDA101" s="112"/>
      <c r="RDB101" s="112"/>
      <c r="RDC101" s="112"/>
      <c r="RDD101" s="112"/>
      <c r="RDE101" s="112"/>
      <c r="RDF101" s="112"/>
      <c r="RDG101" s="112"/>
      <c r="RDH101" s="112"/>
      <c r="RDI101" s="112"/>
      <c r="RDJ101" s="112"/>
      <c r="RDK101" s="112"/>
      <c r="RDL101" s="112"/>
      <c r="RDM101" s="112"/>
      <c r="RDN101" s="112"/>
      <c r="RDO101" s="112"/>
      <c r="RDP101" s="112"/>
      <c r="RDQ101" s="112"/>
      <c r="RDR101" s="112"/>
      <c r="RDS101" s="112"/>
      <c r="RDT101" s="112"/>
      <c r="RDU101" s="112"/>
      <c r="RDV101" s="112"/>
      <c r="RDW101" s="112"/>
      <c r="RDX101" s="112"/>
      <c r="RDY101" s="112"/>
      <c r="RDZ101" s="112"/>
      <c r="REA101" s="112"/>
      <c r="REB101" s="112"/>
      <c r="REC101" s="112"/>
      <c r="RED101" s="112"/>
      <c r="REE101" s="112"/>
      <c r="REF101" s="112"/>
      <c r="REG101" s="112"/>
      <c r="REH101" s="112"/>
      <c r="REI101" s="112"/>
      <c r="REJ101" s="112"/>
      <c r="REK101" s="112"/>
      <c r="REL101" s="112"/>
      <c r="REM101" s="112"/>
      <c r="REN101" s="112"/>
      <c r="REO101" s="112"/>
      <c r="REP101" s="112"/>
      <c r="REQ101" s="112"/>
      <c r="RER101" s="112"/>
      <c r="RES101" s="112"/>
      <c r="RET101" s="112"/>
      <c r="REU101" s="112"/>
      <c r="REV101" s="112"/>
      <c r="REW101" s="112"/>
      <c r="REX101" s="112"/>
      <c r="REY101" s="112"/>
      <c r="REZ101" s="112"/>
      <c r="RFA101" s="112"/>
      <c r="RFB101" s="112"/>
      <c r="RFC101" s="112"/>
      <c r="RFD101" s="112"/>
      <c r="RFE101" s="112"/>
      <c r="RFF101" s="112"/>
      <c r="RFG101" s="112"/>
      <c r="RFH101" s="112"/>
      <c r="RFI101" s="112"/>
      <c r="RFJ101" s="112"/>
      <c r="RFK101" s="112"/>
      <c r="RFL101" s="112"/>
      <c r="RFM101" s="112"/>
      <c r="RFN101" s="112"/>
      <c r="RFO101" s="112"/>
      <c r="RFP101" s="112"/>
      <c r="RFQ101" s="112"/>
      <c r="RFR101" s="112"/>
      <c r="RFS101" s="112"/>
      <c r="RFT101" s="112"/>
      <c r="RFU101" s="112"/>
      <c r="RFV101" s="112"/>
      <c r="RFW101" s="112"/>
      <c r="RFX101" s="112"/>
      <c r="RFY101" s="112"/>
      <c r="RFZ101" s="112"/>
      <c r="RGA101" s="112"/>
      <c r="RGB101" s="112"/>
      <c r="RGC101" s="112"/>
      <c r="RGD101" s="112"/>
      <c r="RGE101" s="112"/>
      <c r="RGF101" s="112"/>
      <c r="RGG101" s="112"/>
      <c r="RGH101" s="112"/>
      <c r="RGI101" s="112"/>
      <c r="RGJ101" s="112"/>
      <c r="RGK101" s="112"/>
      <c r="RGL101" s="112"/>
      <c r="RGM101" s="112"/>
      <c r="RGN101" s="112"/>
      <c r="RGO101" s="112"/>
      <c r="RGP101" s="112"/>
      <c r="RGQ101" s="112"/>
      <c r="RGR101" s="112"/>
      <c r="RGS101" s="112"/>
      <c r="RGT101" s="112"/>
      <c r="RGU101" s="112"/>
      <c r="RGV101" s="112"/>
      <c r="RGW101" s="112"/>
      <c r="RGX101" s="112"/>
      <c r="RGY101" s="112"/>
      <c r="RGZ101" s="112"/>
      <c r="RHA101" s="112"/>
      <c r="RHB101" s="112"/>
      <c r="RHC101" s="112"/>
      <c r="RHD101" s="112"/>
      <c r="RHE101" s="112"/>
      <c r="RHF101" s="112"/>
      <c r="RHG101" s="112"/>
      <c r="RHH101" s="112"/>
      <c r="RHI101" s="112"/>
      <c r="RHJ101" s="112"/>
      <c r="RHK101" s="112"/>
      <c r="RHL101" s="112"/>
      <c r="RHM101" s="112"/>
      <c r="RHN101" s="112"/>
      <c r="RHO101" s="112"/>
      <c r="RHP101" s="112"/>
      <c r="RHQ101" s="112"/>
      <c r="RHR101" s="112"/>
      <c r="RHS101" s="112"/>
      <c r="RHT101" s="112"/>
      <c r="RHU101" s="112"/>
      <c r="RHV101" s="112"/>
      <c r="RHW101" s="112"/>
      <c r="RHX101" s="112"/>
      <c r="RHY101" s="112"/>
      <c r="RHZ101" s="112"/>
      <c r="RIA101" s="112"/>
      <c r="RIB101" s="112"/>
      <c r="RIC101" s="112"/>
      <c r="RID101" s="112"/>
      <c r="RIE101" s="112"/>
      <c r="RIF101" s="112"/>
      <c r="RIG101" s="112"/>
      <c r="RIH101" s="112"/>
      <c r="RII101" s="112"/>
      <c r="RIJ101" s="112"/>
      <c r="RIK101" s="112"/>
      <c r="RIL101" s="112"/>
      <c r="RIM101" s="112"/>
      <c r="RIN101" s="112"/>
      <c r="RIO101" s="112"/>
      <c r="RIP101" s="112"/>
      <c r="RIQ101" s="112"/>
      <c r="RIR101" s="112"/>
      <c r="RIS101" s="112"/>
      <c r="RIT101" s="112"/>
      <c r="RIU101" s="112"/>
      <c r="RIV101" s="112"/>
      <c r="RIW101" s="112"/>
      <c r="RIX101" s="112"/>
      <c r="RIY101" s="112"/>
      <c r="RIZ101" s="112"/>
      <c r="RJA101" s="112"/>
      <c r="RJB101" s="112"/>
      <c r="RJC101" s="112"/>
      <c r="RJD101" s="112"/>
      <c r="RJE101" s="112"/>
      <c r="RJF101" s="112"/>
      <c r="RJG101" s="112"/>
      <c r="RJH101" s="112"/>
      <c r="RJI101" s="112"/>
      <c r="RJJ101" s="112"/>
      <c r="RJK101" s="112"/>
      <c r="RJL101" s="112"/>
      <c r="RJM101" s="112"/>
      <c r="RJN101" s="112"/>
      <c r="RJO101" s="112"/>
      <c r="RJP101" s="112"/>
      <c r="RJQ101" s="112"/>
      <c r="RJR101" s="112"/>
      <c r="RJS101" s="112"/>
      <c r="RJT101" s="112"/>
      <c r="RJU101" s="112"/>
      <c r="RJV101" s="112"/>
      <c r="RJW101" s="112"/>
      <c r="RJX101" s="112"/>
      <c r="RJY101" s="112"/>
      <c r="RJZ101" s="112"/>
      <c r="RKA101" s="112"/>
      <c r="RKB101" s="112"/>
      <c r="RKC101" s="112"/>
      <c r="RKD101" s="112"/>
      <c r="RKE101" s="112"/>
      <c r="RKF101" s="112"/>
      <c r="RKG101" s="112"/>
      <c r="RKH101" s="112"/>
      <c r="RKI101" s="112"/>
      <c r="RKJ101" s="112"/>
      <c r="RKK101" s="112"/>
      <c r="RKL101" s="112"/>
      <c r="RKM101" s="112"/>
      <c r="RKN101" s="112"/>
      <c r="RKO101" s="112"/>
      <c r="RKP101" s="112"/>
      <c r="RKQ101" s="112"/>
      <c r="RKR101" s="112"/>
      <c r="RKS101" s="112"/>
      <c r="RKT101" s="112"/>
      <c r="RKU101" s="112"/>
      <c r="RKV101" s="112"/>
      <c r="RKW101" s="112"/>
      <c r="RKX101" s="112"/>
      <c r="RKY101" s="112"/>
      <c r="RKZ101" s="112"/>
      <c r="RLA101" s="112"/>
      <c r="RLB101" s="112"/>
      <c r="RLC101" s="112"/>
      <c r="RLD101" s="112"/>
      <c r="RLE101" s="112"/>
      <c r="RLF101" s="112"/>
      <c r="RLG101" s="112"/>
      <c r="RLH101" s="112"/>
      <c r="RLI101" s="112"/>
      <c r="RLJ101" s="112"/>
      <c r="RLK101" s="112"/>
      <c r="RLL101" s="112"/>
      <c r="RLM101" s="112"/>
      <c r="RLN101" s="112"/>
      <c r="RLO101" s="112"/>
      <c r="RLP101" s="112"/>
      <c r="RLQ101" s="112"/>
      <c r="RLR101" s="112"/>
      <c r="RLS101" s="112"/>
      <c r="RLT101" s="112"/>
      <c r="RLU101" s="112"/>
      <c r="RLV101" s="112"/>
      <c r="RLW101" s="112"/>
      <c r="RLX101" s="112"/>
      <c r="RLY101" s="112"/>
      <c r="RLZ101" s="112"/>
      <c r="RMA101" s="112"/>
      <c r="RMB101" s="112"/>
      <c r="RMC101" s="112"/>
      <c r="RMD101" s="112"/>
      <c r="RME101" s="112"/>
      <c r="RMF101" s="112"/>
      <c r="RMG101" s="112"/>
      <c r="RMH101" s="112"/>
      <c r="RMI101" s="112"/>
      <c r="RMJ101" s="112"/>
      <c r="RMK101" s="112"/>
      <c r="RML101" s="112"/>
      <c r="RMM101" s="112"/>
      <c r="RMN101" s="112"/>
      <c r="RMO101" s="112"/>
      <c r="RMP101" s="112"/>
      <c r="RMQ101" s="112"/>
      <c r="RMR101" s="112"/>
      <c r="RMS101" s="112"/>
      <c r="RMT101" s="112"/>
      <c r="RMU101" s="112"/>
      <c r="RMV101" s="112"/>
      <c r="RMW101" s="112"/>
      <c r="RMX101" s="112"/>
      <c r="RMY101" s="112"/>
      <c r="RMZ101" s="112"/>
      <c r="RNA101" s="112"/>
      <c r="RNB101" s="112"/>
      <c r="RNC101" s="112"/>
      <c r="RND101" s="112"/>
      <c r="RNE101" s="112"/>
      <c r="RNF101" s="112"/>
      <c r="RNG101" s="112"/>
      <c r="RNH101" s="112"/>
      <c r="RNI101" s="112"/>
      <c r="RNJ101" s="112"/>
      <c r="RNK101" s="112"/>
      <c r="RNL101" s="112"/>
      <c r="RNM101" s="112"/>
      <c r="RNN101" s="112"/>
      <c r="RNO101" s="112"/>
      <c r="RNP101" s="112"/>
      <c r="RNQ101" s="112"/>
      <c r="RNR101" s="112"/>
      <c r="RNS101" s="112"/>
      <c r="RNT101" s="112"/>
      <c r="RNU101" s="112"/>
      <c r="RNV101" s="112"/>
      <c r="RNW101" s="112"/>
      <c r="RNX101" s="112"/>
      <c r="RNY101" s="112"/>
      <c r="RNZ101" s="112"/>
      <c r="ROA101" s="112"/>
      <c r="ROB101" s="112"/>
      <c r="ROC101" s="112"/>
      <c r="ROD101" s="112"/>
      <c r="ROE101" s="112"/>
      <c r="ROF101" s="112"/>
      <c r="ROG101" s="112"/>
      <c r="ROH101" s="112"/>
      <c r="ROI101" s="112"/>
      <c r="ROJ101" s="112"/>
      <c r="ROK101" s="112"/>
      <c r="ROL101" s="112"/>
      <c r="ROM101" s="112"/>
      <c r="RON101" s="112"/>
      <c r="ROO101" s="112"/>
      <c r="ROP101" s="112"/>
      <c r="ROQ101" s="112"/>
      <c r="ROR101" s="112"/>
      <c r="ROS101" s="112"/>
      <c r="ROT101" s="112"/>
      <c r="ROU101" s="112"/>
      <c r="ROV101" s="112"/>
      <c r="ROW101" s="112"/>
      <c r="ROX101" s="112"/>
      <c r="ROY101" s="112"/>
      <c r="ROZ101" s="112"/>
      <c r="RPA101" s="112"/>
      <c r="RPB101" s="112"/>
      <c r="RPC101" s="112"/>
      <c r="RPD101" s="112"/>
      <c r="RPE101" s="112"/>
      <c r="RPF101" s="112"/>
      <c r="RPG101" s="112"/>
      <c r="RPH101" s="112"/>
      <c r="RPI101" s="112"/>
      <c r="RPJ101" s="112"/>
      <c r="RPK101" s="112"/>
      <c r="RPL101" s="112"/>
      <c r="RPM101" s="112"/>
      <c r="RPN101" s="112"/>
      <c r="RPO101" s="112"/>
      <c r="RPP101" s="112"/>
      <c r="RPQ101" s="112"/>
      <c r="RPR101" s="112"/>
      <c r="RPS101" s="112"/>
      <c r="RPT101" s="112"/>
      <c r="RPU101" s="112"/>
      <c r="RPV101" s="112"/>
      <c r="RPW101" s="112"/>
      <c r="RPX101" s="112"/>
      <c r="RPY101" s="112"/>
      <c r="RPZ101" s="112"/>
      <c r="RQA101" s="112"/>
      <c r="RQB101" s="112"/>
      <c r="RQC101" s="112"/>
      <c r="RQD101" s="112"/>
      <c r="RQE101" s="112"/>
      <c r="RQF101" s="112"/>
      <c r="RQG101" s="112"/>
      <c r="RQH101" s="112"/>
      <c r="RQI101" s="112"/>
      <c r="RQJ101" s="112"/>
      <c r="RQK101" s="112"/>
      <c r="RQL101" s="112"/>
      <c r="RQM101" s="112"/>
      <c r="RQN101" s="112"/>
      <c r="RQO101" s="112"/>
      <c r="RQP101" s="112"/>
      <c r="RQQ101" s="112"/>
      <c r="RQR101" s="112"/>
      <c r="RQS101" s="112"/>
      <c r="RQT101" s="112"/>
      <c r="RQU101" s="112"/>
      <c r="RQV101" s="112"/>
      <c r="RQW101" s="112"/>
      <c r="RQX101" s="112"/>
      <c r="RQY101" s="112"/>
      <c r="RQZ101" s="112"/>
      <c r="RRA101" s="112"/>
      <c r="RRB101" s="112"/>
      <c r="RRC101" s="112"/>
      <c r="RRD101" s="112"/>
      <c r="RRE101" s="112"/>
      <c r="RRF101" s="112"/>
      <c r="RRG101" s="112"/>
      <c r="RRH101" s="112"/>
      <c r="RRI101" s="112"/>
      <c r="RRJ101" s="112"/>
      <c r="RRK101" s="112"/>
      <c r="RRL101" s="112"/>
      <c r="RRM101" s="112"/>
      <c r="RRN101" s="112"/>
      <c r="RRO101" s="112"/>
      <c r="RRP101" s="112"/>
      <c r="RRQ101" s="112"/>
      <c r="RRR101" s="112"/>
      <c r="RRS101" s="112"/>
      <c r="RRT101" s="112"/>
      <c r="RRU101" s="112"/>
      <c r="RRV101" s="112"/>
      <c r="RRW101" s="112"/>
      <c r="RRX101" s="112"/>
      <c r="RRY101" s="112"/>
      <c r="RRZ101" s="112"/>
      <c r="RSA101" s="112"/>
      <c r="RSB101" s="112"/>
      <c r="RSC101" s="112"/>
      <c r="RSD101" s="112"/>
      <c r="RSE101" s="112"/>
      <c r="RSF101" s="112"/>
      <c r="RSG101" s="112"/>
      <c r="RSH101" s="112"/>
      <c r="RSI101" s="112"/>
      <c r="RSJ101" s="112"/>
      <c r="RSK101" s="112"/>
      <c r="RSL101" s="112"/>
      <c r="RSM101" s="112"/>
      <c r="RSN101" s="112"/>
      <c r="RSO101" s="112"/>
      <c r="RSP101" s="112"/>
      <c r="RSQ101" s="112"/>
      <c r="RSR101" s="112"/>
      <c r="RSS101" s="112"/>
      <c r="RST101" s="112"/>
      <c r="RSU101" s="112"/>
      <c r="RSV101" s="112"/>
      <c r="RSW101" s="112"/>
      <c r="RSX101" s="112"/>
      <c r="RSY101" s="112"/>
      <c r="RSZ101" s="112"/>
      <c r="RTA101" s="112"/>
      <c r="RTB101" s="112"/>
      <c r="RTC101" s="112"/>
      <c r="RTD101" s="112"/>
      <c r="RTE101" s="112"/>
      <c r="RTF101" s="112"/>
      <c r="RTG101" s="112"/>
      <c r="RTH101" s="112"/>
      <c r="RTI101" s="112"/>
      <c r="RTJ101" s="112"/>
      <c r="RTK101" s="112"/>
      <c r="RTL101" s="112"/>
      <c r="RTM101" s="112"/>
      <c r="RTN101" s="112"/>
      <c r="RTO101" s="112"/>
      <c r="RTP101" s="112"/>
      <c r="RTQ101" s="112"/>
      <c r="RTR101" s="112"/>
      <c r="RTS101" s="112"/>
      <c r="RTT101" s="112"/>
      <c r="RTU101" s="112"/>
      <c r="RTV101" s="112"/>
      <c r="RTW101" s="112"/>
      <c r="RTX101" s="112"/>
      <c r="RTY101" s="112"/>
      <c r="RTZ101" s="112"/>
      <c r="RUA101" s="112"/>
      <c r="RUB101" s="112"/>
      <c r="RUC101" s="112"/>
      <c r="RUD101" s="112"/>
      <c r="RUE101" s="112"/>
      <c r="RUF101" s="112"/>
      <c r="RUG101" s="112"/>
      <c r="RUH101" s="112"/>
      <c r="RUI101" s="112"/>
      <c r="RUJ101" s="112"/>
      <c r="RUK101" s="112"/>
      <c r="RUL101" s="112"/>
      <c r="RUM101" s="112"/>
      <c r="RUN101" s="112"/>
      <c r="RUO101" s="112"/>
      <c r="RUP101" s="112"/>
      <c r="RUQ101" s="112"/>
      <c r="RUR101" s="112"/>
      <c r="RUS101" s="112"/>
      <c r="RUT101" s="112"/>
      <c r="RUU101" s="112"/>
      <c r="RUV101" s="112"/>
      <c r="RUW101" s="112"/>
      <c r="RUX101" s="112"/>
      <c r="RUY101" s="112"/>
      <c r="RUZ101" s="112"/>
      <c r="RVA101" s="112"/>
      <c r="RVB101" s="112"/>
      <c r="RVC101" s="112"/>
      <c r="RVD101" s="112"/>
      <c r="RVE101" s="112"/>
      <c r="RVF101" s="112"/>
      <c r="RVG101" s="112"/>
      <c r="RVH101" s="112"/>
      <c r="RVI101" s="112"/>
      <c r="RVJ101" s="112"/>
      <c r="RVK101" s="112"/>
      <c r="RVL101" s="112"/>
      <c r="RVM101" s="112"/>
      <c r="RVN101" s="112"/>
      <c r="RVO101" s="112"/>
      <c r="RVP101" s="112"/>
      <c r="RVQ101" s="112"/>
      <c r="RVR101" s="112"/>
      <c r="RVS101" s="112"/>
      <c r="RVT101" s="112"/>
      <c r="RVU101" s="112"/>
      <c r="RVV101" s="112"/>
      <c r="RVW101" s="112"/>
      <c r="RVX101" s="112"/>
      <c r="RVY101" s="112"/>
      <c r="RVZ101" s="112"/>
      <c r="RWA101" s="112"/>
      <c r="RWB101" s="112"/>
      <c r="RWC101" s="112"/>
      <c r="RWD101" s="112"/>
      <c r="RWE101" s="112"/>
      <c r="RWF101" s="112"/>
      <c r="RWG101" s="112"/>
      <c r="RWH101" s="112"/>
      <c r="RWI101" s="112"/>
      <c r="RWJ101" s="112"/>
      <c r="RWK101" s="112"/>
      <c r="RWL101" s="112"/>
      <c r="RWM101" s="112"/>
      <c r="RWN101" s="112"/>
      <c r="RWO101" s="112"/>
      <c r="RWP101" s="112"/>
      <c r="RWQ101" s="112"/>
      <c r="RWR101" s="112"/>
      <c r="RWS101" s="112"/>
      <c r="RWT101" s="112"/>
      <c r="RWU101" s="112"/>
      <c r="RWV101" s="112"/>
      <c r="RWW101" s="112"/>
      <c r="RWX101" s="112"/>
      <c r="RWY101" s="112"/>
      <c r="RWZ101" s="112"/>
      <c r="RXA101" s="112"/>
      <c r="RXB101" s="112"/>
      <c r="RXC101" s="112"/>
      <c r="RXD101" s="112"/>
      <c r="RXE101" s="112"/>
      <c r="RXF101" s="112"/>
      <c r="RXG101" s="112"/>
      <c r="RXH101" s="112"/>
      <c r="RXI101" s="112"/>
      <c r="RXJ101" s="112"/>
      <c r="RXK101" s="112"/>
      <c r="RXL101" s="112"/>
      <c r="RXM101" s="112"/>
      <c r="RXN101" s="112"/>
      <c r="RXO101" s="112"/>
      <c r="RXP101" s="112"/>
      <c r="RXQ101" s="112"/>
      <c r="RXR101" s="112"/>
      <c r="RXS101" s="112"/>
      <c r="RXT101" s="112"/>
      <c r="RXU101" s="112"/>
      <c r="RXV101" s="112"/>
      <c r="RXW101" s="112"/>
      <c r="RXX101" s="112"/>
      <c r="RXY101" s="112"/>
      <c r="RXZ101" s="112"/>
      <c r="RYA101" s="112"/>
      <c r="RYB101" s="112"/>
      <c r="RYC101" s="112"/>
      <c r="RYD101" s="112"/>
      <c r="RYE101" s="112"/>
      <c r="RYF101" s="112"/>
      <c r="RYG101" s="112"/>
      <c r="RYH101" s="112"/>
      <c r="RYI101" s="112"/>
      <c r="RYJ101" s="112"/>
      <c r="RYK101" s="112"/>
      <c r="RYL101" s="112"/>
      <c r="RYM101" s="112"/>
      <c r="RYN101" s="112"/>
      <c r="RYO101" s="112"/>
      <c r="RYP101" s="112"/>
      <c r="RYQ101" s="112"/>
      <c r="RYR101" s="112"/>
      <c r="RYS101" s="112"/>
      <c r="RYT101" s="112"/>
      <c r="RYU101" s="112"/>
      <c r="RYV101" s="112"/>
      <c r="RYW101" s="112"/>
      <c r="RYX101" s="112"/>
      <c r="RYY101" s="112"/>
      <c r="RYZ101" s="112"/>
      <c r="RZA101" s="112"/>
      <c r="RZB101" s="112"/>
      <c r="RZC101" s="112"/>
      <c r="RZD101" s="112"/>
      <c r="RZE101" s="112"/>
      <c r="RZF101" s="112"/>
      <c r="RZG101" s="112"/>
      <c r="RZH101" s="112"/>
      <c r="RZI101" s="112"/>
      <c r="RZJ101" s="112"/>
      <c r="RZK101" s="112"/>
      <c r="RZL101" s="112"/>
      <c r="RZM101" s="112"/>
      <c r="RZN101" s="112"/>
      <c r="RZO101" s="112"/>
      <c r="RZP101" s="112"/>
      <c r="RZQ101" s="112"/>
      <c r="RZR101" s="112"/>
      <c r="RZS101" s="112"/>
      <c r="RZT101" s="112"/>
      <c r="RZU101" s="112"/>
      <c r="RZV101" s="112"/>
      <c r="RZW101" s="112"/>
      <c r="RZX101" s="112"/>
      <c r="RZY101" s="112"/>
      <c r="RZZ101" s="112"/>
      <c r="SAA101" s="112"/>
      <c r="SAB101" s="112"/>
      <c r="SAC101" s="112"/>
      <c r="SAD101" s="112"/>
      <c r="SAE101" s="112"/>
      <c r="SAF101" s="112"/>
      <c r="SAG101" s="112"/>
      <c r="SAH101" s="112"/>
      <c r="SAI101" s="112"/>
      <c r="SAJ101" s="112"/>
      <c r="SAK101" s="112"/>
      <c r="SAL101" s="112"/>
      <c r="SAM101" s="112"/>
      <c r="SAN101" s="112"/>
      <c r="SAO101" s="112"/>
      <c r="SAP101" s="112"/>
      <c r="SAQ101" s="112"/>
      <c r="SAR101" s="112"/>
      <c r="SAS101" s="112"/>
      <c r="SAT101" s="112"/>
      <c r="SAU101" s="112"/>
      <c r="SAV101" s="112"/>
      <c r="SAW101" s="112"/>
      <c r="SAX101" s="112"/>
      <c r="SAY101" s="112"/>
      <c r="SAZ101" s="112"/>
      <c r="SBA101" s="112"/>
      <c r="SBB101" s="112"/>
      <c r="SBC101" s="112"/>
      <c r="SBD101" s="112"/>
      <c r="SBE101" s="112"/>
      <c r="SBF101" s="112"/>
      <c r="SBG101" s="112"/>
      <c r="SBH101" s="112"/>
      <c r="SBI101" s="112"/>
      <c r="SBJ101" s="112"/>
      <c r="SBK101" s="112"/>
      <c r="SBL101" s="112"/>
      <c r="SBM101" s="112"/>
      <c r="SBN101" s="112"/>
      <c r="SBO101" s="112"/>
      <c r="SBP101" s="112"/>
      <c r="SBQ101" s="112"/>
      <c r="SBR101" s="112"/>
      <c r="SBS101" s="112"/>
      <c r="SBT101" s="112"/>
      <c r="SBU101" s="112"/>
      <c r="SBV101" s="112"/>
      <c r="SBW101" s="112"/>
      <c r="SBX101" s="112"/>
      <c r="SBY101" s="112"/>
      <c r="SBZ101" s="112"/>
      <c r="SCA101" s="112"/>
      <c r="SCB101" s="112"/>
      <c r="SCC101" s="112"/>
      <c r="SCD101" s="112"/>
      <c r="SCE101" s="112"/>
      <c r="SCF101" s="112"/>
      <c r="SCG101" s="112"/>
      <c r="SCH101" s="112"/>
      <c r="SCI101" s="112"/>
      <c r="SCJ101" s="112"/>
      <c r="SCK101" s="112"/>
      <c r="SCL101" s="112"/>
      <c r="SCM101" s="112"/>
      <c r="SCN101" s="112"/>
      <c r="SCO101" s="112"/>
      <c r="SCP101" s="112"/>
      <c r="SCQ101" s="112"/>
      <c r="SCR101" s="112"/>
      <c r="SCS101" s="112"/>
      <c r="SCT101" s="112"/>
      <c r="SCU101" s="112"/>
      <c r="SCV101" s="112"/>
      <c r="SCW101" s="112"/>
      <c r="SCX101" s="112"/>
      <c r="SCY101" s="112"/>
      <c r="SCZ101" s="112"/>
      <c r="SDA101" s="112"/>
      <c r="SDB101" s="112"/>
      <c r="SDC101" s="112"/>
      <c r="SDD101" s="112"/>
      <c r="SDE101" s="112"/>
      <c r="SDF101" s="112"/>
      <c r="SDG101" s="112"/>
      <c r="SDH101" s="112"/>
      <c r="SDI101" s="112"/>
      <c r="SDJ101" s="112"/>
      <c r="SDK101" s="112"/>
      <c r="SDL101" s="112"/>
      <c r="SDM101" s="112"/>
      <c r="SDN101" s="112"/>
      <c r="SDO101" s="112"/>
      <c r="SDP101" s="112"/>
      <c r="SDQ101" s="112"/>
      <c r="SDR101" s="112"/>
      <c r="SDS101" s="112"/>
      <c r="SDT101" s="112"/>
      <c r="SDU101" s="112"/>
      <c r="SDV101" s="112"/>
      <c r="SDW101" s="112"/>
      <c r="SDX101" s="112"/>
      <c r="SDY101" s="112"/>
      <c r="SDZ101" s="112"/>
      <c r="SEA101" s="112"/>
      <c r="SEB101" s="112"/>
      <c r="SEC101" s="112"/>
      <c r="SED101" s="112"/>
      <c r="SEE101" s="112"/>
      <c r="SEF101" s="112"/>
      <c r="SEG101" s="112"/>
      <c r="SEH101" s="112"/>
      <c r="SEI101" s="112"/>
      <c r="SEJ101" s="112"/>
      <c r="SEK101" s="112"/>
      <c r="SEL101" s="112"/>
      <c r="SEM101" s="112"/>
      <c r="SEN101" s="112"/>
      <c r="SEO101" s="112"/>
      <c r="SEP101" s="112"/>
      <c r="SEQ101" s="112"/>
      <c r="SER101" s="112"/>
      <c r="SES101" s="112"/>
      <c r="SET101" s="112"/>
      <c r="SEU101" s="112"/>
      <c r="SEV101" s="112"/>
      <c r="SEW101" s="112"/>
      <c r="SEX101" s="112"/>
      <c r="SEY101" s="112"/>
      <c r="SEZ101" s="112"/>
      <c r="SFA101" s="112"/>
      <c r="SFB101" s="112"/>
      <c r="SFC101" s="112"/>
      <c r="SFD101" s="112"/>
      <c r="SFE101" s="112"/>
      <c r="SFF101" s="112"/>
      <c r="SFG101" s="112"/>
      <c r="SFH101" s="112"/>
      <c r="SFI101" s="112"/>
      <c r="SFJ101" s="112"/>
      <c r="SFK101" s="112"/>
      <c r="SFL101" s="112"/>
      <c r="SFM101" s="112"/>
      <c r="SFN101" s="112"/>
      <c r="SFO101" s="112"/>
      <c r="SFP101" s="112"/>
      <c r="SFQ101" s="112"/>
      <c r="SFR101" s="112"/>
      <c r="SFS101" s="112"/>
      <c r="SFT101" s="112"/>
      <c r="SFU101" s="112"/>
      <c r="SFV101" s="112"/>
      <c r="SFW101" s="112"/>
      <c r="SFX101" s="112"/>
      <c r="SFY101" s="112"/>
      <c r="SFZ101" s="112"/>
      <c r="SGA101" s="112"/>
      <c r="SGB101" s="112"/>
      <c r="SGC101" s="112"/>
      <c r="SGD101" s="112"/>
      <c r="SGE101" s="112"/>
      <c r="SGF101" s="112"/>
      <c r="SGG101" s="112"/>
      <c r="SGH101" s="112"/>
      <c r="SGI101" s="112"/>
      <c r="SGJ101" s="112"/>
      <c r="SGK101" s="112"/>
      <c r="SGL101" s="112"/>
      <c r="SGM101" s="112"/>
      <c r="SGN101" s="112"/>
      <c r="SGO101" s="112"/>
      <c r="SGP101" s="112"/>
      <c r="SGQ101" s="112"/>
      <c r="SGR101" s="112"/>
      <c r="SGS101" s="112"/>
      <c r="SGT101" s="112"/>
      <c r="SGU101" s="112"/>
      <c r="SGV101" s="112"/>
      <c r="SGW101" s="112"/>
      <c r="SGX101" s="112"/>
      <c r="SGY101" s="112"/>
      <c r="SGZ101" s="112"/>
      <c r="SHA101" s="112"/>
      <c r="SHB101" s="112"/>
      <c r="SHC101" s="112"/>
      <c r="SHD101" s="112"/>
      <c r="SHE101" s="112"/>
      <c r="SHF101" s="112"/>
      <c r="SHG101" s="112"/>
      <c r="SHH101" s="112"/>
      <c r="SHI101" s="112"/>
      <c r="SHJ101" s="112"/>
      <c r="SHK101" s="112"/>
      <c r="SHL101" s="112"/>
      <c r="SHM101" s="112"/>
      <c r="SHN101" s="112"/>
      <c r="SHO101" s="112"/>
      <c r="SHP101" s="112"/>
      <c r="SHQ101" s="112"/>
      <c r="SHR101" s="112"/>
      <c r="SHS101" s="112"/>
      <c r="SHT101" s="112"/>
      <c r="SHU101" s="112"/>
      <c r="SHV101" s="112"/>
      <c r="SHW101" s="112"/>
      <c r="SHX101" s="112"/>
      <c r="SHY101" s="112"/>
      <c r="SHZ101" s="112"/>
      <c r="SIA101" s="112"/>
      <c r="SIB101" s="112"/>
      <c r="SIC101" s="112"/>
      <c r="SID101" s="112"/>
      <c r="SIE101" s="112"/>
      <c r="SIF101" s="112"/>
      <c r="SIG101" s="112"/>
      <c r="SIH101" s="112"/>
      <c r="SII101" s="112"/>
      <c r="SIJ101" s="112"/>
      <c r="SIK101" s="112"/>
      <c r="SIL101" s="112"/>
      <c r="SIM101" s="112"/>
      <c r="SIN101" s="112"/>
      <c r="SIO101" s="112"/>
      <c r="SIP101" s="112"/>
      <c r="SIQ101" s="112"/>
      <c r="SIR101" s="112"/>
      <c r="SIS101" s="112"/>
      <c r="SIT101" s="112"/>
      <c r="SIU101" s="112"/>
      <c r="SIV101" s="112"/>
      <c r="SIW101" s="112"/>
      <c r="SIX101" s="112"/>
      <c r="SIY101" s="112"/>
      <c r="SIZ101" s="112"/>
      <c r="SJA101" s="112"/>
      <c r="SJB101" s="112"/>
      <c r="SJC101" s="112"/>
      <c r="SJD101" s="112"/>
      <c r="SJE101" s="112"/>
      <c r="SJF101" s="112"/>
      <c r="SJG101" s="112"/>
      <c r="SJH101" s="112"/>
      <c r="SJI101" s="112"/>
      <c r="SJJ101" s="112"/>
      <c r="SJK101" s="112"/>
      <c r="SJL101" s="112"/>
      <c r="SJM101" s="112"/>
      <c r="SJN101" s="112"/>
      <c r="SJO101" s="112"/>
      <c r="SJP101" s="112"/>
      <c r="SJQ101" s="112"/>
      <c r="SJR101" s="112"/>
      <c r="SJS101" s="112"/>
      <c r="SJT101" s="112"/>
      <c r="SJU101" s="112"/>
      <c r="SJV101" s="112"/>
      <c r="SJW101" s="112"/>
      <c r="SJX101" s="112"/>
      <c r="SJY101" s="112"/>
      <c r="SJZ101" s="112"/>
      <c r="SKA101" s="112"/>
      <c r="SKB101" s="112"/>
      <c r="SKC101" s="112"/>
      <c r="SKD101" s="112"/>
      <c r="SKE101" s="112"/>
      <c r="SKF101" s="112"/>
      <c r="SKG101" s="112"/>
      <c r="SKH101" s="112"/>
      <c r="SKI101" s="112"/>
      <c r="SKJ101" s="112"/>
      <c r="SKK101" s="112"/>
      <c r="SKL101" s="112"/>
      <c r="SKM101" s="112"/>
      <c r="SKN101" s="112"/>
      <c r="SKO101" s="112"/>
      <c r="SKP101" s="112"/>
      <c r="SKQ101" s="112"/>
      <c r="SKR101" s="112"/>
      <c r="SKS101" s="112"/>
      <c r="SKT101" s="112"/>
      <c r="SKU101" s="112"/>
      <c r="SKV101" s="112"/>
      <c r="SKW101" s="112"/>
      <c r="SKX101" s="112"/>
      <c r="SKY101" s="112"/>
      <c r="SKZ101" s="112"/>
      <c r="SLA101" s="112"/>
      <c r="SLB101" s="112"/>
      <c r="SLC101" s="112"/>
      <c r="SLD101" s="112"/>
      <c r="SLE101" s="112"/>
      <c r="SLF101" s="112"/>
      <c r="SLG101" s="112"/>
      <c r="SLH101" s="112"/>
      <c r="SLI101" s="112"/>
      <c r="SLJ101" s="112"/>
      <c r="SLK101" s="112"/>
      <c r="SLL101" s="112"/>
      <c r="SLM101" s="112"/>
      <c r="SLN101" s="112"/>
      <c r="SLO101" s="112"/>
      <c r="SLP101" s="112"/>
      <c r="SLQ101" s="112"/>
      <c r="SLR101" s="112"/>
      <c r="SLS101" s="112"/>
      <c r="SLT101" s="112"/>
      <c r="SLU101" s="112"/>
      <c r="SLV101" s="112"/>
      <c r="SLW101" s="112"/>
      <c r="SLX101" s="112"/>
      <c r="SLY101" s="112"/>
      <c r="SLZ101" s="112"/>
      <c r="SMA101" s="112"/>
      <c r="SMB101" s="112"/>
      <c r="SMC101" s="112"/>
      <c r="SMD101" s="112"/>
      <c r="SME101" s="112"/>
      <c r="SMF101" s="112"/>
      <c r="SMG101" s="112"/>
      <c r="SMH101" s="112"/>
      <c r="SMI101" s="112"/>
      <c r="SMJ101" s="112"/>
      <c r="SMK101" s="112"/>
      <c r="SML101" s="112"/>
      <c r="SMM101" s="112"/>
      <c r="SMN101" s="112"/>
      <c r="SMO101" s="112"/>
      <c r="SMP101" s="112"/>
      <c r="SMQ101" s="112"/>
      <c r="SMR101" s="112"/>
      <c r="SMS101" s="112"/>
      <c r="SMT101" s="112"/>
      <c r="SMU101" s="112"/>
      <c r="SMV101" s="112"/>
      <c r="SMW101" s="112"/>
      <c r="SMX101" s="112"/>
      <c r="SMY101" s="112"/>
      <c r="SMZ101" s="112"/>
      <c r="SNA101" s="112"/>
      <c r="SNB101" s="112"/>
      <c r="SNC101" s="112"/>
      <c r="SND101" s="112"/>
      <c r="SNE101" s="112"/>
      <c r="SNF101" s="112"/>
      <c r="SNG101" s="112"/>
      <c r="SNH101" s="112"/>
      <c r="SNI101" s="112"/>
      <c r="SNJ101" s="112"/>
      <c r="SNK101" s="112"/>
      <c r="SNL101" s="112"/>
      <c r="SNM101" s="112"/>
      <c r="SNN101" s="112"/>
      <c r="SNO101" s="112"/>
      <c r="SNP101" s="112"/>
      <c r="SNQ101" s="112"/>
      <c r="SNR101" s="112"/>
      <c r="SNS101" s="112"/>
      <c r="SNT101" s="112"/>
      <c r="SNU101" s="112"/>
      <c r="SNV101" s="112"/>
      <c r="SNW101" s="112"/>
      <c r="SNX101" s="112"/>
      <c r="SNY101" s="112"/>
      <c r="SNZ101" s="112"/>
      <c r="SOA101" s="112"/>
      <c r="SOB101" s="112"/>
      <c r="SOC101" s="112"/>
      <c r="SOD101" s="112"/>
      <c r="SOE101" s="112"/>
      <c r="SOF101" s="112"/>
      <c r="SOG101" s="112"/>
      <c r="SOH101" s="112"/>
      <c r="SOI101" s="112"/>
      <c r="SOJ101" s="112"/>
      <c r="SOK101" s="112"/>
      <c r="SOL101" s="112"/>
      <c r="SOM101" s="112"/>
      <c r="SON101" s="112"/>
      <c r="SOO101" s="112"/>
      <c r="SOP101" s="112"/>
      <c r="SOQ101" s="112"/>
      <c r="SOR101" s="112"/>
      <c r="SOS101" s="112"/>
      <c r="SOT101" s="112"/>
      <c r="SOU101" s="112"/>
      <c r="SOV101" s="112"/>
      <c r="SOW101" s="112"/>
      <c r="SOX101" s="112"/>
      <c r="SOY101" s="112"/>
      <c r="SOZ101" s="112"/>
      <c r="SPA101" s="112"/>
      <c r="SPB101" s="112"/>
      <c r="SPC101" s="112"/>
      <c r="SPD101" s="112"/>
      <c r="SPE101" s="112"/>
      <c r="SPF101" s="112"/>
      <c r="SPG101" s="112"/>
      <c r="SPH101" s="112"/>
      <c r="SPI101" s="112"/>
      <c r="SPJ101" s="112"/>
      <c r="SPK101" s="112"/>
      <c r="SPL101" s="112"/>
      <c r="SPM101" s="112"/>
      <c r="SPN101" s="112"/>
      <c r="SPO101" s="112"/>
      <c r="SPP101" s="112"/>
      <c r="SPQ101" s="112"/>
      <c r="SPR101" s="112"/>
      <c r="SPS101" s="112"/>
      <c r="SPT101" s="112"/>
      <c r="SPU101" s="112"/>
      <c r="SPV101" s="112"/>
      <c r="SPW101" s="112"/>
      <c r="SPX101" s="112"/>
      <c r="SPY101" s="112"/>
      <c r="SPZ101" s="112"/>
      <c r="SQA101" s="112"/>
      <c r="SQB101" s="112"/>
      <c r="SQC101" s="112"/>
      <c r="SQD101" s="112"/>
      <c r="SQE101" s="112"/>
      <c r="SQF101" s="112"/>
      <c r="SQG101" s="112"/>
      <c r="SQH101" s="112"/>
      <c r="SQI101" s="112"/>
      <c r="SQJ101" s="112"/>
      <c r="SQK101" s="112"/>
      <c r="SQL101" s="112"/>
      <c r="SQM101" s="112"/>
      <c r="SQN101" s="112"/>
      <c r="SQO101" s="112"/>
      <c r="SQP101" s="112"/>
      <c r="SQQ101" s="112"/>
      <c r="SQR101" s="112"/>
      <c r="SQS101" s="112"/>
      <c r="SQT101" s="112"/>
      <c r="SQU101" s="112"/>
      <c r="SQV101" s="112"/>
      <c r="SQW101" s="112"/>
      <c r="SQX101" s="112"/>
      <c r="SQY101" s="112"/>
      <c r="SQZ101" s="112"/>
      <c r="SRA101" s="112"/>
      <c r="SRB101" s="112"/>
      <c r="SRC101" s="112"/>
      <c r="SRD101" s="112"/>
      <c r="SRE101" s="112"/>
      <c r="SRF101" s="112"/>
      <c r="SRG101" s="112"/>
      <c r="SRH101" s="112"/>
      <c r="SRI101" s="112"/>
      <c r="SRJ101" s="112"/>
      <c r="SRK101" s="112"/>
      <c r="SRL101" s="112"/>
      <c r="SRM101" s="112"/>
      <c r="SRN101" s="112"/>
      <c r="SRO101" s="112"/>
      <c r="SRP101" s="112"/>
      <c r="SRQ101" s="112"/>
      <c r="SRR101" s="112"/>
      <c r="SRS101" s="112"/>
      <c r="SRT101" s="112"/>
      <c r="SRU101" s="112"/>
      <c r="SRV101" s="112"/>
      <c r="SRW101" s="112"/>
      <c r="SRX101" s="112"/>
      <c r="SRY101" s="112"/>
      <c r="SRZ101" s="112"/>
      <c r="SSA101" s="112"/>
      <c r="SSB101" s="112"/>
      <c r="SSC101" s="112"/>
      <c r="SSD101" s="112"/>
      <c r="SSE101" s="112"/>
      <c r="SSF101" s="112"/>
      <c r="SSG101" s="112"/>
      <c r="SSH101" s="112"/>
      <c r="SSI101" s="112"/>
      <c r="SSJ101" s="112"/>
      <c r="SSK101" s="112"/>
      <c r="SSL101" s="112"/>
      <c r="SSM101" s="112"/>
      <c r="SSN101" s="112"/>
      <c r="SSO101" s="112"/>
      <c r="SSP101" s="112"/>
      <c r="SSQ101" s="112"/>
      <c r="SSR101" s="112"/>
      <c r="SSS101" s="112"/>
      <c r="SST101" s="112"/>
      <c r="SSU101" s="112"/>
      <c r="SSV101" s="112"/>
      <c r="SSW101" s="112"/>
      <c r="SSX101" s="112"/>
      <c r="SSY101" s="112"/>
      <c r="SSZ101" s="112"/>
      <c r="STA101" s="112"/>
      <c r="STB101" s="112"/>
      <c r="STC101" s="112"/>
      <c r="STD101" s="112"/>
      <c r="STE101" s="112"/>
      <c r="STF101" s="112"/>
      <c r="STG101" s="112"/>
      <c r="STH101" s="112"/>
      <c r="STI101" s="112"/>
      <c r="STJ101" s="112"/>
      <c r="STK101" s="112"/>
      <c r="STL101" s="112"/>
      <c r="STM101" s="112"/>
      <c r="STN101" s="112"/>
      <c r="STO101" s="112"/>
      <c r="STP101" s="112"/>
      <c r="STQ101" s="112"/>
      <c r="STR101" s="112"/>
      <c r="STS101" s="112"/>
      <c r="STT101" s="112"/>
      <c r="STU101" s="112"/>
      <c r="STV101" s="112"/>
      <c r="STW101" s="112"/>
      <c r="STX101" s="112"/>
      <c r="STY101" s="112"/>
      <c r="STZ101" s="112"/>
      <c r="SUA101" s="112"/>
      <c r="SUB101" s="112"/>
      <c r="SUC101" s="112"/>
      <c r="SUD101" s="112"/>
      <c r="SUE101" s="112"/>
      <c r="SUF101" s="112"/>
      <c r="SUG101" s="112"/>
      <c r="SUH101" s="112"/>
      <c r="SUI101" s="112"/>
      <c r="SUJ101" s="112"/>
      <c r="SUK101" s="112"/>
      <c r="SUL101" s="112"/>
      <c r="SUM101" s="112"/>
      <c r="SUN101" s="112"/>
      <c r="SUO101" s="112"/>
      <c r="SUP101" s="112"/>
      <c r="SUQ101" s="112"/>
      <c r="SUR101" s="112"/>
      <c r="SUS101" s="112"/>
      <c r="SUT101" s="112"/>
      <c r="SUU101" s="112"/>
      <c r="SUV101" s="112"/>
      <c r="SUW101" s="112"/>
      <c r="SUX101" s="112"/>
      <c r="SUY101" s="112"/>
      <c r="SUZ101" s="112"/>
      <c r="SVA101" s="112"/>
      <c r="SVB101" s="112"/>
      <c r="SVC101" s="112"/>
      <c r="SVD101" s="112"/>
      <c r="SVE101" s="112"/>
      <c r="SVF101" s="112"/>
      <c r="SVG101" s="112"/>
      <c r="SVH101" s="112"/>
      <c r="SVI101" s="112"/>
      <c r="SVJ101" s="112"/>
      <c r="SVK101" s="112"/>
      <c r="SVL101" s="112"/>
      <c r="SVM101" s="112"/>
      <c r="SVN101" s="112"/>
      <c r="SVO101" s="112"/>
      <c r="SVP101" s="112"/>
      <c r="SVQ101" s="112"/>
      <c r="SVR101" s="112"/>
      <c r="SVS101" s="112"/>
      <c r="SVT101" s="112"/>
      <c r="SVU101" s="112"/>
      <c r="SVV101" s="112"/>
      <c r="SVW101" s="112"/>
      <c r="SVX101" s="112"/>
      <c r="SVY101" s="112"/>
      <c r="SVZ101" s="112"/>
      <c r="SWA101" s="112"/>
      <c r="SWB101" s="112"/>
      <c r="SWC101" s="112"/>
      <c r="SWD101" s="112"/>
      <c r="SWE101" s="112"/>
      <c r="SWF101" s="112"/>
      <c r="SWG101" s="112"/>
      <c r="SWH101" s="112"/>
      <c r="SWI101" s="112"/>
      <c r="SWJ101" s="112"/>
      <c r="SWK101" s="112"/>
      <c r="SWL101" s="112"/>
      <c r="SWM101" s="112"/>
      <c r="SWN101" s="112"/>
      <c r="SWO101" s="112"/>
      <c r="SWP101" s="112"/>
      <c r="SWQ101" s="112"/>
      <c r="SWR101" s="112"/>
      <c r="SWS101" s="112"/>
      <c r="SWT101" s="112"/>
      <c r="SWU101" s="112"/>
      <c r="SWV101" s="112"/>
      <c r="SWW101" s="112"/>
      <c r="SWX101" s="112"/>
      <c r="SWY101" s="112"/>
      <c r="SWZ101" s="112"/>
      <c r="SXA101" s="112"/>
      <c r="SXB101" s="112"/>
      <c r="SXC101" s="112"/>
      <c r="SXD101" s="112"/>
      <c r="SXE101" s="112"/>
      <c r="SXF101" s="112"/>
      <c r="SXG101" s="112"/>
      <c r="SXH101" s="112"/>
      <c r="SXI101" s="112"/>
      <c r="SXJ101" s="112"/>
      <c r="SXK101" s="112"/>
      <c r="SXL101" s="112"/>
      <c r="SXM101" s="112"/>
      <c r="SXN101" s="112"/>
      <c r="SXO101" s="112"/>
      <c r="SXP101" s="112"/>
      <c r="SXQ101" s="112"/>
      <c r="SXR101" s="112"/>
      <c r="SXS101" s="112"/>
      <c r="SXT101" s="112"/>
      <c r="SXU101" s="112"/>
      <c r="SXV101" s="112"/>
      <c r="SXW101" s="112"/>
      <c r="SXX101" s="112"/>
      <c r="SXY101" s="112"/>
      <c r="SXZ101" s="112"/>
      <c r="SYA101" s="112"/>
      <c r="SYB101" s="112"/>
      <c r="SYC101" s="112"/>
      <c r="SYD101" s="112"/>
      <c r="SYE101" s="112"/>
      <c r="SYF101" s="112"/>
      <c r="SYG101" s="112"/>
      <c r="SYH101" s="112"/>
      <c r="SYI101" s="112"/>
      <c r="SYJ101" s="112"/>
      <c r="SYK101" s="112"/>
      <c r="SYL101" s="112"/>
      <c r="SYM101" s="112"/>
      <c r="SYN101" s="112"/>
      <c r="SYO101" s="112"/>
      <c r="SYP101" s="112"/>
      <c r="SYQ101" s="112"/>
      <c r="SYR101" s="112"/>
      <c r="SYS101" s="112"/>
      <c r="SYT101" s="112"/>
      <c r="SYU101" s="112"/>
      <c r="SYV101" s="112"/>
      <c r="SYW101" s="112"/>
      <c r="SYX101" s="112"/>
      <c r="SYY101" s="112"/>
      <c r="SYZ101" s="112"/>
      <c r="SZA101" s="112"/>
      <c r="SZB101" s="112"/>
      <c r="SZC101" s="112"/>
      <c r="SZD101" s="112"/>
      <c r="SZE101" s="112"/>
      <c r="SZF101" s="112"/>
      <c r="SZG101" s="112"/>
      <c r="SZH101" s="112"/>
      <c r="SZI101" s="112"/>
      <c r="SZJ101" s="112"/>
      <c r="SZK101" s="112"/>
      <c r="SZL101" s="112"/>
      <c r="SZM101" s="112"/>
      <c r="SZN101" s="112"/>
      <c r="SZO101" s="112"/>
      <c r="SZP101" s="112"/>
      <c r="SZQ101" s="112"/>
      <c r="SZR101" s="112"/>
      <c r="SZS101" s="112"/>
      <c r="SZT101" s="112"/>
      <c r="SZU101" s="112"/>
      <c r="SZV101" s="112"/>
      <c r="SZW101" s="112"/>
      <c r="SZX101" s="112"/>
      <c r="SZY101" s="112"/>
      <c r="SZZ101" s="112"/>
      <c r="TAA101" s="112"/>
      <c r="TAB101" s="112"/>
      <c r="TAC101" s="112"/>
      <c r="TAD101" s="112"/>
      <c r="TAE101" s="112"/>
      <c r="TAF101" s="112"/>
      <c r="TAG101" s="112"/>
      <c r="TAH101" s="112"/>
      <c r="TAI101" s="112"/>
      <c r="TAJ101" s="112"/>
      <c r="TAK101" s="112"/>
      <c r="TAL101" s="112"/>
      <c r="TAM101" s="112"/>
      <c r="TAN101" s="112"/>
      <c r="TAO101" s="112"/>
      <c r="TAP101" s="112"/>
      <c r="TAQ101" s="112"/>
      <c r="TAR101" s="112"/>
      <c r="TAS101" s="112"/>
      <c r="TAT101" s="112"/>
      <c r="TAU101" s="112"/>
      <c r="TAV101" s="112"/>
      <c r="TAW101" s="112"/>
      <c r="TAX101" s="112"/>
      <c r="TAY101" s="112"/>
      <c r="TAZ101" s="112"/>
      <c r="TBA101" s="112"/>
      <c r="TBB101" s="112"/>
      <c r="TBC101" s="112"/>
      <c r="TBD101" s="112"/>
      <c r="TBE101" s="112"/>
      <c r="TBF101" s="112"/>
      <c r="TBG101" s="112"/>
      <c r="TBH101" s="112"/>
      <c r="TBI101" s="112"/>
      <c r="TBJ101" s="112"/>
      <c r="TBK101" s="112"/>
      <c r="TBL101" s="112"/>
      <c r="TBM101" s="112"/>
      <c r="TBN101" s="112"/>
      <c r="TBO101" s="112"/>
      <c r="TBP101" s="112"/>
      <c r="TBQ101" s="112"/>
      <c r="TBR101" s="112"/>
      <c r="TBS101" s="112"/>
      <c r="TBT101" s="112"/>
      <c r="TBU101" s="112"/>
      <c r="TBV101" s="112"/>
      <c r="TBW101" s="112"/>
      <c r="TBX101" s="112"/>
      <c r="TBY101" s="112"/>
      <c r="TBZ101" s="112"/>
      <c r="TCA101" s="112"/>
      <c r="TCB101" s="112"/>
      <c r="TCC101" s="112"/>
      <c r="TCD101" s="112"/>
      <c r="TCE101" s="112"/>
      <c r="TCF101" s="112"/>
      <c r="TCG101" s="112"/>
      <c r="TCH101" s="112"/>
      <c r="TCI101" s="112"/>
      <c r="TCJ101" s="112"/>
      <c r="TCK101" s="112"/>
      <c r="TCL101" s="112"/>
      <c r="TCM101" s="112"/>
      <c r="TCN101" s="112"/>
      <c r="TCO101" s="112"/>
      <c r="TCP101" s="112"/>
      <c r="TCQ101" s="112"/>
      <c r="TCR101" s="112"/>
      <c r="TCS101" s="112"/>
      <c r="TCT101" s="112"/>
      <c r="TCU101" s="112"/>
      <c r="TCV101" s="112"/>
      <c r="TCW101" s="112"/>
      <c r="TCX101" s="112"/>
      <c r="TCY101" s="112"/>
      <c r="TCZ101" s="112"/>
      <c r="TDA101" s="112"/>
      <c r="TDB101" s="112"/>
      <c r="TDC101" s="112"/>
      <c r="TDD101" s="112"/>
      <c r="TDE101" s="112"/>
      <c r="TDF101" s="112"/>
      <c r="TDG101" s="112"/>
      <c r="TDH101" s="112"/>
      <c r="TDI101" s="112"/>
      <c r="TDJ101" s="112"/>
      <c r="TDK101" s="112"/>
      <c r="TDL101" s="112"/>
      <c r="TDM101" s="112"/>
      <c r="TDN101" s="112"/>
      <c r="TDO101" s="112"/>
      <c r="TDP101" s="112"/>
      <c r="TDQ101" s="112"/>
      <c r="TDR101" s="112"/>
      <c r="TDS101" s="112"/>
      <c r="TDT101" s="112"/>
      <c r="TDU101" s="112"/>
      <c r="TDV101" s="112"/>
      <c r="TDW101" s="112"/>
      <c r="TDX101" s="112"/>
      <c r="TDY101" s="112"/>
      <c r="TDZ101" s="112"/>
      <c r="TEA101" s="112"/>
      <c r="TEB101" s="112"/>
      <c r="TEC101" s="112"/>
      <c r="TED101" s="112"/>
      <c r="TEE101" s="112"/>
      <c r="TEF101" s="112"/>
      <c r="TEG101" s="112"/>
      <c r="TEH101" s="112"/>
      <c r="TEI101" s="112"/>
      <c r="TEJ101" s="112"/>
      <c r="TEK101" s="112"/>
      <c r="TEL101" s="112"/>
      <c r="TEM101" s="112"/>
      <c r="TEN101" s="112"/>
      <c r="TEO101" s="112"/>
      <c r="TEP101" s="112"/>
      <c r="TEQ101" s="112"/>
      <c r="TER101" s="112"/>
      <c r="TES101" s="112"/>
      <c r="TET101" s="112"/>
      <c r="TEU101" s="112"/>
      <c r="TEV101" s="112"/>
      <c r="TEW101" s="112"/>
      <c r="TEX101" s="112"/>
      <c r="TEY101" s="112"/>
      <c r="TEZ101" s="112"/>
      <c r="TFA101" s="112"/>
      <c r="TFB101" s="112"/>
      <c r="TFC101" s="112"/>
      <c r="TFD101" s="112"/>
      <c r="TFE101" s="112"/>
      <c r="TFF101" s="112"/>
      <c r="TFG101" s="112"/>
      <c r="TFH101" s="112"/>
      <c r="TFI101" s="112"/>
      <c r="TFJ101" s="112"/>
      <c r="TFK101" s="112"/>
      <c r="TFL101" s="112"/>
      <c r="TFM101" s="112"/>
      <c r="TFN101" s="112"/>
      <c r="TFO101" s="112"/>
      <c r="TFP101" s="112"/>
      <c r="TFQ101" s="112"/>
      <c r="TFR101" s="112"/>
      <c r="TFS101" s="112"/>
      <c r="TFT101" s="112"/>
      <c r="TFU101" s="112"/>
      <c r="TFV101" s="112"/>
      <c r="TFW101" s="112"/>
      <c r="TFX101" s="112"/>
      <c r="TFY101" s="112"/>
      <c r="TFZ101" s="112"/>
      <c r="TGA101" s="112"/>
      <c r="TGB101" s="112"/>
      <c r="TGC101" s="112"/>
      <c r="TGD101" s="112"/>
      <c r="TGE101" s="112"/>
      <c r="TGF101" s="112"/>
      <c r="TGG101" s="112"/>
      <c r="TGH101" s="112"/>
      <c r="TGI101" s="112"/>
      <c r="TGJ101" s="112"/>
      <c r="TGK101" s="112"/>
      <c r="TGL101" s="112"/>
      <c r="TGM101" s="112"/>
      <c r="TGN101" s="112"/>
      <c r="TGO101" s="112"/>
      <c r="TGP101" s="112"/>
      <c r="TGQ101" s="112"/>
      <c r="TGR101" s="112"/>
      <c r="TGS101" s="112"/>
      <c r="TGT101" s="112"/>
      <c r="TGU101" s="112"/>
      <c r="TGV101" s="112"/>
      <c r="TGW101" s="112"/>
      <c r="TGX101" s="112"/>
      <c r="TGY101" s="112"/>
      <c r="TGZ101" s="112"/>
      <c r="THA101" s="112"/>
      <c r="THB101" s="112"/>
      <c r="THC101" s="112"/>
      <c r="THD101" s="112"/>
      <c r="THE101" s="112"/>
      <c r="THF101" s="112"/>
      <c r="THG101" s="112"/>
      <c r="THH101" s="112"/>
      <c r="THI101" s="112"/>
      <c r="THJ101" s="112"/>
      <c r="THK101" s="112"/>
      <c r="THL101" s="112"/>
      <c r="THM101" s="112"/>
      <c r="THN101" s="112"/>
      <c r="THO101" s="112"/>
      <c r="THP101" s="112"/>
      <c r="THQ101" s="112"/>
      <c r="THR101" s="112"/>
      <c r="THS101" s="112"/>
      <c r="THT101" s="112"/>
      <c r="THU101" s="112"/>
      <c r="THV101" s="112"/>
      <c r="THW101" s="112"/>
      <c r="THX101" s="112"/>
      <c r="THY101" s="112"/>
      <c r="THZ101" s="112"/>
      <c r="TIA101" s="112"/>
      <c r="TIB101" s="112"/>
      <c r="TIC101" s="112"/>
      <c r="TID101" s="112"/>
      <c r="TIE101" s="112"/>
      <c r="TIF101" s="112"/>
      <c r="TIG101" s="112"/>
      <c r="TIH101" s="112"/>
      <c r="TII101" s="112"/>
      <c r="TIJ101" s="112"/>
      <c r="TIK101" s="112"/>
      <c r="TIL101" s="112"/>
      <c r="TIM101" s="112"/>
      <c r="TIN101" s="112"/>
      <c r="TIO101" s="112"/>
      <c r="TIP101" s="112"/>
      <c r="TIQ101" s="112"/>
      <c r="TIR101" s="112"/>
      <c r="TIS101" s="112"/>
      <c r="TIT101" s="112"/>
      <c r="TIU101" s="112"/>
      <c r="TIV101" s="112"/>
      <c r="TIW101" s="112"/>
      <c r="TIX101" s="112"/>
      <c r="TIY101" s="112"/>
      <c r="TIZ101" s="112"/>
      <c r="TJA101" s="112"/>
      <c r="TJB101" s="112"/>
      <c r="TJC101" s="112"/>
      <c r="TJD101" s="112"/>
      <c r="TJE101" s="112"/>
      <c r="TJF101" s="112"/>
      <c r="TJG101" s="112"/>
      <c r="TJH101" s="112"/>
      <c r="TJI101" s="112"/>
      <c r="TJJ101" s="112"/>
      <c r="TJK101" s="112"/>
      <c r="TJL101" s="112"/>
      <c r="TJM101" s="112"/>
      <c r="TJN101" s="112"/>
      <c r="TJO101" s="112"/>
      <c r="TJP101" s="112"/>
      <c r="TJQ101" s="112"/>
      <c r="TJR101" s="112"/>
      <c r="TJS101" s="112"/>
      <c r="TJT101" s="112"/>
      <c r="TJU101" s="112"/>
      <c r="TJV101" s="112"/>
      <c r="TJW101" s="112"/>
      <c r="TJX101" s="112"/>
      <c r="TJY101" s="112"/>
      <c r="TJZ101" s="112"/>
      <c r="TKA101" s="112"/>
      <c r="TKB101" s="112"/>
      <c r="TKC101" s="112"/>
      <c r="TKD101" s="112"/>
      <c r="TKE101" s="112"/>
      <c r="TKF101" s="112"/>
      <c r="TKG101" s="112"/>
      <c r="TKH101" s="112"/>
      <c r="TKI101" s="112"/>
      <c r="TKJ101" s="112"/>
      <c r="TKK101" s="112"/>
      <c r="TKL101" s="112"/>
      <c r="TKM101" s="112"/>
      <c r="TKN101" s="112"/>
      <c r="TKO101" s="112"/>
      <c r="TKP101" s="112"/>
      <c r="TKQ101" s="112"/>
      <c r="TKR101" s="112"/>
      <c r="TKS101" s="112"/>
      <c r="TKT101" s="112"/>
      <c r="TKU101" s="112"/>
      <c r="TKV101" s="112"/>
      <c r="TKW101" s="112"/>
      <c r="TKX101" s="112"/>
      <c r="TKY101" s="112"/>
      <c r="TKZ101" s="112"/>
      <c r="TLA101" s="112"/>
      <c r="TLB101" s="112"/>
      <c r="TLC101" s="112"/>
      <c r="TLD101" s="112"/>
      <c r="TLE101" s="112"/>
      <c r="TLF101" s="112"/>
      <c r="TLG101" s="112"/>
      <c r="TLH101" s="112"/>
      <c r="TLI101" s="112"/>
      <c r="TLJ101" s="112"/>
      <c r="TLK101" s="112"/>
      <c r="TLL101" s="112"/>
      <c r="TLM101" s="112"/>
      <c r="TLN101" s="112"/>
      <c r="TLO101" s="112"/>
      <c r="TLP101" s="112"/>
      <c r="TLQ101" s="112"/>
      <c r="TLR101" s="112"/>
      <c r="TLS101" s="112"/>
      <c r="TLT101" s="112"/>
      <c r="TLU101" s="112"/>
      <c r="TLV101" s="112"/>
      <c r="TLW101" s="112"/>
      <c r="TLX101" s="112"/>
      <c r="TLY101" s="112"/>
      <c r="TLZ101" s="112"/>
      <c r="TMA101" s="112"/>
      <c r="TMB101" s="112"/>
      <c r="TMC101" s="112"/>
      <c r="TMD101" s="112"/>
      <c r="TME101" s="112"/>
      <c r="TMF101" s="112"/>
      <c r="TMG101" s="112"/>
      <c r="TMH101" s="112"/>
      <c r="TMI101" s="112"/>
      <c r="TMJ101" s="112"/>
      <c r="TMK101" s="112"/>
      <c r="TML101" s="112"/>
      <c r="TMM101" s="112"/>
      <c r="TMN101" s="112"/>
      <c r="TMO101" s="112"/>
      <c r="TMP101" s="112"/>
      <c r="TMQ101" s="112"/>
      <c r="TMR101" s="112"/>
      <c r="TMS101" s="112"/>
      <c r="TMT101" s="112"/>
      <c r="TMU101" s="112"/>
      <c r="TMV101" s="112"/>
      <c r="TMW101" s="112"/>
      <c r="TMX101" s="112"/>
      <c r="TMY101" s="112"/>
      <c r="TMZ101" s="112"/>
      <c r="TNA101" s="112"/>
      <c r="TNB101" s="112"/>
      <c r="TNC101" s="112"/>
      <c r="TND101" s="112"/>
      <c r="TNE101" s="112"/>
      <c r="TNF101" s="112"/>
      <c r="TNG101" s="112"/>
      <c r="TNH101" s="112"/>
      <c r="TNI101" s="112"/>
      <c r="TNJ101" s="112"/>
      <c r="TNK101" s="112"/>
      <c r="TNL101" s="112"/>
      <c r="TNM101" s="112"/>
      <c r="TNN101" s="112"/>
      <c r="TNO101" s="112"/>
      <c r="TNP101" s="112"/>
      <c r="TNQ101" s="112"/>
      <c r="TNR101" s="112"/>
      <c r="TNS101" s="112"/>
      <c r="TNT101" s="112"/>
      <c r="TNU101" s="112"/>
      <c r="TNV101" s="112"/>
      <c r="TNW101" s="112"/>
      <c r="TNX101" s="112"/>
      <c r="TNY101" s="112"/>
      <c r="TNZ101" s="112"/>
      <c r="TOA101" s="112"/>
      <c r="TOB101" s="112"/>
      <c r="TOC101" s="112"/>
      <c r="TOD101" s="112"/>
      <c r="TOE101" s="112"/>
      <c r="TOF101" s="112"/>
      <c r="TOG101" s="112"/>
      <c r="TOH101" s="112"/>
      <c r="TOI101" s="112"/>
      <c r="TOJ101" s="112"/>
      <c r="TOK101" s="112"/>
      <c r="TOL101" s="112"/>
      <c r="TOM101" s="112"/>
      <c r="TON101" s="112"/>
      <c r="TOO101" s="112"/>
      <c r="TOP101" s="112"/>
      <c r="TOQ101" s="112"/>
      <c r="TOR101" s="112"/>
      <c r="TOS101" s="112"/>
      <c r="TOT101" s="112"/>
      <c r="TOU101" s="112"/>
      <c r="TOV101" s="112"/>
      <c r="TOW101" s="112"/>
      <c r="TOX101" s="112"/>
      <c r="TOY101" s="112"/>
      <c r="TOZ101" s="112"/>
      <c r="TPA101" s="112"/>
      <c r="TPB101" s="112"/>
      <c r="TPC101" s="112"/>
      <c r="TPD101" s="112"/>
      <c r="TPE101" s="112"/>
      <c r="TPF101" s="112"/>
      <c r="TPG101" s="112"/>
      <c r="TPH101" s="112"/>
      <c r="TPI101" s="112"/>
      <c r="TPJ101" s="112"/>
      <c r="TPK101" s="112"/>
      <c r="TPL101" s="112"/>
      <c r="TPM101" s="112"/>
      <c r="TPN101" s="112"/>
      <c r="TPO101" s="112"/>
      <c r="TPP101" s="112"/>
      <c r="TPQ101" s="112"/>
      <c r="TPR101" s="112"/>
      <c r="TPS101" s="112"/>
      <c r="TPT101" s="112"/>
      <c r="TPU101" s="112"/>
      <c r="TPV101" s="112"/>
      <c r="TPW101" s="112"/>
      <c r="TPX101" s="112"/>
      <c r="TPY101" s="112"/>
      <c r="TPZ101" s="112"/>
      <c r="TQA101" s="112"/>
      <c r="TQB101" s="112"/>
      <c r="TQC101" s="112"/>
      <c r="TQD101" s="112"/>
      <c r="TQE101" s="112"/>
      <c r="TQF101" s="112"/>
      <c r="TQG101" s="112"/>
      <c r="TQH101" s="112"/>
      <c r="TQI101" s="112"/>
      <c r="TQJ101" s="112"/>
      <c r="TQK101" s="112"/>
      <c r="TQL101" s="112"/>
      <c r="TQM101" s="112"/>
      <c r="TQN101" s="112"/>
      <c r="TQO101" s="112"/>
      <c r="TQP101" s="112"/>
      <c r="TQQ101" s="112"/>
      <c r="TQR101" s="112"/>
      <c r="TQS101" s="112"/>
      <c r="TQT101" s="112"/>
      <c r="TQU101" s="112"/>
      <c r="TQV101" s="112"/>
      <c r="TQW101" s="112"/>
      <c r="TQX101" s="112"/>
      <c r="TQY101" s="112"/>
      <c r="TQZ101" s="112"/>
      <c r="TRA101" s="112"/>
      <c r="TRB101" s="112"/>
      <c r="TRC101" s="112"/>
      <c r="TRD101" s="112"/>
      <c r="TRE101" s="112"/>
      <c r="TRF101" s="112"/>
      <c r="TRG101" s="112"/>
      <c r="TRH101" s="112"/>
      <c r="TRI101" s="112"/>
      <c r="TRJ101" s="112"/>
      <c r="TRK101" s="112"/>
      <c r="TRL101" s="112"/>
      <c r="TRM101" s="112"/>
      <c r="TRN101" s="112"/>
      <c r="TRO101" s="112"/>
      <c r="TRP101" s="112"/>
      <c r="TRQ101" s="112"/>
      <c r="TRR101" s="112"/>
      <c r="TRS101" s="112"/>
      <c r="TRT101" s="112"/>
      <c r="TRU101" s="112"/>
      <c r="TRV101" s="112"/>
      <c r="TRW101" s="112"/>
      <c r="TRX101" s="112"/>
      <c r="TRY101" s="112"/>
      <c r="TRZ101" s="112"/>
      <c r="TSA101" s="112"/>
      <c r="TSB101" s="112"/>
      <c r="TSC101" s="112"/>
      <c r="TSD101" s="112"/>
      <c r="TSE101" s="112"/>
      <c r="TSF101" s="112"/>
      <c r="TSG101" s="112"/>
      <c r="TSH101" s="112"/>
      <c r="TSI101" s="112"/>
      <c r="TSJ101" s="112"/>
      <c r="TSK101" s="112"/>
      <c r="TSL101" s="112"/>
      <c r="TSM101" s="112"/>
      <c r="TSN101" s="112"/>
      <c r="TSO101" s="112"/>
      <c r="TSP101" s="112"/>
      <c r="TSQ101" s="112"/>
      <c r="TSR101" s="112"/>
      <c r="TSS101" s="112"/>
      <c r="TST101" s="112"/>
      <c r="TSU101" s="112"/>
      <c r="TSV101" s="112"/>
      <c r="TSW101" s="112"/>
      <c r="TSX101" s="112"/>
      <c r="TSY101" s="112"/>
      <c r="TSZ101" s="112"/>
      <c r="TTA101" s="112"/>
      <c r="TTB101" s="112"/>
      <c r="TTC101" s="112"/>
      <c r="TTD101" s="112"/>
      <c r="TTE101" s="112"/>
      <c r="TTF101" s="112"/>
      <c r="TTG101" s="112"/>
      <c r="TTH101" s="112"/>
      <c r="TTI101" s="112"/>
      <c r="TTJ101" s="112"/>
      <c r="TTK101" s="112"/>
      <c r="TTL101" s="112"/>
      <c r="TTM101" s="112"/>
      <c r="TTN101" s="112"/>
      <c r="TTO101" s="112"/>
      <c r="TTP101" s="112"/>
      <c r="TTQ101" s="112"/>
      <c r="TTR101" s="112"/>
      <c r="TTS101" s="112"/>
      <c r="TTT101" s="112"/>
      <c r="TTU101" s="112"/>
      <c r="TTV101" s="112"/>
      <c r="TTW101" s="112"/>
      <c r="TTX101" s="112"/>
      <c r="TTY101" s="112"/>
      <c r="TTZ101" s="112"/>
      <c r="TUA101" s="112"/>
      <c r="TUB101" s="112"/>
      <c r="TUC101" s="112"/>
      <c r="TUD101" s="112"/>
      <c r="TUE101" s="112"/>
      <c r="TUF101" s="112"/>
      <c r="TUG101" s="112"/>
      <c r="TUH101" s="112"/>
      <c r="TUI101" s="112"/>
      <c r="TUJ101" s="112"/>
      <c r="TUK101" s="112"/>
      <c r="TUL101" s="112"/>
      <c r="TUM101" s="112"/>
      <c r="TUN101" s="112"/>
      <c r="TUO101" s="112"/>
      <c r="TUP101" s="112"/>
      <c r="TUQ101" s="112"/>
      <c r="TUR101" s="112"/>
      <c r="TUS101" s="112"/>
      <c r="TUT101" s="112"/>
      <c r="TUU101" s="112"/>
      <c r="TUV101" s="112"/>
      <c r="TUW101" s="112"/>
      <c r="TUX101" s="112"/>
      <c r="TUY101" s="112"/>
      <c r="TUZ101" s="112"/>
      <c r="TVA101" s="112"/>
      <c r="TVB101" s="112"/>
      <c r="TVC101" s="112"/>
      <c r="TVD101" s="112"/>
      <c r="TVE101" s="112"/>
      <c r="TVF101" s="112"/>
      <c r="TVG101" s="112"/>
      <c r="TVH101" s="112"/>
      <c r="TVI101" s="112"/>
      <c r="TVJ101" s="112"/>
      <c r="TVK101" s="112"/>
      <c r="TVL101" s="112"/>
      <c r="TVM101" s="112"/>
      <c r="TVN101" s="112"/>
      <c r="TVO101" s="112"/>
      <c r="TVP101" s="112"/>
      <c r="TVQ101" s="112"/>
      <c r="TVR101" s="112"/>
      <c r="TVS101" s="112"/>
      <c r="TVT101" s="112"/>
      <c r="TVU101" s="112"/>
      <c r="TVV101" s="112"/>
      <c r="TVW101" s="112"/>
      <c r="TVX101" s="112"/>
      <c r="TVY101" s="112"/>
      <c r="TVZ101" s="112"/>
      <c r="TWA101" s="112"/>
      <c r="TWB101" s="112"/>
      <c r="TWC101" s="112"/>
      <c r="TWD101" s="112"/>
      <c r="TWE101" s="112"/>
      <c r="TWF101" s="112"/>
      <c r="TWG101" s="112"/>
      <c r="TWH101" s="112"/>
      <c r="TWI101" s="112"/>
      <c r="TWJ101" s="112"/>
      <c r="TWK101" s="112"/>
      <c r="TWL101" s="112"/>
      <c r="TWM101" s="112"/>
      <c r="TWN101" s="112"/>
      <c r="TWO101" s="112"/>
      <c r="TWP101" s="112"/>
      <c r="TWQ101" s="112"/>
      <c r="TWR101" s="112"/>
      <c r="TWS101" s="112"/>
      <c r="TWT101" s="112"/>
      <c r="TWU101" s="112"/>
      <c r="TWV101" s="112"/>
      <c r="TWW101" s="112"/>
      <c r="TWX101" s="112"/>
      <c r="TWY101" s="112"/>
      <c r="TWZ101" s="112"/>
      <c r="TXA101" s="112"/>
      <c r="TXB101" s="112"/>
      <c r="TXC101" s="112"/>
      <c r="TXD101" s="112"/>
      <c r="TXE101" s="112"/>
      <c r="TXF101" s="112"/>
      <c r="TXG101" s="112"/>
      <c r="TXH101" s="112"/>
      <c r="TXI101" s="112"/>
      <c r="TXJ101" s="112"/>
      <c r="TXK101" s="112"/>
      <c r="TXL101" s="112"/>
      <c r="TXM101" s="112"/>
      <c r="TXN101" s="112"/>
      <c r="TXO101" s="112"/>
      <c r="TXP101" s="112"/>
      <c r="TXQ101" s="112"/>
      <c r="TXR101" s="112"/>
      <c r="TXS101" s="112"/>
      <c r="TXT101" s="112"/>
      <c r="TXU101" s="112"/>
      <c r="TXV101" s="112"/>
      <c r="TXW101" s="112"/>
      <c r="TXX101" s="112"/>
      <c r="TXY101" s="112"/>
      <c r="TXZ101" s="112"/>
      <c r="TYA101" s="112"/>
      <c r="TYB101" s="112"/>
      <c r="TYC101" s="112"/>
      <c r="TYD101" s="112"/>
      <c r="TYE101" s="112"/>
      <c r="TYF101" s="112"/>
      <c r="TYG101" s="112"/>
      <c r="TYH101" s="112"/>
      <c r="TYI101" s="112"/>
      <c r="TYJ101" s="112"/>
      <c r="TYK101" s="112"/>
      <c r="TYL101" s="112"/>
      <c r="TYM101" s="112"/>
      <c r="TYN101" s="112"/>
      <c r="TYO101" s="112"/>
      <c r="TYP101" s="112"/>
      <c r="TYQ101" s="112"/>
      <c r="TYR101" s="112"/>
      <c r="TYS101" s="112"/>
      <c r="TYT101" s="112"/>
      <c r="TYU101" s="112"/>
      <c r="TYV101" s="112"/>
      <c r="TYW101" s="112"/>
      <c r="TYX101" s="112"/>
      <c r="TYY101" s="112"/>
      <c r="TYZ101" s="112"/>
      <c r="TZA101" s="112"/>
      <c r="TZB101" s="112"/>
      <c r="TZC101" s="112"/>
      <c r="TZD101" s="112"/>
      <c r="TZE101" s="112"/>
      <c r="TZF101" s="112"/>
      <c r="TZG101" s="112"/>
      <c r="TZH101" s="112"/>
      <c r="TZI101" s="112"/>
      <c r="TZJ101" s="112"/>
      <c r="TZK101" s="112"/>
      <c r="TZL101" s="112"/>
      <c r="TZM101" s="112"/>
      <c r="TZN101" s="112"/>
      <c r="TZO101" s="112"/>
      <c r="TZP101" s="112"/>
      <c r="TZQ101" s="112"/>
      <c r="TZR101" s="112"/>
      <c r="TZS101" s="112"/>
      <c r="TZT101" s="112"/>
      <c r="TZU101" s="112"/>
      <c r="TZV101" s="112"/>
      <c r="TZW101" s="112"/>
      <c r="TZX101" s="112"/>
      <c r="TZY101" s="112"/>
      <c r="TZZ101" s="112"/>
      <c r="UAA101" s="112"/>
      <c r="UAB101" s="112"/>
      <c r="UAC101" s="112"/>
      <c r="UAD101" s="112"/>
      <c r="UAE101" s="112"/>
      <c r="UAF101" s="112"/>
      <c r="UAG101" s="112"/>
      <c r="UAH101" s="112"/>
      <c r="UAI101" s="112"/>
      <c r="UAJ101" s="112"/>
      <c r="UAK101" s="112"/>
      <c r="UAL101" s="112"/>
      <c r="UAM101" s="112"/>
      <c r="UAN101" s="112"/>
      <c r="UAO101" s="112"/>
      <c r="UAP101" s="112"/>
      <c r="UAQ101" s="112"/>
      <c r="UAR101" s="112"/>
      <c r="UAS101" s="112"/>
      <c r="UAT101" s="112"/>
      <c r="UAU101" s="112"/>
      <c r="UAV101" s="112"/>
      <c r="UAW101" s="112"/>
      <c r="UAX101" s="112"/>
      <c r="UAY101" s="112"/>
      <c r="UAZ101" s="112"/>
      <c r="UBA101" s="112"/>
      <c r="UBB101" s="112"/>
      <c r="UBC101" s="112"/>
      <c r="UBD101" s="112"/>
      <c r="UBE101" s="112"/>
      <c r="UBF101" s="112"/>
      <c r="UBG101" s="112"/>
      <c r="UBH101" s="112"/>
      <c r="UBI101" s="112"/>
      <c r="UBJ101" s="112"/>
      <c r="UBK101" s="112"/>
      <c r="UBL101" s="112"/>
      <c r="UBM101" s="112"/>
      <c r="UBN101" s="112"/>
      <c r="UBO101" s="112"/>
      <c r="UBP101" s="112"/>
      <c r="UBQ101" s="112"/>
      <c r="UBR101" s="112"/>
      <c r="UBS101" s="112"/>
      <c r="UBT101" s="112"/>
      <c r="UBU101" s="112"/>
      <c r="UBV101" s="112"/>
      <c r="UBW101" s="112"/>
      <c r="UBX101" s="112"/>
      <c r="UBY101" s="112"/>
      <c r="UBZ101" s="112"/>
      <c r="UCA101" s="112"/>
      <c r="UCB101" s="112"/>
      <c r="UCC101" s="112"/>
      <c r="UCD101" s="112"/>
      <c r="UCE101" s="112"/>
      <c r="UCF101" s="112"/>
      <c r="UCG101" s="112"/>
      <c r="UCH101" s="112"/>
      <c r="UCI101" s="112"/>
      <c r="UCJ101" s="112"/>
      <c r="UCK101" s="112"/>
      <c r="UCL101" s="112"/>
      <c r="UCM101" s="112"/>
      <c r="UCN101" s="112"/>
      <c r="UCO101" s="112"/>
      <c r="UCP101" s="112"/>
      <c r="UCQ101" s="112"/>
      <c r="UCR101" s="112"/>
      <c r="UCS101" s="112"/>
      <c r="UCT101" s="112"/>
      <c r="UCU101" s="112"/>
      <c r="UCV101" s="112"/>
      <c r="UCW101" s="112"/>
      <c r="UCX101" s="112"/>
      <c r="UCY101" s="112"/>
      <c r="UCZ101" s="112"/>
      <c r="UDA101" s="112"/>
      <c r="UDB101" s="112"/>
      <c r="UDC101" s="112"/>
      <c r="UDD101" s="112"/>
      <c r="UDE101" s="112"/>
      <c r="UDF101" s="112"/>
      <c r="UDG101" s="112"/>
      <c r="UDH101" s="112"/>
      <c r="UDI101" s="112"/>
      <c r="UDJ101" s="112"/>
      <c r="UDK101" s="112"/>
      <c r="UDL101" s="112"/>
      <c r="UDM101" s="112"/>
      <c r="UDN101" s="112"/>
      <c r="UDO101" s="112"/>
      <c r="UDP101" s="112"/>
      <c r="UDQ101" s="112"/>
      <c r="UDR101" s="112"/>
      <c r="UDS101" s="112"/>
      <c r="UDT101" s="112"/>
      <c r="UDU101" s="112"/>
      <c r="UDV101" s="112"/>
      <c r="UDW101" s="112"/>
      <c r="UDX101" s="112"/>
      <c r="UDY101" s="112"/>
      <c r="UDZ101" s="112"/>
      <c r="UEA101" s="112"/>
      <c r="UEB101" s="112"/>
      <c r="UEC101" s="112"/>
      <c r="UED101" s="112"/>
      <c r="UEE101" s="112"/>
      <c r="UEF101" s="112"/>
      <c r="UEG101" s="112"/>
      <c r="UEH101" s="112"/>
      <c r="UEI101" s="112"/>
      <c r="UEJ101" s="112"/>
      <c r="UEK101" s="112"/>
      <c r="UEL101" s="112"/>
      <c r="UEM101" s="112"/>
      <c r="UEN101" s="112"/>
      <c r="UEO101" s="112"/>
      <c r="UEP101" s="112"/>
      <c r="UEQ101" s="112"/>
      <c r="UER101" s="112"/>
      <c r="UES101" s="112"/>
      <c r="UET101" s="112"/>
      <c r="UEU101" s="112"/>
      <c r="UEV101" s="112"/>
      <c r="UEW101" s="112"/>
      <c r="UEX101" s="112"/>
      <c r="UEY101" s="112"/>
      <c r="UEZ101" s="112"/>
      <c r="UFA101" s="112"/>
      <c r="UFB101" s="112"/>
      <c r="UFC101" s="112"/>
      <c r="UFD101" s="112"/>
      <c r="UFE101" s="112"/>
      <c r="UFF101" s="112"/>
      <c r="UFG101" s="112"/>
      <c r="UFH101" s="112"/>
      <c r="UFI101" s="112"/>
      <c r="UFJ101" s="112"/>
      <c r="UFK101" s="112"/>
      <c r="UFL101" s="112"/>
      <c r="UFM101" s="112"/>
      <c r="UFN101" s="112"/>
      <c r="UFO101" s="112"/>
      <c r="UFP101" s="112"/>
      <c r="UFQ101" s="112"/>
      <c r="UFR101" s="112"/>
      <c r="UFS101" s="112"/>
      <c r="UFT101" s="112"/>
      <c r="UFU101" s="112"/>
      <c r="UFV101" s="112"/>
      <c r="UFW101" s="112"/>
      <c r="UFX101" s="112"/>
      <c r="UFY101" s="112"/>
      <c r="UFZ101" s="112"/>
      <c r="UGA101" s="112"/>
      <c r="UGB101" s="112"/>
      <c r="UGC101" s="112"/>
      <c r="UGD101" s="112"/>
      <c r="UGE101" s="112"/>
      <c r="UGF101" s="112"/>
      <c r="UGG101" s="112"/>
      <c r="UGH101" s="112"/>
      <c r="UGI101" s="112"/>
      <c r="UGJ101" s="112"/>
      <c r="UGK101" s="112"/>
      <c r="UGL101" s="112"/>
      <c r="UGM101" s="112"/>
      <c r="UGN101" s="112"/>
      <c r="UGO101" s="112"/>
      <c r="UGP101" s="112"/>
      <c r="UGQ101" s="112"/>
      <c r="UGR101" s="112"/>
      <c r="UGS101" s="112"/>
      <c r="UGT101" s="112"/>
      <c r="UGU101" s="112"/>
      <c r="UGV101" s="112"/>
      <c r="UGW101" s="112"/>
      <c r="UGX101" s="112"/>
      <c r="UGY101" s="112"/>
      <c r="UGZ101" s="112"/>
      <c r="UHA101" s="112"/>
      <c r="UHB101" s="112"/>
      <c r="UHC101" s="112"/>
      <c r="UHD101" s="112"/>
      <c r="UHE101" s="112"/>
      <c r="UHF101" s="112"/>
      <c r="UHG101" s="112"/>
      <c r="UHH101" s="112"/>
      <c r="UHI101" s="112"/>
      <c r="UHJ101" s="112"/>
      <c r="UHK101" s="112"/>
      <c r="UHL101" s="112"/>
      <c r="UHM101" s="112"/>
      <c r="UHN101" s="112"/>
      <c r="UHO101" s="112"/>
      <c r="UHP101" s="112"/>
      <c r="UHQ101" s="112"/>
      <c r="UHR101" s="112"/>
      <c r="UHS101" s="112"/>
      <c r="UHT101" s="112"/>
      <c r="UHU101" s="112"/>
      <c r="UHV101" s="112"/>
      <c r="UHW101" s="112"/>
      <c r="UHX101" s="112"/>
      <c r="UHY101" s="112"/>
      <c r="UHZ101" s="112"/>
      <c r="UIA101" s="112"/>
      <c r="UIB101" s="112"/>
      <c r="UIC101" s="112"/>
      <c r="UID101" s="112"/>
      <c r="UIE101" s="112"/>
      <c r="UIF101" s="112"/>
      <c r="UIG101" s="112"/>
      <c r="UIH101" s="112"/>
      <c r="UII101" s="112"/>
      <c r="UIJ101" s="112"/>
      <c r="UIK101" s="112"/>
      <c r="UIL101" s="112"/>
      <c r="UIM101" s="112"/>
      <c r="UIN101" s="112"/>
      <c r="UIO101" s="112"/>
      <c r="UIP101" s="112"/>
      <c r="UIQ101" s="112"/>
      <c r="UIR101" s="112"/>
      <c r="UIS101" s="112"/>
      <c r="UIT101" s="112"/>
      <c r="UIU101" s="112"/>
      <c r="UIV101" s="112"/>
      <c r="UIW101" s="112"/>
      <c r="UIX101" s="112"/>
      <c r="UIY101" s="112"/>
      <c r="UIZ101" s="112"/>
      <c r="UJA101" s="112"/>
      <c r="UJB101" s="112"/>
      <c r="UJC101" s="112"/>
      <c r="UJD101" s="112"/>
      <c r="UJE101" s="112"/>
      <c r="UJF101" s="112"/>
      <c r="UJG101" s="112"/>
      <c r="UJH101" s="112"/>
      <c r="UJI101" s="112"/>
      <c r="UJJ101" s="112"/>
      <c r="UJK101" s="112"/>
      <c r="UJL101" s="112"/>
      <c r="UJM101" s="112"/>
      <c r="UJN101" s="112"/>
      <c r="UJO101" s="112"/>
      <c r="UJP101" s="112"/>
      <c r="UJQ101" s="112"/>
      <c r="UJR101" s="112"/>
      <c r="UJS101" s="112"/>
      <c r="UJT101" s="112"/>
      <c r="UJU101" s="112"/>
      <c r="UJV101" s="112"/>
      <c r="UJW101" s="112"/>
      <c r="UJX101" s="112"/>
      <c r="UJY101" s="112"/>
      <c r="UJZ101" s="112"/>
      <c r="UKA101" s="112"/>
      <c r="UKB101" s="112"/>
      <c r="UKC101" s="112"/>
      <c r="UKD101" s="112"/>
      <c r="UKE101" s="112"/>
      <c r="UKF101" s="112"/>
      <c r="UKG101" s="112"/>
      <c r="UKH101" s="112"/>
      <c r="UKI101" s="112"/>
      <c r="UKJ101" s="112"/>
      <c r="UKK101" s="112"/>
      <c r="UKL101" s="112"/>
      <c r="UKM101" s="112"/>
      <c r="UKN101" s="112"/>
      <c r="UKO101" s="112"/>
      <c r="UKP101" s="112"/>
      <c r="UKQ101" s="112"/>
      <c r="UKR101" s="112"/>
      <c r="UKS101" s="112"/>
      <c r="UKT101" s="112"/>
      <c r="UKU101" s="112"/>
      <c r="UKV101" s="112"/>
      <c r="UKW101" s="112"/>
      <c r="UKX101" s="112"/>
      <c r="UKY101" s="112"/>
      <c r="UKZ101" s="112"/>
      <c r="ULA101" s="112"/>
      <c r="ULB101" s="112"/>
      <c r="ULC101" s="112"/>
      <c r="ULD101" s="112"/>
      <c r="ULE101" s="112"/>
      <c r="ULF101" s="112"/>
      <c r="ULG101" s="112"/>
      <c r="ULH101" s="112"/>
      <c r="ULI101" s="112"/>
      <c r="ULJ101" s="112"/>
      <c r="ULK101" s="112"/>
      <c r="ULL101" s="112"/>
      <c r="ULM101" s="112"/>
      <c r="ULN101" s="112"/>
      <c r="ULO101" s="112"/>
      <c r="ULP101" s="112"/>
      <c r="ULQ101" s="112"/>
      <c r="ULR101" s="112"/>
      <c r="ULS101" s="112"/>
      <c r="ULT101" s="112"/>
      <c r="ULU101" s="112"/>
      <c r="ULV101" s="112"/>
      <c r="ULW101" s="112"/>
      <c r="ULX101" s="112"/>
      <c r="ULY101" s="112"/>
      <c r="ULZ101" s="112"/>
      <c r="UMA101" s="112"/>
      <c r="UMB101" s="112"/>
      <c r="UMC101" s="112"/>
      <c r="UMD101" s="112"/>
      <c r="UME101" s="112"/>
      <c r="UMF101" s="112"/>
      <c r="UMG101" s="112"/>
      <c r="UMH101" s="112"/>
      <c r="UMI101" s="112"/>
      <c r="UMJ101" s="112"/>
      <c r="UMK101" s="112"/>
      <c r="UML101" s="112"/>
      <c r="UMM101" s="112"/>
      <c r="UMN101" s="112"/>
      <c r="UMO101" s="112"/>
      <c r="UMP101" s="112"/>
      <c r="UMQ101" s="112"/>
      <c r="UMR101" s="112"/>
      <c r="UMS101" s="112"/>
      <c r="UMT101" s="112"/>
      <c r="UMU101" s="112"/>
      <c r="UMV101" s="112"/>
      <c r="UMW101" s="112"/>
      <c r="UMX101" s="112"/>
      <c r="UMY101" s="112"/>
      <c r="UMZ101" s="112"/>
      <c r="UNA101" s="112"/>
      <c r="UNB101" s="112"/>
      <c r="UNC101" s="112"/>
      <c r="UND101" s="112"/>
      <c r="UNE101" s="112"/>
      <c r="UNF101" s="112"/>
      <c r="UNG101" s="112"/>
      <c r="UNH101" s="112"/>
      <c r="UNI101" s="112"/>
      <c r="UNJ101" s="112"/>
      <c r="UNK101" s="112"/>
      <c r="UNL101" s="112"/>
      <c r="UNM101" s="112"/>
      <c r="UNN101" s="112"/>
      <c r="UNO101" s="112"/>
      <c r="UNP101" s="112"/>
      <c r="UNQ101" s="112"/>
      <c r="UNR101" s="112"/>
      <c r="UNS101" s="112"/>
      <c r="UNT101" s="112"/>
      <c r="UNU101" s="112"/>
      <c r="UNV101" s="112"/>
      <c r="UNW101" s="112"/>
      <c r="UNX101" s="112"/>
      <c r="UNY101" s="112"/>
      <c r="UNZ101" s="112"/>
      <c r="UOA101" s="112"/>
      <c r="UOB101" s="112"/>
      <c r="UOC101" s="112"/>
      <c r="UOD101" s="112"/>
      <c r="UOE101" s="112"/>
      <c r="UOF101" s="112"/>
      <c r="UOG101" s="112"/>
      <c r="UOH101" s="112"/>
      <c r="UOI101" s="112"/>
      <c r="UOJ101" s="112"/>
      <c r="UOK101" s="112"/>
      <c r="UOL101" s="112"/>
      <c r="UOM101" s="112"/>
      <c r="UON101" s="112"/>
      <c r="UOO101" s="112"/>
      <c r="UOP101" s="112"/>
      <c r="UOQ101" s="112"/>
      <c r="UOR101" s="112"/>
      <c r="UOS101" s="112"/>
      <c r="UOT101" s="112"/>
      <c r="UOU101" s="112"/>
      <c r="UOV101" s="112"/>
      <c r="UOW101" s="112"/>
      <c r="UOX101" s="112"/>
      <c r="UOY101" s="112"/>
      <c r="UOZ101" s="112"/>
      <c r="UPA101" s="112"/>
      <c r="UPB101" s="112"/>
      <c r="UPC101" s="112"/>
      <c r="UPD101" s="112"/>
      <c r="UPE101" s="112"/>
      <c r="UPF101" s="112"/>
      <c r="UPG101" s="112"/>
      <c r="UPH101" s="112"/>
      <c r="UPI101" s="112"/>
      <c r="UPJ101" s="112"/>
      <c r="UPK101" s="112"/>
      <c r="UPL101" s="112"/>
      <c r="UPM101" s="112"/>
      <c r="UPN101" s="112"/>
      <c r="UPO101" s="112"/>
      <c r="UPP101" s="112"/>
      <c r="UPQ101" s="112"/>
      <c r="UPR101" s="112"/>
      <c r="UPS101" s="112"/>
      <c r="UPT101" s="112"/>
      <c r="UPU101" s="112"/>
      <c r="UPV101" s="112"/>
      <c r="UPW101" s="112"/>
      <c r="UPX101" s="112"/>
      <c r="UPY101" s="112"/>
      <c r="UPZ101" s="112"/>
      <c r="UQA101" s="112"/>
      <c r="UQB101" s="112"/>
      <c r="UQC101" s="112"/>
      <c r="UQD101" s="112"/>
      <c r="UQE101" s="112"/>
      <c r="UQF101" s="112"/>
      <c r="UQG101" s="112"/>
      <c r="UQH101" s="112"/>
      <c r="UQI101" s="112"/>
      <c r="UQJ101" s="112"/>
      <c r="UQK101" s="112"/>
      <c r="UQL101" s="112"/>
      <c r="UQM101" s="112"/>
      <c r="UQN101" s="112"/>
      <c r="UQO101" s="112"/>
      <c r="UQP101" s="112"/>
      <c r="UQQ101" s="112"/>
      <c r="UQR101" s="112"/>
      <c r="UQS101" s="112"/>
      <c r="UQT101" s="112"/>
      <c r="UQU101" s="112"/>
      <c r="UQV101" s="112"/>
      <c r="UQW101" s="112"/>
      <c r="UQX101" s="112"/>
      <c r="UQY101" s="112"/>
      <c r="UQZ101" s="112"/>
      <c r="URA101" s="112"/>
      <c r="URB101" s="112"/>
      <c r="URC101" s="112"/>
      <c r="URD101" s="112"/>
      <c r="URE101" s="112"/>
      <c r="URF101" s="112"/>
      <c r="URG101" s="112"/>
      <c r="URH101" s="112"/>
      <c r="URI101" s="112"/>
      <c r="URJ101" s="112"/>
      <c r="URK101" s="112"/>
      <c r="URL101" s="112"/>
      <c r="URM101" s="112"/>
      <c r="URN101" s="112"/>
      <c r="URO101" s="112"/>
      <c r="URP101" s="112"/>
      <c r="URQ101" s="112"/>
      <c r="URR101" s="112"/>
      <c r="URS101" s="112"/>
      <c r="URT101" s="112"/>
      <c r="URU101" s="112"/>
      <c r="URV101" s="112"/>
      <c r="URW101" s="112"/>
      <c r="URX101" s="112"/>
      <c r="URY101" s="112"/>
      <c r="URZ101" s="112"/>
      <c r="USA101" s="112"/>
      <c r="USB101" s="112"/>
      <c r="USC101" s="112"/>
      <c r="USD101" s="112"/>
      <c r="USE101" s="112"/>
      <c r="USF101" s="112"/>
      <c r="USG101" s="112"/>
      <c r="USH101" s="112"/>
      <c r="USI101" s="112"/>
      <c r="USJ101" s="112"/>
      <c r="USK101" s="112"/>
      <c r="USL101" s="112"/>
      <c r="USM101" s="112"/>
      <c r="USN101" s="112"/>
      <c r="USO101" s="112"/>
      <c r="USP101" s="112"/>
      <c r="USQ101" s="112"/>
      <c r="USR101" s="112"/>
      <c r="USS101" s="112"/>
      <c r="UST101" s="112"/>
      <c r="USU101" s="112"/>
      <c r="USV101" s="112"/>
      <c r="USW101" s="112"/>
      <c r="USX101" s="112"/>
      <c r="USY101" s="112"/>
      <c r="USZ101" s="112"/>
      <c r="UTA101" s="112"/>
      <c r="UTB101" s="112"/>
      <c r="UTC101" s="112"/>
      <c r="UTD101" s="112"/>
      <c r="UTE101" s="112"/>
      <c r="UTF101" s="112"/>
      <c r="UTG101" s="112"/>
      <c r="UTH101" s="112"/>
      <c r="UTI101" s="112"/>
      <c r="UTJ101" s="112"/>
      <c r="UTK101" s="112"/>
      <c r="UTL101" s="112"/>
      <c r="UTM101" s="112"/>
      <c r="UTN101" s="112"/>
      <c r="UTO101" s="112"/>
      <c r="UTP101" s="112"/>
      <c r="UTQ101" s="112"/>
      <c r="UTR101" s="112"/>
      <c r="UTS101" s="112"/>
      <c r="UTT101" s="112"/>
      <c r="UTU101" s="112"/>
      <c r="UTV101" s="112"/>
      <c r="UTW101" s="112"/>
      <c r="UTX101" s="112"/>
      <c r="UTY101" s="112"/>
      <c r="UTZ101" s="112"/>
      <c r="UUA101" s="112"/>
      <c r="UUB101" s="112"/>
      <c r="UUC101" s="112"/>
      <c r="UUD101" s="112"/>
      <c r="UUE101" s="112"/>
      <c r="UUF101" s="112"/>
      <c r="UUG101" s="112"/>
      <c r="UUH101" s="112"/>
      <c r="UUI101" s="112"/>
      <c r="UUJ101" s="112"/>
      <c r="UUK101" s="112"/>
      <c r="UUL101" s="112"/>
      <c r="UUM101" s="112"/>
      <c r="UUN101" s="112"/>
      <c r="UUO101" s="112"/>
      <c r="UUP101" s="112"/>
      <c r="UUQ101" s="112"/>
      <c r="UUR101" s="112"/>
      <c r="UUS101" s="112"/>
      <c r="UUT101" s="112"/>
      <c r="UUU101" s="112"/>
      <c r="UUV101" s="112"/>
      <c r="UUW101" s="112"/>
      <c r="UUX101" s="112"/>
      <c r="UUY101" s="112"/>
      <c r="UUZ101" s="112"/>
      <c r="UVA101" s="112"/>
      <c r="UVB101" s="112"/>
      <c r="UVC101" s="112"/>
      <c r="UVD101" s="112"/>
      <c r="UVE101" s="112"/>
      <c r="UVF101" s="112"/>
      <c r="UVG101" s="112"/>
      <c r="UVH101" s="112"/>
      <c r="UVI101" s="112"/>
      <c r="UVJ101" s="112"/>
      <c r="UVK101" s="112"/>
      <c r="UVL101" s="112"/>
      <c r="UVM101" s="112"/>
      <c r="UVN101" s="112"/>
      <c r="UVO101" s="112"/>
      <c r="UVP101" s="112"/>
      <c r="UVQ101" s="112"/>
      <c r="UVR101" s="112"/>
      <c r="UVS101" s="112"/>
      <c r="UVT101" s="112"/>
      <c r="UVU101" s="112"/>
      <c r="UVV101" s="112"/>
      <c r="UVW101" s="112"/>
      <c r="UVX101" s="112"/>
      <c r="UVY101" s="112"/>
      <c r="UVZ101" s="112"/>
      <c r="UWA101" s="112"/>
      <c r="UWB101" s="112"/>
      <c r="UWC101" s="112"/>
      <c r="UWD101" s="112"/>
      <c r="UWE101" s="112"/>
      <c r="UWF101" s="112"/>
      <c r="UWG101" s="112"/>
      <c r="UWH101" s="112"/>
      <c r="UWI101" s="112"/>
      <c r="UWJ101" s="112"/>
      <c r="UWK101" s="112"/>
      <c r="UWL101" s="112"/>
      <c r="UWM101" s="112"/>
      <c r="UWN101" s="112"/>
      <c r="UWO101" s="112"/>
      <c r="UWP101" s="112"/>
      <c r="UWQ101" s="112"/>
      <c r="UWR101" s="112"/>
      <c r="UWS101" s="112"/>
      <c r="UWT101" s="112"/>
      <c r="UWU101" s="112"/>
      <c r="UWV101" s="112"/>
      <c r="UWW101" s="112"/>
      <c r="UWX101" s="112"/>
      <c r="UWY101" s="112"/>
      <c r="UWZ101" s="112"/>
      <c r="UXA101" s="112"/>
      <c r="UXB101" s="112"/>
      <c r="UXC101" s="112"/>
      <c r="UXD101" s="112"/>
      <c r="UXE101" s="112"/>
      <c r="UXF101" s="112"/>
      <c r="UXG101" s="112"/>
      <c r="UXH101" s="112"/>
      <c r="UXI101" s="112"/>
      <c r="UXJ101" s="112"/>
      <c r="UXK101" s="112"/>
      <c r="UXL101" s="112"/>
      <c r="UXM101" s="112"/>
      <c r="UXN101" s="112"/>
      <c r="UXO101" s="112"/>
      <c r="UXP101" s="112"/>
      <c r="UXQ101" s="112"/>
      <c r="UXR101" s="112"/>
      <c r="UXS101" s="112"/>
      <c r="UXT101" s="112"/>
      <c r="UXU101" s="112"/>
      <c r="UXV101" s="112"/>
      <c r="UXW101" s="112"/>
      <c r="UXX101" s="112"/>
      <c r="UXY101" s="112"/>
      <c r="UXZ101" s="112"/>
      <c r="UYA101" s="112"/>
      <c r="UYB101" s="112"/>
      <c r="UYC101" s="112"/>
      <c r="UYD101" s="112"/>
      <c r="UYE101" s="112"/>
      <c r="UYF101" s="112"/>
      <c r="UYG101" s="112"/>
      <c r="UYH101" s="112"/>
      <c r="UYI101" s="112"/>
      <c r="UYJ101" s="112"/>
      <c r="UYK101" s="112"/>
      <c r="UYL101" s="112"/>
      <c r="UYM101" s="112"/>
      <c r="UYN101" s="112"/>
      <c r="UYO101" s="112"/>
      <c r="UYP101" s="112"/>
      <c r="UYQ101" s="112"/>
      <c r="UYR101" s="112"/>
      <c r="UYS101" s="112"/>
      <c r="UYT101" s="112"/>
      <c r="UYU101" s="112"/>
      <c r="UYV101" s="112"/>
      <c r="UYW101" s="112"/>
      <c r="UYX101" s="112"/>
      <c r="UYY101" s="112"/>
      <c r="UYZ101" s="112"/>
      <c r="UZA101" s="112"/>
      <c r="UZB101" s="112"/>
      <c r="UZC101" s="112"/>
      <c r="UZD101" s="112"/>
      <c r="UZE101" s="112"/>
      <c r="UZF101" s="112"/>
      <c r="UZG101" s="112"/>
      <c r="UZH101" s="112"/>
      <c r="UZI101" s="112"/>
      <c r="UZJ101" s="112"/>
      <c r="UZK101" s="112"/>
      <c r="UZL101" s="112"/>
      <c r="UZM101" s="112"/>
      <c r="UZN101" s="112"/>
      <c r="UZO101" s="112"/>
      <c r="UZP101" s="112"/>
      <c r="UZQ101" s="112"/>
      <c r="UZR101" s="112"/>
      <c r="UZS101" s="112"/>
      <c r="UZT101" s="112"/>
      <c r="UZU101" s="112"/>
      <c r="UZV101" s="112"/>
      <c r="UZW101" s="112"/>
      <c r="UZX101" s="112"/>
      <c r="UZY101" s="112"/>
      <c r="UZZ101" s="112"/>
      <c r="VAA101" s="112"/>
      <c r="VAB101" s="112"/>
      <c r="VAC101" s="112"/>
      <c r="VAD101" s="112"/>
      <c r="VAE101" s="112"/>
      <c r="VAF101" s="112"/>
      <c r="VAG101" s="112"/>
      <c r="VAH101" s="112"/>
      <c r="VAI101" s="112"/>
      <c r="VAJ101" s="112"/>
      <c r="VAK101" s="112"/>
      <c r="VAL101" s="112"/>
      <c r="VAM101" s="112"/>
      <c r="VAN101" s="112"/>
      <c r="VAO101" s="112"/>
      <c r="VAP101" s="112"/>
      <c r="VAQ101" s="112"/>
      <c r="VAR101" s="112"/>
      <c r="VAS101" s="112"/>
      <c r="VAT101" s="112"/>
      <c r="VAU101" s="112"/>
      <c r="VAV101" s="112"/>
      <c r="VAW101" s="112"/>
      <c r="VAX101" s="112"/>
      <c r="VAY101" s="112"/>
      <c r="VAZ101" s="112"/>
      <c r="VBA101" s="112"/>
      <c r="VBB101" s="112"/>
      <c r="VBC101" s="112"/>
      <c r="VBD101" s="112"/>
      <c r="VBE101" s="112"/>
      <c r="VBF101" s="112"/>
      <c r="VBG101" s="112"/>
      <c r="VBH101" s="112"/>
      <c r="VBI101" s="112"/>
      <c r="VBJ101" s="112"/>
      <c r="VBK101" s="112"/>
      <c r="VBL101" s="112"/>
      <c r="VBM101" s="112"/>
      <c r="VBN101" s="112"/>
      <c r="VBO101" s="112"/>
      <c r="VBP101" s="112"/>
      <c r="VBQ101" s="112"/>
      <c r="VBR101" s="112"/>
      <c r="VBS101" s="112"/>
      <c r="VBT101" s="112"/>
      <c r="VBU101" s="112"/>
      <c r="VBV101" s="112"/>
      <c r="VBW101" s="112"/>
      <c r="VBX101" s="112"/>
      <c r="VBY101" s="112"/>
      <c r="VBZ101" s="112"/>
      <c r="VCA101" s="112"/>
      <c r="VCB101" s="112"/>
      <c r="VCC101" s="112"/>
      <c r="VCD101" s="112"/>
      <c r="VCE101" s="112"/>
      <c r="VCF101" s="112"/>
      <c r="VCG101" s="112"/>
      <c r="VCH101" s="112"/>
      <c r="VCI101" s="112"/>
      <c r="VCJ101" s="112"/>
      <c r="VCK101" s="112"/>
      <c r="VCL101" s="112"/>
      <c r="VCM101" s="112"/>
      <c r="VCN101" s="112"/>
      <c r="VCO101" s="112"/>
      <c r="VCP101" s="112"/>
      <c r="VCQ101" s="112"/>
      <c r="VCR101" s="112"/>
      <c r="VCS101" s="112"/>
      <c r="VCT101" s="112"/>
      <c r="VCU101" s="112"/>
      <c r="VCV101" s="112"/>
      <c r="VCW101" s="112"/>
      <c r="VCX101" s="112"/>
      <c r="VCY101" s="112"/>
      <c r="VCZ101" s="112"/>
      <c r="VDA101" s="112"/>
      <c r="VDB101" s="112"/>
      <c r="VDC101" s="112"/>
      <c r="VDD101" s="112"/>
      <c r="VDE101" s="112"/>
      <c r="VDF101" s="112"/>
      <c r="VDG101" s="112"/>
      <c r="VDH101" s="112"/>
      <c r="VDI101" s="112"/>
      <c r="VDJ101" s="112"/>
      <c r="VDK101" s="112"/>
      <c r="VDL101" s="112"/>
      <c r="VDM101" s="112"/>
      <c r="VDN101" s="112"/>
      <c r="VDO101" s="112"/>
      <c r="VDP101" s="112"/>
      <c r="VDQ101" s="112"/>
      <c r="VDR101" s="112"/>
      <c r="VDS101" s="112"/>
      <c r="VDT101" s="112"/>
      <c r="VDU101" s="112"/>
      <c r="VDV101" s="112"/>
      <c r="VDW101" s="112"/>
      <c r="VDX101" s="112"/>
      <c r="VDY101" s="112"/>
      <c r="VDZ101" s="112"/>
      <c r="VEA101" s="112"/>
      <c r="VEB101" s="112"/>
      <c r="VEC101" s="112"/>
      <c r="VED101" s="112"/>
      <c r="VEE101" s="112"/>
      <c r="VEF101" s="112"/>
      <c r="VEG101" s="112"/>
      <c r="VEH101" s="112"/>
      <c r="VEI101" s="112"/>
      <c r="VEJ101" s="112"/>
      <c r="VEK101" s="112"/>
      <c r="VEL101" s="112"/>
      <c r="VEM101" s="112"/>
      <c r="VEN101" s="112"/>
      <c r="VEO101" s="112"/>
      <c r="VEP101" s="112"/>
      <c r="VEQ101" s="112"/>
      <c r="VER101" s="112"/>
      <c r="VES101" s="112"/>
      <c r="VET101" s="112"/>
      <c r="VEU101" s="112"/>
      <c r="VEV101" s="112"/>
      <c r="VEW101" s="112"/>
      <c r="VEX101" s="112"/>
      <c r="VEY101" s="112"/>
      <c r="VEZ101" s="112"/>
      <c r="VFA101" s="112"/>
      <c r="VFB101" s="112"/>
      <c r="VFC101" s="112"/>
      <c r="VFD101" s="112"/>
      <c r="VFE101" s="112"/>
      <c r="VFF101" s="112"/>
      <c r="VFG101" s="112"/>
      <c r="VFH101" s="112"/>
      <c r="VFI101" s="112"/>
      <c r="VFJ101" s="112"/>
      <c r="VFK101" s="112"/>
      <c r="VFL101" s="112"/>
      <c r="VFM101" s="112"/>
      <c r="VFN101" s="112"/>
      <c r="VFO101" s="112"/>
      <c r="VFP101" s="112"/>
      <c r="VFQ101" s="112"/>
      <c r="VFR101" s="112"/>
      <c r="VFS101" s="112"/>
      <c r="VFT101" s="112"/>
      <c r="VFU101" s="112"/>
      <c r="VFV101" s="112"/>
      <c r="VFW101" s="112"/>
      <c r="VFX101" s="112"/>
      <c r="VFY101" s="112"/>
      <c r="VFZ101" s="112"/>
      <c r="VGA101" s="112"/>
      <c r="VGB101" s="112"/>
      <c r="VGC101" s="112"/>
      <c r="VGD101" s="112"/>
      <c r="VGE101" s="112"/>
      <c r="VGF101" s="112"/>
      <c r="VGG101" s="112"/>
      <c r="VGH101" s="112"/>
      <c r="VGI101" s="112"/>
      <c r="VGJ101" s="112"/>
      <c r="VGK101" s="112"/>
      <c r="VGL101" s="112"/>
      <c r="VGM101" s="112"/>
      <c r="VGN101" s="112"/>
      <c r="VGO101" s="112"/>
      <c r="VGP101" s="112"/>
      <c r="VGQ101" s="112"/>
      <c r="VGR101" s="112"/>
      <c r="VGS101" s="112"/>
      <c r="VGT101" s="112"/>
      <c r="VGU101" s="112"/>
      <c r="VGV101" s="112"/>
      <c r="VGW101" s="112"/>
      <c r="VGX101" s="112"/>
      <c r="VGY101" s="112"/>
      <c r="VGZ101" s="112"/>
      <c r="VHA101" s="112"/>
      <c r="VHB101" s="112"/>
      <c r="VHC101" s="112"/>
      <c r="VHD101" s="112"/>
      <c r="VHE101" s="112"/>
      <c r="VHF101" s="112"/>
      <c r="VHG101" s="112"/>
      <c r="VHH101" s="112"/>
      <c r="VHI101" s="112"/>
      <c r="VHJ101" s="112"/>
      <c r="VHK101" s="112"/>
      <c r="VHL101" s="112"/>
      <c r="VHM101" s="112"/>
      <c r="VHN101" s="112"/>
      <c r="VHO101" s="112"/>
      <c r="VHP101" s="112"/>
      <c r="VHQ101" s="112"/>
      <c r="VHR101" s="112"/>
      <c r="VHS101" s="112"/>
      <c r="VHT101" s="112"/>
      <c r="VHU101" s="112"/>
      <c r="VHV101" s="112"/>
      <c r="VHW101" s="112"/>
      <c r="VHX101" s="112"/>
      <c r="VHY101" s="112"/>
      <c r="VHZ101" s="112"/>
      <c r="VIA101" s="112"/>
      <c r="VIB101" s="112"/>
      <c r="VIC101" s="112"/>
      <c r="VID101" s="112"/>
      <c r="VIE101" s="112"/>
      <c r="VIF101" s="112"/>
      <c r="VIG101" s="112"/>
      <c r="VIH101" s="112"/>
      <c r="VII101" s="112"/>
      <c r="VIJ101" s="112"/>
      <c r="VIK101" s="112"/>
      <c r="VIL101" s="112"/>
      <c r="VIM101" s="112"/>
      <c r="VIN101" s="112"/>
      <c r="VIO101" s="112"/>
      <c r="VIP101" s="112"/>
      <c r="VIQ101" s="112"/>
      <c r="VIR101" s="112"/>
      <c r="VIS101" s="112"/>
      <c r="VIT101" s="112"/>
      <c r="VIU101" s="112"/>
      <c r="VIV101" s="112"/>
      <c r="VIW101" s="112"/>
      <c r="VIX101" s="112"/>
      <c r="VIY101" s="112"/>
      <c r="VIZ101" s="112"/>
      <c r="VJA101" s="112"/>
      <c r="VJB101" s="112"/>
      <c r="VJC101" s="112"/>
      <c r="VJD101" s="112"/>
      <c r="VJE101" s="112"/>
      <c r="VJF101" s="112"/>
      <c r="VJG101" s="112"/>
      <c r="VJH101" s="112"/>
      <c r="VJI101" s="112"/>
      <c r="VJJ101" s="112"/>
      <c r="VJK101" s="112"/>
      <c r="VJL101" s="112"/>
      <c r="VJM101" s="112"/>
      <c r="VJN101" s="112"/>
      <c r="VJO101" s="112"/>
      <c r="VJP101" s="112"/>
      <c r="VJQ101" s="112"/>
      <c r="VJR101" s="112"/>
      <c r="VJS101" s="112"/>
      <c r="VJT101" s="112"/>
      <c r="VJU101" s="112"/>
      <c r="VJV101" s="112"/>
      <c r="VJW101" s="112"/>
      <c r="VJX101" s="112"/>
      <c r="VJY101" s="112"/>
      <c r="VJZ101" s="112"/>
      <c r="VKA101" s="112"/>
      <c r="VKB101" s="112"/>
      <c r="VKC101" s="112"/>
      <c r="VKD101" s="112"/>
      <c r="VKE101" s="112"/>
      <c r="VKF101" s="112"/>
      <c r="VKG101" s="112"/>
      <c r="VKH101" s="112"/>
      <c r="VKI101" s="112"/>
      <c r="VKJ101" s="112"/>
      <c r="VKK101" s="112"/>
      <c r="VKL101" s="112"/>
      <c r="VKM101" s="112"/>
      <c r="VKN101" s="112"/>
      <c r="VKO101" s="112"/>
      <c r="VKP101" s="112"/>
      <c r="VKQ101" s="112"/>
      <c r="VKR101" s="112"/>
      <c r="VKS101" s="112"/>
      <c r="VKT101" s="112"/>
      <c r="VKU101" s="112"/>
      <c r="VKV101" s="112"/>
      <c r="VKW101" s="112"/>
      <c r="VKX101" s="112"/>
      <c r="VKY101" s="112"/>
      <c r="VKZ101" s="112"/>
      <c r="VLA101" s="112"/>
      <c r="VLB101" s="112"/>
      <c r="VLC101" s="112"/>
      <c r="VLD101" s="112"/>
      <c r="VLE101" s="112"/>
      <c r="VLF101" s="112"/>
      <c r="VLG101" s="112"/>
      <c r="VLH101" s="112"/>
      <c r="VLI101" s="112"/>
      <c r="VLJ101" s="112"/>
      <c r="VLK101" s="112"/>
      <c r="VLL101" s="112"/>
      <c r="VLM101" s="112"/>
      <c r="VLN101" s="112"/>
      <c r="VLO101" s="112"/>
      <c r="VLP101" s="112"/>
      <c r="VLQ101" s="112"/>
      <c r="VLR101" s="112"/>
      <c r="VLS101" s="112"/>
      <c r="VLT101" s="112"/>
      <c r="VLU101" s="112"/>
      <c r="VLV101" s="112"/>
      <c r="VLW101" s="112"/>
      <c r="VLX101" s="112"/>
      <c r="VLY101" s="112"/>
      <c r="VLZ101" s="112"/>
      <c r="VMA101" s="112"/>
      <c r="VMB101" s="112"/>
      <c r="VMC101" s="112"/>
      <c r="VMD101" s="112"/>
      <c r="VME101" s="112"/>
      <c r="VMF101" s="112"/>
      <c r="VMG101" s="112"/>
      <c r="VMH101" s="112"/>
      <c r="VMI101" s="112"/>
      <c r="VMJ101" s="112"/>
      <c r="VMK101" s="112"/>
      <c r="VML101" s="112"/>
      <c r="VMM101" s="112"/>
      <c r="VMN101" s="112"/>
      <c r="VMO101" s="112"/>
      <c r="VMP101" s="112"/>
      <c r="VMQ101" s="112"/>
      <c r="VMR101" s="112"/>
      <c r="VMS101" s="112"/>
      <c r="VMT101" s="112"/>
      <c r="VMU101" s="112"/>
      <c r="VMV101" s="112"/>
      <c r="VMW101" s="112"/>
      <c r="VMX101" s="112"/>
      <c r="VMY101" s="112"/>
      <c r="VMZ101" s="112"/>
      <c r="VNA101" s="112"/>
      <c r="VNB101" s="112"/>
      <c r="VNC101" s="112"/>
      <c r="VND101" s="112"/>
      <c r="VNE101" s="112"/>
      <c r="VNF101" s="112"/>
      <c r="VNG101" s="112"/>
      <c r="VNH101" s="112"/>
      <c r="VNI101" s="112"/>
      <c r="VNJ101" s="112"/>
      <c r="VNK101" s="112"/>
      <c r="VNL101" s="112"/>
      <c r="VNM101" s="112"/>
      <c r="VNN101" s="112"/>
      <c r="VNO101" s="112"/>
      <c r="VNP101" s="112"/>
      <c r="VNQ101" s="112"/>
      <c r="VNR101" s="112"/>
      <c r="VNS101" s="112"/>
      <c r="VNT101" s="112"/>
      <c r="VNU101" s="112"/>
      <c r="VNV101" s="112"/>
      <c r="VNW101" s="112"/>
      <c r="VNX101" s="112"/>
      <c r="VNY101" s="112"/>
      <c r="VNZ101" s="112"/>
      <c r="VOA101" s="112"/>
      <c r="VOB101" s="112"/>
      <c r="VOC101" s="112"/>
      <c r="VOD101" s="112"/>
      <c r="VOE101" s="112"/>
      <c r="VOF101" s="112"/>
      <c r="VOG101" s="112"/>
      <c r="VOH101" s="112"/>
      <c r="VOI101" s="112"/>
      <c r="VOJ101" s="112"/>
      <c r="VOK101" s="112"/>
      <c r="VOL101" s="112"/>
      <c r="VOM101" s="112"/>
      <c r="VON101" s="112"/>
      <c r="VOO101" s="112"/>
      <c r="VOP101" s="112"/>
      <c r="VOQ101" s="112"/>
      <c r="VOR101" s="112"/>
      <c r="VOS101" s="112"/>
      <c r="VOT101" s="112"/>
      <c r="VOU101" s="112"/>
      <c r="VOV101" s="112"/>
      <c r="VOW101" s="112"/>
      <c r="VOX101" s="112"/>
      <c r="VOY101" s="112"/>
      <c r="VOZ101" s="112"/>
      <c r="VPA101" s="112"/>
      <c r="VPB101" s="112"/>
      <c r="VPC101" s="112"/>
      <c r="VPD101" s="112"/>
      <c r="VPE101" s="112"/>
      <c r="VPF101" s="112"/>
      <c r="VPG101" s="112"/>
      <c r="VPH101" s="112"/>
      <c r="VPI101" s="112"/>
      <c r="VPJ101" s="112"/>
      <c r="VPK101" s="112"/>
      <c r="VPL101" s="112"/>
      <c r="VPM101" s="112"/>
      <c r="VPN101" s="112"/>
      <c r="VPO101" s="112"/>
      <c r="VPP101" s="112"/>
      <c r="VPQ101" s="112"/>
      <c r="VPR101" s="112"/>
      <c r="VPS101" s="112"/>
      <c r="VPT101" s="112"/>
      <c r="VPU101" s="112"/>
      <c r="VPV101" s="112"/>
      <c r="VPW101" s="112"/>
      <c r="VPX101" s="112"/>
      <c r="VPY101" s="112"/>
      <c r="VPZ101" s="112"/>
      <c r="VQA101" s="112"/>
      <c r="VQB101" s="112"/>
      <c r="VQC101" s="112"/>
      <c r="VQD101" s="112"/>
      <c r="VQE101" s="112"/>
      <c r="VQF101" s="112"/>
      <c r="VQG101" s="112"/>
      <c r="VQH101" s="112"/>
      <c r="VQI101" s="112"/>
      <c r="VQJ101" s="112"/>
      <c r="VQK101" s="112"/>
      <c r="VQL101" s="112"/>
      <c r="VQM101" s="112"/>
      <c r="VQN101" s="112"/>
      <c r="VQO101" s="112"/>
      <c r="VQP101" s="112"/>
      <c r="VQQ101" s="112"/>
      <c r="VQR101" s="112"/>
      <c r="VQS101" s="112"/>
      <c r="VQT101" s="112"/>
      <c r="VQU101" s="112"/>
      <c r="VQV101" s="112"/>
      <c r="VQW101" s="112"/>
      <c r="VQX101" s="112"/>
      <c r="VQY101" s="112"/>
      <c r="VQZ101" s="112"/>
      <c r="VRA101" s="112"/>
      <c r="VRB101" s="112"/>
      <c r="VRC101" s="112"/>
      <c r="VRD101" s="112"/>
      <c r="VRE101" s="112"/>
      <c r="VRF101" s="112"/>
      <c r="VRG101" s="112"/>
      <c r="VRH101" s="112"/>
      <c r="VRI101" s="112"/>
      <c r="VRJ101" s="112"/>
      <c r="VRK101" s="112"/>
      <c r="VRL101" s="112"/>
      <c r="VRM101" s="112"/>
      <c r="VRN101" s="112"/>
      <c r="VRO101" s="112"/>
      <c r="VRP101" s="112"/>
      <c r="VRQ101" s="112"/>
      <c r="VRR101" s="112"/>
      <c r="VRS101" s="112"/>
      <c r="VRT101" s="112"/>
      <c r="VRU101" s="112"/>
      <c r="VRV101" s="112"/>
      <c r="VRW101" s="112"/>
      <c r="VRX101" s="112"/>
      <c r="VRY101" s="112"/>
      <c r="VRZ101" s="112"/>
      <c r="VSA101" s="112"/>
      <c r="VSB101" s="112"/>
      <c r="VSC101" s="112"/>
      <c r="VSD101" s="112"/>
      <c r="VSE101" s="112"/>
      <c r="VSF101" s="112"/>
      <c r="VSG101" s="112"/>
      <c r="VSH101" s="112"/>
      <c r="VSI101" s="112"/>
      <c r="VSJ101" s="112"/>
      <c r="VSK101" s="112"/>
      <c r="VSL101" s="112"/>
      <c r="VSM101" s="112"/>
      <c r="VSN101" s="112"/>
      <c r="VSO101" s="112"/>
      <c r="VSP101" s="112"/>
      <c r="VSQ101" s="112"/>
      <c r="VSR101" s="112"/>
      <c r="VSS101" s="112"/>
      <c r="VST101" s="112"/>
      <c r="VSU101" s="112"/>
      <c r="VSV101" s="112"/>
      <c r="VSW101" s="112"/>
      <c r="VSX101" s="112"/>
      <c r="VSY101" s="112"/>
      <c r="VSZ101" s="112"/>
      <c r="VTA101" s="112"/>
      <c r="VTB101" s="112"/>
      <c r="VTC101" s="112"/>
      <c r="VTD101" s="112"/>
      <c r="VTE101" s="112"/>
      <c r="VTF101" s="112"/>
      <c r="VTG101" s="112"/>
      <c r="VTH101" s="112"/>
      <c r="VTI101" s="112"/>
      <c r="VTJ101" s="112"/>
      <c r="VTK101" s="112"/>
      <c r="VTL101" s="112"/>
      <c r="VTM101" s="112"/>
      <c r="VTN101" s="112"/>
      <c r="VTO101" s="112"/>
      <c r="VTP101" s="112"/>
      <c r="VTQ101" s="112"/>
      <c r="VTR101" s="112"/>
      <c r="VTS101" s="112"/>
      <c r="VTT101" s="112"/>
      <c r="VTU101" s="112"/>
      <c r="VTV101" s="112"/>
      <c r="VTW101" s="112"/>
      <c r="VTX101" s="112"/>
      <c r="VTY101" s="112"/>
      <c r="VTZ101" s="112"/>
      <c r="VUA101" s="112"/>
      <c r="VUB101" s="112"/>
      <c r="VUC101" s="112"/>
      <c r="VUD101" s="112"/>
      <c r="VUE101" s="112"/>
      <c r="VUF101" s="112"/>
      <c r="VUG101" s="112"/>
      <c r="VUH101" s="112"/>
      <c r="VUI101" s="112"/>
      <c r="VUJ101" s="112"/>
      <c r="VUK101" s="112"/>
      <c r="VUL101" s="112"/>
      <c r="VUM101" s="112"/>
      <c r="VUN101" s="112"/>
      <c r="VUO101" s="112"/>
      <c r="VUP101" s="112"/>
      <c r="VUQ101" s="112"/>
      <c r="VUR101" s="112"/>
      <c r="VUS101" s="112"/>
      <c r="VUT101" s="112"/>
      <c r="VUU101" s="112"/>
      <c r="VUV101" s="112"/>
      <c r="VUW101" s="112"/>
      <c r="VUX101" s="112"/>
      <c r="VUY101" s="112"/>
      <c r="VUZ101" s="112"/>
      <c r="VVA101" s="112"/>
      <c r="VVB101" s="112"/>
      <c r="VVC101" s="112"/>
      <c r="VVD101" s="112"/>
      <c r="VVE101" s="112"/>
      <c r="VVF101" s="112"/>
      <c r="VVG101" s="112"/>
      <c r="VVH101" s="112"/>
      <c r="VVI101" s="112"/>
      <c r="VVJ101" s="112"/>
      <c r="VVK101" s="112"/>
      <c r="VVL101" s="112"/>
      <c r="VVM101" s="112"/>
      <c r="VVN101" s="112"/>
      <c r="VVO101" s="112"/>
      <c r="VVP101" s="112"/>
      <c r="VVQ101" s="112"/>
      <c r="VVR101" s="112"/>
      <c r="VVS101" s="112"/>
      <c r="VVT101" s="112"/>
      <c r="VVU101" s="112"/>
      <c r="VVV101" s="112"/>
      <c r="VVW101" s="112"/>
      <c r="VVX101" s="112"/>
      <c r="VVY101" s="112"/>
      <c r="VVZ101" s="112"/>
      <c r="VWA101" s="112"/>
      <c r="VWB101" s="112"/>
      <c r="VWC101" s="112"/>
      <c r="VWD101" s="112"/>
      <c r="VWE101" s="112"/>
      <c r="VWF101" s="112"/>
      <c r="VWG101" s="112"/>
      <c r="VWH101" s="112"/>
      <c r="VWI101" s="112"/>
      <c r="VWJ101" s="112"/>
      <c r="VWK101" s="112"/>
      <c r="VWL101" s="112"/>
      <c r="VWM101" s="112"/>
      <c r="VWN101" s="112"/>
      <c r="VWO101" s="112"/>
      <c r="VWP101" s="112"/>
      <c r="VWQ101" s="112"/>
      <c r="VWR101" s="112"/>
      <c r="VWS101" s="112"/>
      <c r="VWT101" s="112"/>
      <c r="VWU101" s="112"/>
      <c r="VWV101" s="112"/>
      <c r="VWW101" s="112"/>
      <c r="VWX101" s="112"/>
      <c r="VWY101" s="112"/>
      <c r="VWZ101" s="112"/>
      <c r="VXA101" s="112"/>
      <c r="VXB101" s="112"/>
      <c r="VXC101" s="112"/>
      <c r="VXD101" s="112"/>
      <c r="VXE101" s="112"/>
      <c r="VXF101" s="112"/>
      <c r="VXG101" s="112"/>
      <c r="VXH101" s="112"/>
      <c r="VXI101" s="112"/>
      <c r="VXJ101" s="112"/>
      <c r="VXK101" s="112"/>
      <c r="VXL101" s="112"/>
      <c r="VXM101" s="112"/>
      <c r="VXN101" s="112"/>
      <c r="VXO101" s="112"/>
      <c r="VXP101" s="112"/>
      <c r="VXQ101" s="112"/>
      <c r="VXR101" s="112"/>
      <c r="VXS101" s="112"/>
      <c r="VXT101" s="112"/>
      <c r="VXU101" s="112"/>
      <c r="VXV101" s="112"/>
      <c r="VXW101" s="112"/>
      <c r="VXX101" s="112"/>
      <c r="VXY101" s="112"/>
      <c r="VXZ101" s="112"/>
      <c r="VYA101" s="112"/>
      <c r="VYB101" s="112"/>
      <c r="VYC101" s="112"/>
      <c r="VYD101" s="112"/>
      <c r="VYE101" s="112"/>
      <c r="VYF101" s="112"/>
      <c r="VYG101" s="112"/>
      <c r="VYH101" s="112"/>
      <c r="VYI101" s="112"/>
      <c r="VYJ101" s="112"/>
      <c r="VYK101" s="112"/>
      <c r="VYL101" s="112"/>
      <c r="VYM101" s="112"/>
      <c r="VYN101" s="112"/>
      <c r="VYO101" s="112"/>
      <c r="VYP101" s="112"/>
      <c r="VYQ101" s="112"/>
      <c r="VYR101" s="112"/>
      <c r="VYS101" s="112"/>
      <c r="VYT101" s="112"/>
      <c r="VYU101" s="112"/>
      <c r="VYV101" s="112"/>
      <c r="VYW101" s="112"/>
      <c r="VYX101" s="112"/>
      <c r="VYY101" s="112"/>
      <c r="VYZ101" s="112"/>
      <c r="VZA101" s="112"/>
      <c r="VZB101" s="112"/>
      <c r="VZC101" s="112"/>
      <c r="VZD101" s="112"/>
      <c r="VZE101" s="112"/>
      <c r="VZF101" s="112"/>
      <c r="VZG101" s="112"/>
      <c r="VZH101" s="112"/>
      <c r="VZI101" s="112"/>
      <c r="VZJ101" s="112"/>
      <c r="VZK101" s="112"/>
      <c r="VZL101" s="112"/>
      <c r="VZM101" s="112"/>
      <c r="VZN101" s="112"/>
      <c r="VZO101" s="112"/>
      <c r="VZP101" s="112"/>
      <c r="VZQ101" s="112"/>
      <c r="VZR101" s="112"/>
      <c r="VZS101" s="112"/>
      <c r="VZT101" s="112"/>
      <c r="VZU101" s="112"/>
      <c r="VZV101" s="112"/>
      <c r="VZW101" s="112"/>
      <c r="VZX101" s="112"/>
      <c r="VZY101" s="112"/>
      <c r="VZZ101" s="112"/>
      <c r="WAA101" s="112"/>
      <c r="WAB101" s="112"/>
      <c r="WAC101" s="112"/>
      <c r="WAD101" s="112"/>
      <c r="WAE101" s="112"/>
      <c r="WAF101" s="112"/>
      <c r="WAG101" s="112"/>
      <c r="WAH101" s="112"/>
      <c r="WAI101" s="112"/>
      <c r="WAJ101" s="112"/>
      <c r="WAK101" s="112"/>
      <c r="WAL101" s="112"/>
      <c r="WAM101" s="112"/>
      <c r="WAN101" s="112"/>
      <c r="WAO101" s="112"/>
      <c r="WAP101" s="112"/>
      <c r="WAQ101" s="112"/>
      <c r="WAR101" s="112"/>
      <c r="WAS101" s="112"/>
      <c r="WAT101" s="112"/>
      <c r="WAU101" s="112"/>
      <c r="WAV101" s="112"/>
      <c r="WAW101" s="112"/>
      <c r="WAX101" s="112"/>
      <c r="WAY101" s="112"/>
      <c r="WAZ101" s="112"/>
      <c r="WBA101" s="112"/>
      <c r="WBB101" s="112"/>
      <c r="WBC101" s="112"/>
      <c r="WBD101" s="112"/>
      <c r="WBE101" s="112"/>
      <c r="WBF101" s="112"/>
      <c r="WBG101" s="112"/>
      <c r="WBH101" s="112"/>
      <c r="WBI101" s="112"/>
      <c r="WBJ101" s="112"/>
      <c r="WBK101" s="112"/>
      <c r="WBL101" s="112"/>
      <c r="WBM101" s="112"/>
      <c r="WBN101" s="112"/>
      <c r="WBO101" s="112"/>
      <c r="WBP101" s="112"/>
      <c r="WBQ101" s="112"/>
      <c r="WBR101" s="112"/>
      <c r="WBS101" s="112"/>
      <c r="WBT101" s="112"/>
      <c r="WBU101" s="112"/>
      <c r="WBV101" s="112"/>
      <c r="WBW101" s="112"/>
      <c r="WBX101" s="112"/>
      <c r="WBY101" s="112"/>
      <c r="WBZ101" s="112"/>
      <c r="WCA101" s="112"/>
      <c r="WCB101" s="112"/>
      <c r="WCC101" s="112"/>
      <c r="WCD101" s="112"/>
      <c r="WCE101" s="112"/>
      <c r="WCF101" s="112"/>
      <c r="WCG101" s="112"/>
      <c r="WCH101" s="112"/>
      <c r="WCI101" s="112"/>
      <c r="WCJ101" s="112"/>
      <c r="WCK101" s="112"/>
      <c r="WCL101" s="112"/>
      <c r="WCM101" s="112"/>
      <c r="WCN101" s="112"/>
      <c r="WCO101" s="112"/>
      <c r="WCP101" s="112"/>
      <c r="WCQ101" s="112"/>
      <c r="WCR101" s="112"/>
      <c r="WCS101" s="112"/>
      <c r="WCT101" s="112"/>
      <c r="WCU101" s="112"/>
      <c r="WCV101" s="112"/>
      <c r="WCW101" s="112"/>
      <c r="WCX101" s="112"/>
      <c r="WCY101" s="112"/>
      <c r="WCZ101" s="112"/>
      <c r="WDA101" s="112"/>
      <c r="WDB101" s="112"/>
      <c r="WDC101" s="112"/>
      <c r="WDD101" s="112"/>
      <c r="WDE101" s="112"/>
      <c r="WDF101" s="112"/>
      <c r="WDG101" s="112"/>
      <c r="WDH101" s="112"/>
      <c r="WDI101" s="112"/>
      <c r="WDJ101" s="112"/>
      <c r="WDK101" s="112"/>
      <c r="WDL101" s="112"/>
      <c r="WDM101" s="112"/>
      <c r="WDN101" s="112"/>
      <c r="WDO101" s="112"/>
      <c r="WDP101" s="112"/>
      <c r="WDQ101" s="112"/>
      <c r="WDR101" s="112"/>
      <c r="WDS101" s="112"/>
      <c r="WDT101" s="112"/>
      <c r="WDU101" s="112"/>
      <c r="WDV101" s="112"/>
      <c r="WDW101" s="112"/>
      <c r="WDX101" s="112"/>
      <c r="WDY101" s="112"/>
      <c r="WDZ101" s="112"/>
      <c r="WEA101" s="112"/>
      <c r="WEB101" s="112"/>
      <c r="WEC101" s="112"/>
      <c r="WED101" s="112"/>
      <c r="WEE101" s="112"/>
      <c r="WEF101" s="112"/>
      <c r="WEG101" s="112"/>
      <c r="WEH101" s="112"/>
      <c r="WEI101" s="112"/>
      <c r="WEJ101" s="112"/>
      <c r="WEK101" s="112"/>
      <c r="WEL101" s="112"/>
      <c r="WEM101" s="112"/>
      <c r="WEN101" s="112"/>
      <c r="WEO101" s="112"/>
      <c r="WEP101" s="112"/>
      <c r="WEQ101" s="112"/>
      <c r="WER101" s="112"/>
      <c r="WES101" s="112"/>
      <c r="WET101" s="112"/>
      <c r="WEU101" s="112"/>
      <c r="WEV101" s="112"/>
      <c r="WEW101" s="112"/>
      <c r="WEX101" s="112"/>
      <c r="WEY101" s="112"/>
      <c r="WEZ101" s="112"/>
      <c r="WFA101" s="112"/>
      <c r="WFB101" s="112"/>
      <c r="WFC101" s="112"/>
      <c r="WFD101" s="112"/>
      <c r="WFE101" s="112"/>
      <c r="WFF101" s="112"/>
      <c r="WFG101" s="112"/>
      <c r="WFH101" s="112"/>
      <c r="WFI101" s="112"/>
      <c r="WFJ101" s="112"/>
      <c r="WFK101" s="112"/>
      <c r="WFL101" s="112"/>
      <c r="WFM101" s="112"/>
      <c r="WFN101" s="112"/>
      <c r="WFO101" s="112"/>
      <c r="WFP101" s="112"/>
      <c r="WFQ101" s="112"/>
      <c r="WFR101" s="112"/>
      <c r="WFS101" s="112"/>
      <c r="WFT101" s="112"/>
      <c r="WFU101" s="112"/>
      <c r="WFV101" s="112"/>
      <c r="WFW101" s="112"/>
      <c r="WFX101" s="112"/>
      <c r="WFY101" s="112"/>
      <c r="WFZ101" s="112"/>
      <c r="WGA101" s="112"/>
      <c r="WGB101" s="112"/>
      <c r="WGC101" s="112"/>
      <c r="WGD101" s="112"/>
      <c r="WGE101" s="112"/>
      <c r="WGF101" s="112"/>
      <c r="WGG101" s="112"/>
      <c r="WGH101" s="112"/>
      <c r="WGI101" s="112"/>
      <c r="WGJ101" s="112"/>
      <c r="WGK101" s="112"/>
      <c r="WGL101" s="112"/>
      <c r="WGM101" s="112"/>
      <c r="WGN101" s="112"/>
      <c r="WGO101" s="112"/>
      <c r="WGP101" s="112"/>
      <c r="WGQ101" s="112"/>
      <c r="WGR101" s="112"/>
      <c r="WGS101" s="112"/>
      <c r="WGT101" s="112"/>
      <c r="WGU101" s="112"/>
      <c r="WGV101" s="112"/>
      <c r="WGW101" s="112"/>
      <c r="WGX101" s="112"/>
      <c r="WGY101" s="112"/>
      <c r="WGZ101" s="112"/>
      <c r="WHA101" s="112"/>
      <c r="WHB101" s="112"/>
      <c r="WHC101" s="112"/>
      <c r="WHD101" s="112"/>
      <c r="WHE101" s="112"/>
      <c r="WHF101" s="112"/>
      <c r="WHG101" s="112"/>
      <c r="WHH101" s="112"/>
      <c r="WHI101" s="112"/>
      <c r="WHJ101" s="112"/>
      <c r="WHK101" s="112"/>
      <c r="WHL101" s="112"/>
      <c r="WHM101" s="112"/>
      <c r="WHN101" s="112"/>
      <c r="WHO101" s="112"/>
      <c r="WHP101" s="112"/>
      <c r="WHQ101" s="112"/>
      <c r="WHR101" s="112"/>
      <c r="WHS101" s="112"/>
      <c r="WHT101" s="112"/>
      <c r="WHU101" s="112"/>
      <c r="WHV101" s="112"/>
      <c r="WHW101" s="112"/>
      <c r="WHX101" s="112"/>
      <c r="WHY101" s="112"/>
      <c r="WHZ101" s="112"/>
      <c r="WIA101" s="112"/>
      <c r="WIB101" s="112"/>
      <c r="WIC101" s="112"/>
      <c r="WID101" s="112"/>
      <c r="WIE101" s="112"/>
      <c r="WIF101" s="112"/>
      <c r="WIG101" s="112"/>
      <c r="WIH101" s="112"/>
      <c r="WII101" s="112"/>
      <c r="WIJ101" s="112"/>
      <c r="WIK101" s="112"/>
      <c r="WIL101" s="112"/>
      <c r="WIM101" s="112"/>
      <c r="WIN101" s="112"/>
      <c r="WIO101" s="112"/>
      <c r="WIP101" s="112"/>
      <c r="WIQ101" s="112"/>
      <c r="WIR101" s="112"/>
      <c r="WIS101" s="112"/>
      <c r="WIT101" s="112"/>
      <c r="WIU101" s="112"/>
      <c r="WIV101" s="112"/>
      <c r="WIW101" s="112"/>
      <c r="WIX101" s="112"/>
      <c r="WIY101" s="112"/>
      <c r="WIZ101" s="112"/>
      <c r="WJA101" s="112"/>
      <c r="WJB101" s="112"/>
      <c r="WJC101" s="112"/>
      <c r="WJD101" s="112"/>
      <c r="WJE101" s="112"/>
      <c r="WJF101" s="112"/>
      <c r="WJG101" s="112"/>
      <c r="WJH101" s="112"/>
      <c r="WJI101" s="112"/>
      <c r="WJJ101" s="112"/>
      <c r="WJK101" s="112"/>
      <c r="WJL101" s="112"/>
      <c r="WJM101" s="112"/>
      <c r="WJN101" s="112"/>
      <c r="WJO101" s="112"/>
      <c r="WJP101" s="112"/>
      <c r="WJQ101" s="112"/>
      <c r="WJR101" s="112"/>
      <c r="WJS101" s="112"/>
      <c r="WJT101" s="112"/>
      <c r="WJU101" s="112"/>
      <c r="WJV101" s="112"/>
      <c r="WJW101" s="112"/>
      <c r="WJX101" s="112"/>
      <c r="WJY101" s="112"/>
      <c r="WJZ101" s="112"/>
      <c r="WKA101" s="112"/>
      <c r="WKB101" s="112"/>
      <c r="WKC101" s="112"/>
      <c r="WKD101" s="112"/>
      <c r="WKE101" s="112"/>
      <c r="WKF101" s="112"/>
      <c r="WKG101" s="112"/>
      <c r="WKH101" s="112"/>
      <c r="WKI101" s="112"/>
      <c r="WKJ101" s="112"/>
      <c r="WKK101" s="112"/>
      <c r="WKL101" s="112"/>
      <c r="WKM101" s="112"/>
      <c r="WKN101" s="112"/>
      <c r="WKO101" s="112"/>
      <c r="WKP101" s="112"/>
      <c r="WKQ101" s="112"/>
      <c r="WKR101" s="112"/>
      <c r="WKS101" s="112"/>
      <c r="WKT101" s="112"/>
      <c r="WKU101" s="112"/>
      <c r="WKV101" s="112"/>
      <c r="WKW101" s="112"/>
      <c r="WKX101" s="112"/>
      <c r="WKY101" s="112"/>
      <c r="WKZ101" s="112"/>
      <c r="WLA101" s="112"/>
      <c r="WLB101" s="112"/>
      <c r="WLC101" s="112"/>
      <c r="WLD101" s="112"/>
      <c r="WLE101" s="112"/>
      <c r="WLF101" s="112"/>
      <c r="WLG101" s="112"/>
      <c r="WLH101" s="112"/>
      <c r="WLI101" s="112"/>
      <c r="WLJ101" s="112"/>
      <c r="WLK101" s="112"/>
      <c r="WLL101" s="112"/>
      <c r="WLM101" s="112"/>
      <c r="WLN101" s="112"/>
      <c r="WLO101" s="112"/>
      <c r="WLP101" s="112"/>
      <c r="WLQ101" s="112"/>
      <c r="WLR101" s="112"/>
      <c r="WLS101" s="112"/>
      <c r="WLT101" s="112"/>
      <c r="WLU101" s="112"/>
      <c r="WLV101" s="112"/>
      <c r="WLW101" s="112"/>
      <c r="WLX101" s="112"/>
      <c r="WLY101" s="112"/>
      <c r="WLZ101" s="112"/>
      <c r="WMA101" s="112"/>
      <c r="WMB101" s="112"/>
      <c r="WMC101" s="112"/>
      <c r="WMD101" s="112"/>
      <c r="WME101" s="112"/>
      <c r="WMF101" s="112"/>
      <c r="WMG101" s="112"/>
      <c r="WMH101" s="112"/>
      <c r="WMI101" s="112"/>
      <c r="WMJ101" s="112"/>
      <c r="WMK101" s="112"/>
      <c r="WML101" s="112"/>
      <c r="WMM101" s="112"/>
      <c r="WMN101" s="112"/>
      <c r="WMO101" s="112"/>
      <c r="WMP101" s="112"/>
      <c r="WMQ101" s="112"/>
      <c r="WMR101" s="112"/>
      <c r="WMS101" s="112"/>
      <c r="WMT101" s="112"/>
      <c r="WMU101" s="112"/>
      <c r="WMV101" s="112"/>
      <c r="WMW101" s="112"/>
      <c r="WMX101" s="112"/>
      <c r="WMY101" s="112"/>
      <c r="WMZ101" s="112"/>
      <c r="WNA101" s="112"/>
      <c r="WNB101" s="112"/>
      <c r="WNC101" s="112"/>
      <c r="WND101" s="112"/>
      <c r="WNE101" s="112"/>
      <c r="WNF101" s="112"/>
      <c r="WNG101" s="112"/>
      <c r="WNH101" s="112"/>
      <c r="WNI101" s="112"/>
      <c r="WNJ101" s="112"/>
      <c r="WNK101" s="112"/>
      <c r="WNL101" s="112"/>
      <c r="WNM101" s="112"/>
      <c r="WNN101" s="112"/>
      <c r="WNO101" s="112"/>
      <c r="WNP101" s="112"/>
      <c r="WNQ101" s="112"/>
      <c r="WNR101" s="112"/>
      <c r="WNS101" s="112"/>
      <c r="WNT101" s="112"/>
      <c r="WNU101" s="112"/>
      <c r="WNV101" s="112"/>
      <c r="WNW101" s="112"/>
      <c r="WNX101" s="112"/>
      <c r="WNY101" s="112"/>
      <c r="WNZ101" s="112"/>
      <c r="WOA101" s="112"/>
      <c r="WOB101" s="112"/>
      <c r="WOC101" s="112"/>
      <c r="WOD101" s="112"/>
      <c r="WOE101" s="112"/>
      <c r="WOF101" s="112"/>
      <c r="WOG101" s="112"/>
      <c r="WOH101" s="112"/>
      <c r="WOI101" s="112"/>
      <c r="WOJ101" s="112"/>
      <c r="WOK101" s="112"/>
      <c r="WOL101" s="112"/>
      <c r="WOM101" s="112"/>
      <c r="WON101" s="112"/>
      <c r="WOO101" s="112"/>
      <c r="WOP101" s="112"/>
      <c r="WOQ101" s="112"/>
      <c r="WOR101" s="112"/>
      <c r="WOS101" s="112"/>
      <c r="WOT101" s="112"/>
      <c r="WOU101" s="112"/>
      <c r="WOV101" s="112"/>
      <c r="WOW101" s="112"/>
      <c r="WOX101" s="112"/>
      <c r="WOY101" s="112"/>
      <c r="WOZ101" s="112"/>
      <c r="WPA101" s="112"/>
      <c r="WPB101" s="112"/>
      <c r="WPC101" s="112"/>
      <c r="WPD101" s="112"/>
      <c r="WPE101" s="112"/>
      <c r="WPF101" s="112"/>
      <c r="WPG101" s="112"/>
      <c r="WPH101" s="112"/>
      <c r="WPI101" s="112"/>
      <c r="WPJ101" s="112"/>
      <c r="WPK101" s="112"/>
      <c r="WPL101" s="112"/>
      <c r="WPM101" s="112"/>
      <c r="WPN101" s="112"/>
      <c r="WPO101" s="112"/>
      <c r="WPP101" s="112"/>
      <c r="WPQ101" s="112"/>
      <c r="WPR101" s="112"/>
      <c r="WPS101" s="112"/>
      <c r="WPT101" s="112"/>
      <c r="WPU101" s="112"/>
      <c r="WPV101" s="112"/>
      <c r="WPW101" s="112"/>
      <c r="WPX101" s="112"/>
      <c r="WPY101" s="112"/>
      <c r="WPZ101" s="112"/>
      <c r="WQA101" s="112"/>
      <c r="WQB101" s="112"/>
      <c r="WQC101" s="112"/>
      <c r="WQD101" s="112"/>
      <c r="WQE101" s="112"/>
      <c r="WQF101" s="112"/>
      <c r="WQG101" s="112"/>
      <c r="WQH101" s="112"/>
      <c r="WQI101" s="112"/>
      <c r="WQJ101" s="112"/>
      <c r="WQK101" s="112"/>
      <c r="WQL101" s="112"/>
      <c r="WQM101" s="112"/>
      <c r="WQN101" s="112"/>
      <c r="WQO101" s="112"/>
      <c r="WQP101" s="112"/>
      <c r="WQQ101" s="112"/>
      <c r="WQR101" s="112"/>
      <c r="WQS101" s="112"/>
      <c r="WQT101" s="112"/>
      <c r="WQU101" s="112"/>
      <c r="WQV101" s="112"/>
      <c r="WQW101" s="112"/>
      <c r="WQX101" s="112"/>
      <c r="WQY101" s="112"/>
      <c r="WQZ101" s="112"/>
      <c r="WRA101" s="112"/>
      <c r="WRB101" s="112"/>
      <c r="WRC101" s="112"/>
      <c r="WRD101" s="112"/>
      <c r="WRE101" s="112"/>
      <c r="WRF101" s="112"/>
      <c r="WRG101" s="112"/>
      <c r="WRH101" s="112"/>
      <c r="WRI101" s="112"/>
      <c r="WRJ101" s="112"/>
      <c r="WRK101" s="112"/>
      <c r="WRL101" s="112"/>
      <c r="WRM101" s="112"/>
      <c r="WRN101" s="112"/>
      <c r="WRO101" s="112"/>
      <c r="WRP101" s="112"/>
      <c r="WRQ101" s="112"/>
      <c r="WRR101" s="112"/>
      <c r="WRS101" s="112"/>
      <c r="WRT101" s="112"/>
      <c r="WRU101" s="112"/>
      <c r="WRV101" s="112"/>
      <c r="WRW101" s="112"/>
      <c r="WRX101" s="112"/>
      <c r="WRY101" s="112"/>
      <c r="WRZ101" s="112"/>
      <c r="WSA101" s="112"/>
      <c r="WSB101" s="112"/>
      <c r="WSC101" s="112"/>
      <c r="WSD101" s="112"/>
      <c r="WSE101" s="112"/>
      <c r="WSF101" s="112"/>
      <c r="WSG101" s="112"/>
      <c r="WSH101" s="112"/>
      <c r="WSI101" s="112"/>
      <c r="WSJ101" s="112"/>
      <c r="WSK101" s="112"/>
      <c r="WSL101" s="112"/>
      <c r="WSM101" s="112"/>
      <c r="WSN101" s="112"/>
      <c r="WSO101" s="112"/>
      <c r="WSP101" s="112"/>
      <c r="WSQ101" s="112"/>
      <c r="WSR101" s="112"/>
      <c r="WSS101" s="112"/>
      <c r="WST101" s="112"/>
      <c r="WSU101" s="112"/>
      <c r="WSV101" s="112"/>
      <c r="WSW101" s="112"/>
      <c r="WSX101" s="112"/>
      <c r="WSY101" s="112"/>
      <c r="WSZ101" s="112"/>
      <c r="WTA101" s="112"/>
      <c r="WTB101" s="112"/>
      <c r="WTC101" s="112"/>
      <c r="WTD101" s="112"/>
      <c r="WTE101" s="112"/>
      <c r="WTF101" s="112"/>
      <c r="WTG101" s="112"/>
      <c r="WTH101" s="112"/>
      <c r="WTI101" s="112"/>
      <c r="WTJ101" s="112"/>
      <c r="WTK101" s="112"/>
      <c r="WTL101" s="112"/>
      <c r="WTM101" s="112"/>
      <c r="WTN101" s="112"/>
      <c r="WTO101" s="112"/>
      <c r="WTP101" s="112"/>
      <c r="WTQ101" s="112"/>
      <c r="WTR101" s="112"/>
      <c r="WTS101" s="112"/>
      <c r="WTT101" s="112"/>
      <c r="WTU101" s="112"/>
      <c r="WTV101" s="112"/>
      <c r="WTW101" s="112"/>
      <c r="WTX101" s="112"/>
      <c r="WTY101" s="112"/>
      <c r="WTZ101" s="112"/>
      <c r="WUA101" s="112"/>
      <c r="WUB101" s="112"/>
      <c r="WUC101" s="112"/>
      <c r="WUD101" s="112"/>
      <c r="WUE101" s="112"/>
      <c r="WUF101" s="112"/>
      <c r="WUG101" s="112"/>
      <c r="WUH101" s="112"/>
      <c r="WUI101" s="112"/>
      <c r="WUJ101" s="112"/>
      <c r="WUK101" s="112"/>
      <c r="WUL101" s="112"/>
      <c r="WUM101" s="112"/>
      <c r="WUN101" s="112"/>
      <c r="WUO101" s="112"/>
      <c r="WUP101" s="112"/>
      <c r="WUQ101" s="112"/>
      <c r="WUR101" s="112"/>
      <c r="WUS101" s="112"/>
      <c r="WUT101" s="112"/>
      <c r="WUU101" s="112"/>
      <c r="WUV101" s="112"/>
      <c r="WUW101" s="112"/>
      <c r="WUX101" s="112"/>
      <c r="WUY101" s="112"/>
      <c r="WUZ101" s="112"/>
      <c r="WVA101" s="112"/>
      <c r="WVB101" s="112"/>
      <c r="WVC101" s="112"/>
      <c r="WVD101" s="112"/>
      <c r="WVE101" s="112"/>
      <c r="WVF101" s="112"/>
      <c r="WVG101" s="112"/>
      <c r="WVH101" s="112"/>
      <c r="WVI101" s="112"/>
      <c r="WVJ101" s="112"/>
      <c r="WVK101" s="112"/>
      <c r="WVL101" s="112"/>
      <c r="WVM101" s="112"/>
      <c r="WVN101" s="112"/>
      <c r="WVO101" s="112"/>
      <c r="WVP101" s="112"/>
      <c r="WVQ101" s="112"/>
      <c r="WVR101" s="112"/>
      <c r="WVS101" s="112"/>
      <c r="WVT101" s="112"/>
      <c r="WVU101" s="112"/>
      <c r="WVV101" s="112"/>
      <c r="WVW101" s="112"/>
      <c r="WVX101" s="112"/>
      <c r="WVY101" s="112"/>
      <c r="WVZ101" s="112"/>
      <c r="WWA101" s="112"/>
      <c r="WWB101" s="112"/>
      <c r="WWC101" s="112"/>
      <c r="WWD101" s="112"/>
      <c r="WWE101" s="112"/>
      <c r="WWF101" s="112"/>
      <c r="WWG101" s="112"/>
      <c r="WWH101" s="112"/>
      <c r="WWI101" s="112"/>
      <c r="WWJ101" s="112"/>
      <c r="WWK101" s="112"/>
      <c r="WWL101" s="112"/>
      <c r="WWM101" s="112"/>
      <c r="WWN101" s="112"/>
      <c r="WWO101" s="112"/>
      <c r="WWP101" s="112"/>
      <c r="WWQ101" s="112"/>
      <c r="WWR101" s="112"/>
      <c r="WWS101" s="112"/>
      <c r="WWT101" s="112"/>
      <c r="WWU101" s="112"/>
      <c r="WWV101" s="112"/>
      <c r="WWW101" s="112"/>
      <c r="WWX101" s="112"/>
      <c r="WWY101" s="112"/>
      <c r="WWZ101" s="112"/>
      <c r="WXA101" s="112"/>
      <c r="WXB101" s="112"/>
      <c r="WXC101" s="112"/>
      <c r="WXD101" s="112"/>
      <c r="WXE101" s="112"/>
      <c r="WXF101" s="112"/>
      <c r="WXG101" s="112"/>
      <c r="WXH101" s="112"/>
      <c r="WXI101" s="112"/>
      <c r="WXJ101" s="112"/>
      <c r="WXK101" s="112"/>
      <c r="WXL101" s="112"/>
      <c r="WXM101" s="112"/>
      <c r="WXN101" s="112"/>
      <c r="WXO101" s="112"/>
      <c r="WXP101" s="112"/>
      <c r="WXQ101" s="112"/>
      <c r="WXR101" s="112"/>
      <c r="WXS101" s="112"/>
      <c r="WXT101" s="112"/>
      <c r="WXU101" s="112"/>
      <c r="WXV101" s="112"/>
      <c r="WXW101" s="112"/>
      <c r="WXX101" s="112"/>
      <c r="WXY101" s="112"/>
      <c r="WXZ101" s="112"/>
      <c r="WYA101" s="112"/>
      <c r="WYB101" s="112"/>
      <c r="WYC101" s="112"/>
      <c r="WYD101" s="112"/>
      <c r="WYE101" s="112"/>
      <c r="WYF101" s="112"/>
      <c r="WYG101" s="112"/>
      <c r="WYH101" s="112"/>
      <c r="WYI101" s="112"/>
      <c r="WYJ101" s="112"/>
      <c r="WYK101" s="112"/>
      <c r="WYL101" s="112"/>
      <c r="WYM101" s="112"/>
      <c r="WYN101" s="112"/>
      <c r="WYO101" s="112"/>
      <c r="WYP101" s="112"/>
      <c r="WYQ101" s="112"/>
      <c r="WYR101" s="112"/>
      <c r="WYS101" s="112"/>
      <c r="WYT101" s="112"/>
      <c r="WYU101" s="112"/>
      <c r="WYV101" s="112"/>
      <c r="WYW101" s="112"/>
      <c r="WYX101" s="112"/>
      <c r="WYY101" s="112"/>
      <c r="WYZ101" s="112"/>
      <c r="WZA101" s="112"/>
      <c r="WZB101" s="112"/>
      <c r="WZC101" s="112"/>
      <c r="WZD101" s="112"/>
      <c r="WZE101" s="112"/>
      <c r="WZF101" s="112"/>
      <c r="WZG101" s="112"/>
      <c r="WZH101" s="112"/>
      <c r="WZI101" s="112"/>
      <c r="WZJ101" s="112"/>
      <c r="WZK101" s="112"/>
      <c r="WZL101" s="112"/>
      <c r="WZM101" s="112"/>
      <c r="WZN101" s="112"/>
      <c r="WZO101" s="112"/>
      <c r="WZP101" s="112"/>
      <c r="WZQ101" s="112"/>
      <c r="WZR101" s="112"/>
      <c r="WZS101" s="112"/>
      <c r="WZT101" s="112"/>
      <c r="WZU101" s="112"/>
      <c r="WZV101" s="112"/>
      <c r="WZW101" s="112"/>
      <c r="WZX101" s="112"/>
      <c r="WZY101" s="112"/>
      <c r="WZZ101" s="112"/>
      <c r="XAA101" s="112"/>
      <c r="XAB101" s="112"/>
      <c r="XAC101" s="112"/>
      <c r="XAD101" s="112"/>
      <c r="XAE101" s="112"/>
      <c r="XAF101" s="112"/>
      <c r="XAG101" s="112"/>
      <c r="XAH101" s="112"/>
      <c r="XAI101" s="112"/>
      <c r="XAJ101" s="112"/>
      <c r="XAK101" s="112"/>
      <c r="XAL101" s="112"/>
      <c r="XAM101" s="112"/>
      <c r="XAN101" s="112"/>
      <c r="XAO101" s="112"/>
      <c r="XAP101" s="112"/>
      <c r="XAQ101" s="112"/>
      <c r="XAR101" s="112"/>
      <c r="XAS101" s="112"/>
      <c r="XAT101" s="112"/>
      <c r="XAU101" s="112"/>
      <c r="XAV101" s="112"/>
      <c r="XAW101" s="112"/>
      <c r="XAX101" s="112"/>
      <c r="XAY101" s="112"/>
      <c r="XAZ101" s="112"/>
      <c r="XBA101" s="112"/>
      <c r="XBB101" s="112"/>
      <c r="XBC101" s="112"/>
      <c r="XBD101" s="112"/>
      <c r="XBE101" s="112"/>
      <c r="XBF101" s="112"/>
      <c r="XBG101" s="112"/>
      <c r="XBH101" s="112"/>
      <c r="XBI101" s="112"/>
      <c r="XBJ101" s="112"/>
      <c r="XBK101" s="112"/>
      <c r="XBL101" s="112"/>
      <c r="XBM101" s="112"/>
      <c r="XBN101" s="112"/>
      <c r="XBO101" s="112"/>
      <c r="XBP101" s="112"/>
      <c r="XBQ101" s="112"/>
      <c r="XBR101" s="112"/>
      <c r="XBS101" s="112"/>
      <c r="XBT101" s="112"/>
      <c r="XBU101" s="112"/>
      <c r="XBV101" s="112"/>
      <c r="XBW101" s="112"/>
      <c r="XBX101" s="112"/>
      <c r="XBY101" s="112"/>
      <c r="XBZ101" s="112"/>
      <c r="XCA101" s="112"/>
      <c r="XCB101" s="112"/>
      <c r="XCC101" s="112"/>
      <c r="XCD101" s="112"/>
      <c r="XCE101" s="112"/>
      <c r="XCF101" s="112"/>
      <c r="XCG101" s="112"/>
      <c r="XCH101" s="112"/>
      <c r="XCI101" s="112"/>
      <c r="XCJ101" s="112"/>
      <c r="XCK101" s="112"/>
      <c r="XCL101" s="112"/>
      <c r="XCM101" s="112"/>
      <c r="XCN101" s="112"/>
      <c r="XCO101" s="112"/>
      <c r="XCP101" s="112"/>
      <c r="XCQ101" s="112"/>
      <c r="XCR101" s="112"/>
      <c r="XCS101" s="112"/>
      <c r="XCT101" s="112"/>
      <c r="XCU101" s="112"/>
      <c r="XCV101" s="112"/>
      <c r="XCW101" s="112"/>
      <c r="XCX101" s="112"/>
      <c r="XCY101" s="112"/>
      <c r="XCZ101" s="112"/>
      <c r="XDA101" s="112"/>
      <c r="XDB101" s="112"/>
      <c r="XDC101" s="112"/>
      <c r="XDD101" s="112"/>
      <c r="XDE101" s="112"/>
      <c r="XDF101" s="112"/>
      <c r="XDG101" s="112"/>
      <c r="XDH101" s="112"/>
      <c r="XDI101" s="112"/>
      <c r="XDJ101" s="112"/>
      <c r="XDK101" s="112"/>
      <c r="XDL101" s="112"/>
      <c r="XDM101" s="112"/>
      <c r="XDN101" s="112"/>
      <c r="XDO101" s="112"/>
      <c r="XDP101" s="112"/>
      <c r="XDQ101" s="112"/>
      <c r="XDR101" s="112"/>
      <c r="XDS101" s="112"/>
      <c r="XDT101" s="112"/>
      <c r="XDU101" s="112"/>
      <c r="XDV101" s="112"/>
      <c r="XDW101" s="112"/>
      <c r="XDX101" s="112"/>
      <c r="XDY101" s="112"/>
      <c r="XDZ101" s="112"/>
      <c r="XEA101" s="112"/>
      <c r="XEB101" s="112"/>
      <c r="XEC101" s="112"/>
      <c r="XED101" s="112"/>
      <c r="XEE101" s="112"/>
      <c r="XEF101" s="112"/>
      <c r="XEG101" s="112"/>
      <c r="XEH101" s="112"/>
      <c r="XEI101" s="112"/>
      <c r="XEJ101" s="112"/>
      <c r="XEK101" s="112"/>
      <c r="XEL101" s="112"/>
      <c r="XEM101" s="112"/>
      <c r="XEN101" s="112"/>
      <c r="XEO101" s="112"/>
      <c r="XEP101" s="112"/>
      <c r="XEQ101" s="112"/>
    </row>
    <row r="102" spans="1:16371" ht="17.25" x14ac:dyDescent="0.25">
      <c r="M102" s="112"/>
      <c r="N102" s="112"/>
      <c r="O102" s="112"/>
      <c r="P102" s="112"/>
      <c r="Q102" s="112"/>
      <c r="R102" s="112"/>
      <c r="S102" s="112"/>
      <c r="T102" s="112"/>
      <c r="U102" s="112"/>
      <c r="V102" s="112"/>
      <c r="W102" s="112"/>
      <c r="X102" s="112"/>
      <c r="Y102" s="112"/>
      <c r="Z102" s="112"/>
      <c r="AA102" s="112"/>
      <c r="AB102" s="112"/>
      <c r="AC102" s="112"/>
      <c r="AD102" s="112"/>
      <c r="AE102" s="112"/>
      <c r="AF102" s="112"/>
      <c r="AG102" s="112"/>
      <c r="AH102" s="112"/>
      <c r="AI102" s="112"/>
      <c r="AJ102" s="112"/>
      <c r="AK102" s="112"/>
      <c r="AL102" s="112"/>
      <c r="AM102" s="112"/>
      <c r="AN102" s="112"/>
      <c r="AO102" s="112"/>
      <c r="AP102" s="112"/>
      <c r="AQ102" s="112"/>
      <c r="AR102" s="112"/>
      <c r="AS102" s="112"/>
      <c r="AT102" s="112"/>
      <c r="AU102" s="112"/>
      <c r="AV102" s="112"/>
      <c r="AW102" s="112"/>
      <c r="AX102" s="112"/>
      <c r="AY102" s="112"/>
      <c r="AZ102" s="112"/>
      <c r="BA102" s="112"/>
      <c r="BB102" s="112"/>
      <c r="BC102" s="112"/>
      <c r="BD102" s="112"/>
      <c r="BE102" s="112"/>
      <c r="BF102" s="112"/>
      <c r="BG102" s="112"/>
      <c r="BH102" s="112"/>
      <c r="BI102" s="112"/>
      <c r="BJ102" s="112"/>
      <c r="BK102" s="112"/>
      <c r="BL102" s="112"/>
      <c r="BM102" s="112"/>
      <c r="BN102" s="112"/>
      <c r="BO102" s="112"/>
      <c r="BP102" s="112"/>
      <c r="BQ102" s="112"/>
      <c r="BR102" s="112"/>
      <c r="BS102" s="112"/>
      <c r="BT102" s="112"/>
      <c r="BU102" s="112"/>
      <c r="BV102" s="112"/>
      <c r="BW102" s="112"/>
      <c r="BX102" s="112"/>
      <c r="BY102" s="112"/>
      <c r="BZ102" s="112"/>
      <c r="CA102" s="112"/>
      <c r="CB102" s="112"/>
      <c r="CC102" s="112"/>
      <c r="CD102" s="112"/>
      <c r="CE102" s="112"/>
      <c r="CF102" s="112"/>
      <c r="CG102" s="112"/>
      <c r="CH102" s="112"/>
      <c r="CI102" s="112"/>
      <c r="CJ102" s="112"/>
      <c r="CK102" s="112"/>
      <c r="CL102" s="112"/>
      <c r="CM102" s="112"/>
      <c r="CN102" s="112"/>
      <c r="CO102" s="112"/>
      <c r="CP102" s="112"/>
      <c r="CQ102" s="112"/>
      <c r="CR102" s="112"/>
      <c r="CS102" s="112"/>
      <c r="CT102" s="112"/>
      <c r="CU102" s="112"/>
      <c r="CV102" s="112"/>
      <c r="CW102" s="112"/>
      <c r="CX102" s="112"/>
      <c r="CY102" s="112"/>
      <c r="CZ102" s="112"/>
      <c r="DA102" s="112"/>
      <c r="DB102" s="112"/>
      <c r="DC102" s="112"/>
      <c r="DD102" s="112"/>
      <c r="DE102" s="112"/>
      <c r="DF102" s="112"/>
      <c r="DG102" s="112"/>
      <c r="DH102" s="112"/>
      <c r="DI102" s="112"/>
      <c r="DJ102" s="112"/>
      <c r="DK102" s="112"/>
      <c r="DL102" s="112"/>
      <c r="DM102" s="112"/>
      <c r="DN102" s="112"/>
      <c r="DO102" s="112"/>
      <c r="DP102" s="112"/>
      <c r="DQ102" s="112"/>
      <c r="DR102" s="112"/>
      <c r="DS102" s="112"/>
      <c r="DT102" s="112"/>
      <c r="DU102" s="112"/>
      <c r="DV102" s="112"/>
      <c r="DW102" s="112"/>
      <c r="DX102" s="112"/>
      <c r="DY102" s="112"/>
      <c r="DZ102" s="112"/>
      <c r="EA102" s="112"/>
      <c r="EB102" s="112"/>
      <c r="EC102" s="112"/>
      <c r="ED102" s="112"/>
      <c r="EE102" s="112"/>
      <c r="EF102" s="112"/>
      <c r="EG102" s="112"/>
      <c r="EH102" s="112"/>
      <c r="EI102" s="112"/>
      <c r="EJ102" s="112"/>
      <c r="EK102" s="112"/>
      <c r="EL102" s="112"/>
      <c r="EM102" s="112"/>
      <c r="EN102" s="112"/>
      <c r="EO102" s="112"/>
      <c r="EP102" s="112"/>
      <c r="EQ102" s="112"/>
      <c r="ER102" s="112"/>
      <c r="ES102" s="112"/>
      <c r="ET102" s="112"/>
      <c r="EU102" s="112"/>
      <c r="EV102" s="112"/>
      <c r="EW102" s="112"/>
      <c r="EX102" s="112"/>
      <c r="EY102" s="112"/>
      <c r="EZ102" s="112"/>
      <c r="FA102" s="112"/>
      <c r="FB102" s="112"/>
      <c r="FC102" s="112"/>
      <c r="FD102" s="112"/>
      <c r="FE102" s="112"/>
      <c r="FF102" s="112"/>
      <c r="FG102" s="112"/>
      <c r="FH102" s="112"/>
      <c r="FI102" s="112"/>
      <c r="FJ102" s="112"/>
      <c r="FK102" s="112"/>
      <c r="FL102" s="112"/>
      <c r="FM102" s="112"/>
      <c r="FN102" s="112"/>
      <c r="FO102" s="112"/>
      <c r="FP102" s="112"/>
      <c r="FQ102" s="112"/>
      <c r="FR102" s="112"/>
      <c r="FS102" s="112"/>
      <c r="FT102" s="112"/>
      <c r="FU102" s="112"/>
      <c r="FV102" s="112"/>
      <c r="FW102" s="112"/>
      <c r="FX102" s="112"/>
      <c r="FY102" s="112"/>
      <c r="FZ102" s="112"/>
      <c r="GA102" s="112"/>
      <c r="GB102" s="112"/>
      <c r="GC102" s="112"/>
      <c r="GD102" s="112"/>
      <c r="GE102" s="112"/>
      <c r="GF102" s="112"/>
      <c r="GG102" s="112"/>
      <c r="GH102" s="112"/>
      <c r="GI102" s="112"/>
      <c r="GJ102" s="112"/>
      <c r="GK102" s="112"/>
      <c r="GL102" s="112"/>
      <c r="GM102" s="112"/>
      <c r="GN102" s="112"/>
      <c r="GO102" s="112"/>
      <c r="GP102" s="112"/>
      <c r="GQ102" s="112"/>
      <c r="GR102" s="112"/>
      <c r="GS102" s="112"/>
      <c r="GT102" s="112"/>
      <c r="GU102" s="112"/>
      <c r="GV102" s="112"/>
      <c r="GW102" s="112"/>
      <c r="GX102" s="112"/>
      <c r="GY102" s="112"/>
      <c r="GZ102" s="112"/>
      <c r="HA102" s="112"/>
      <c r="HB102" s="112"/>
      <c r="HC102" s="112"/>
      <c r="HD102" s="112"/>
      <c r="HE102" s="112"/>
      <c r="HF102" s="112"/>
      <c r="HG102" s="112"/>
      <c r="HH102" s="112"/>
      <c r="HI102" s="112"/>
      <c r="HJ102" s="112"/>
      <c r="HK102" s="112"/>
      <c r="HL102" s="112"/>
      <c r="HM102" s="112"/>
      <c r="HN102" s="112"/>
      <c r="HO102" s="112"/>
      <c r="HP102" s="112"/>
      <c r="HQ102" s="112"/>
      <c r="HR102" s="112"/>
      <c r="HS102" s="112"/>
      <c r="HT102" s="112"/>
      <c r="HU102" s="112"/>
      <c r="HV102" s="112"/>
      <c r="HW102" s="112"/>
      <c r="HX102" s="112"/>
      <c r="HY102" s="112"/>
      <c r="HZ102" s="112"/>
      <c r="IA102" s="112"/>
      <c r="IB102" s="112"/>
      <c r="IC102" s="112"/>
      <c r="ID102" s="112"/>
      <c r="IE102" s="112"/>
      <c r="IF102" s="112"/>
      <c r="IG102" s="112"/>
      <c r="IH102" s="112"/>
      <c r="II102" s="112"/>
      <c r="IJ102" s="112"/>
      <c r="IK102" s="112"/>
      <c r="IL102" s="112"/>
      <c r="IM102" s="112"/>
      <c r="IN102" s="112"/>
      <c r="IO102" s="112"/>
      <c r="IP102" s="112"/>
      <c r="IQ102" s="112"/>
      <c r="IR102" s="112"/>
      <c r="IS102" s="112"/>
      <c r="IT102" s="112"/>
      <c r="IU102" s="112"/>
      <c r="IV102" s="112"/>
      <c r="IW102" s="112"/>
      <c r="IX102" s="112"/>
      <c r="IY102" s="112"/>
      <c r="IZ102" s="112"/>
      <c r="JA102" s="112"/>
      <c r="JB102" s="112"/>
      <c r="JC102" s="112"/>
      <c r="JD102" s="112"/>
      <c r="JE102" s="112"/>
      <c r="JF102" s="112"/>
      <c r="JG102" s="112"/>
      <c r="JH102" s="112"/>
      <c r="JI102" s="112"/>
      <c r="JJ102" s="112"/>
      <c r="JK102" s="112"/>
      <c r="JL102" s="112"/>
      <c r="JM102" s="112"/>
      <c r="JN102" s="112"/>
      <c r="JO102" s="112"/>
      <c r="JP102" s="112"/>
      <c r="JQ102" s="112"/>
      <c r="JR102" s="112"/>
      <c r="JS102" s="112"/>
      <c r="JT102" s="112"/>
      <c r="JU102" s="112"/>
      <c r="JV102" s="112"/>
      <c r="JW102" s="112"/>
      <c r="JX102" s="112"/>
      <c r="JY102" s="112"/>
      <c r="JZ102" s="112"/>
      <c r="KA102" s="112"/>
      <c r="KB102" s="112"/>
      <c r="KC102" s="112"/>
      <c r="KD102" s="112"/>
      <c r="KE102" s="112"/>
      <c r="KF102" s="112"/>
      <c r="KG102" s="112"/>
      <c r="KH102" s="112"/>
      <c r="KI102" s="112"/>
      <c r="KJ102" s="112"/>
      <c r="KK102" s="112"/>
      <c r="KL102" s="112"/>
      <c r="KM102" s="112"/>
      <c r="KN102" s="112"/>
      <c r="KO102" s="112"/>
      <c r="KP102" s="112"/>
      <c r="KQ102" s="112"/>
      <c r="KR102" s="112"/>
      <c r="KS102" s="112"/>
      <c r="KT102" s="112"/>
      <c r="KU102" s="112"/>
      <c r="KV102" s="112"/>
      <c r="KW102" s="112"/>
      <c r="KX102" s="112"/>
      <c r="KY102" s="112"/>
      <c r="KZ102" s="112"/>
      <c r="LA102" s="112"/>
      <c r="LB102" s="112"/>
      <c r="LC102" s="112"/>
      <c r="LD102" s="112"/>
      <c r="LE102" s="112"/>
      <c r="LF102" s="112"/>
      <c r="LG102" s="112"/>
      <c r="LH102" s="112"/>
      <c r="LI102" s="112"/>
      <c r="LJ102" s="112"/>
      <c r="LK102" s="112"/>
      <c r="LL102" s="112"/>
      <c r="LM102" s="112"/>
      <c r="LN102" s="112"/>
      <c r="LO102" s="112"/>
      <c r="LP102" s="112"/>
      <c r="LQ102" s="112"/>
      <c r="LR102" s="112"/>
      <c r="LS102" s="112"/>
      <c r="LT102" s="112"/>
      <c r="LU102" s="112"/>
      <c r="LV102" s="112"/>
      <c r="LW102" s="112"/>
      <c r="LX102" s="112"/>
      <c r="LY102" s="112"/>
      <c r="LZ102" s="112"/>
      <c r="MA102" s="112"/>
      <c r="MB102" s="112"/>
      <c r="MC102" s="112"/>
      <c r="MD102" s="112"/>
      <c r="ME102" s="112"/>
      <c r="MF102" s="112"/>
      <c r="MG102" s="112"/>
      <c r="MH102" s="112"/>
      <c r="MI102" s="112"/>
      <c r="MJ102" s="112"/>
      <c r="MK102" s="112"/>
      <c r="ML102" s="112"/>
      <c r="MM102" s="112"/>
      <c r="MN102" s="112"/>
      <c r="MO102" s="112"/>
      <c r="MP102" s="112"/>
      <c r="MQ102" s="112"/>
      <c r="MR102" s="112"/>
      <c r="MS102" s="112"/>
      <c r="MT102" s="112"/>
      <c r="MU102" s="112"/>
      <c r="MV102" s="112"/>
      <c r="MW102" s="112"/>
      <c r="MX102" s="112"/>
      <c r="MY102" s="112"/>
      <c r="MZ102" s="112"/>
      <c r="NA102" s="112"/>
      <c r="NB102" s="112"/>
      <c r="NC102" s="112"/>
      <c r="ND102" s="112"/>
      <c r="NE102" s="112"/>
      <c r="NF102" s="112"/>
      <c r="NG102" s="112"/>
      <c r="NH102" s="112"/>
      <c r="NI102" s="112"/>
      <c r="NJ102" s="112"/>
      <c r="NK102" s="112"/>
      <c r="NL102" s="112"/>
      <c r="NM102" s="112"/>
      <c r="NN102" s="112"/>
      <c r="NO102" s="112"/>
      <c r="NP102" s="112"/>
      <c r="NQ102" s="112"/>
      <c r="NR102" s="112"/>
      <c r="NS102" s="112"/>
      <c r="NT102" s="112"/>
      <c r="NU102" s="112"/>
      <c r="NV102" s="112"/>
      <c r="NW102" s="112"/>
      <c r="NX102" s="112"/>
      <c r="NY102" s="112"/>
      <c r="NZ102" s="112"/>
      <c r="OA102" s="112"/>
      <c r="OB102" s="112"/>
      <c r="OC102" s="112"/>
      <c r="OD102" s="112"/>
      <c r="OE102" s="112"/>
      <c r="OF102" s="112"/>
      <c r="OG102" s="112"/>
      <c r="OH102" s="112"/>
      <c r="OI102" s="112"/>
      <c r="OJ102" s="112"/>
      <c r="OK102" s="112"/>
      <c r="OL102" s="112"/>
      <c r="OM102" s="112"/>
      <c r="ON102" s="112"/>
      <c r="OO102" s="112"/>
      <c r="OP102" s="112"/>
      <c r="OQ102" s="112"/>
      <c r="OR102" s="112"/>
      <c r="OS102" s="112"/>
      <c r="OT102" s="112"/>
      <c r="OU102" s="112"/>
      <c r="OV102" s="112"/>
      <c r="OW102" s="112"/>
      <c r="OX102" s="112"/>
      <c r="OY102" s="112"/>
      <c r="OZ102" s="112"/>
      <c r="PA102" s="112"/>
      <c r="PB102" s="112"/>
      <c r="PC102" s="112"/>
      <c r="PD102" s="112"/>
      <c r="PE102" s="112"/>
      <c r="PF102" s="112"/>
      <c r="PG102" s="112"/>
      <c r="PH102" s="112"/>
      <c r="PI102" s="112"/>
      <c r="PJ102" s="112"/>
      <c r="PK102" s="112"/>
      <c r="PL102" s="112"/>
      <c r="PM102" s="112"/>
      <c r="PN102" s="112"/>
      <c r="PO102" s="112"/>
      <c r="PP102" s="112"/>
      <c r="PQ102" s="112"/>
      <c r="PR102" s="112"/>
      <c r="PS102" s="112"/>
      <c r="PT102" s="112"/>
      <c r="PU102" s="112"/>
      <c r="PV102" s="112"/>
      <c r="PW102" s="112"/>
      <c r="PX102" s="112"/>
      <c r="PY102" s="112"/>
      <c r="PZ102" s="112"/>
      <c r="QA102" s="112"/>
      <c r="QB102" s="112"/>
      <c r="QC102" s="112"/>
      <c r="QD102" s="112"/>
      <c r="QE102" s="112"/>
      <c r="QF102" s="112"/>
      <c r="QG102" s="112"/>
      <c r="QH102" s="112"/>
      <c r="QI102" s="112"/>
      <c r="QJ102" s="112"/>
      <c r="QK102" s="112"/>
      <c r="QL102" s="112"/>
      <c r="QM102" s="112"/>
      <c r="QN102" s="112"/>
      <c r="QO102" s="112"/>
      <c r="QP102" s="112"/>
      <c r="QQ102" s="112"/>
      <c r="QR102" s="112"/>
      <c r="QS102" s="112"/>
      <c r="QT102" s="112"/>
      <c r="QU102" s="112"/>
      <c r="QV102" s="112"/>
      <c r="QW102" s="112"/>
      <c r="QX102" s="112"/>
      <c r="QY102" s="112"/>
      <c r="QZ102" s="112"/>
      <c r="RA102" s="112"/>
      <c r="RB102" s="112"/>
      <c r="RC102" s="112"/>
      <c r="RD102" s="112"/>
      <c r="RE102" s="112"/>
      <c r="RF102" s="112"/>
      <c r="RG102" s="112"/>
      <c r="RH102" s="112"/>
      <c r="RI102" s="112"/>
      <c r="RJ102" s="112"/>
      <c r="RK102" s="112"/>
      <c r="RL102" s="112"/>
      <c r="RM102" s="112"/>
      <c r="RN102" s="112"/>
      <c r="RO102" s="112"/>
      <c r="RP102" s="112"/>
      <c r="RQ102" s="112"/>
      <c r="RR102" s="112"/>
      <c r="RS102" s="112"/>
      <c r="RT102" s="112"/>
      <c r="RU102" s="112"/>
      <c r="RV102" s="112"/>
      <c r="RW102" s="112"/>
      <c r="RX102" s="112"/>
      <c r="RY102" s="112"/>
      <c r="RZ102" s="112"/>
      <c r="SA102" s="112"/>
      <c r="SB102" s="112"/>
      <c r="SC102" s="112"/>
      <c r="SD102" s="112"/>
      <c r="SE102" s="112"/>
      <c r="SF102" s="112"/>
      <c r="SG102" s="112"/>
      <c r="SH102" s="112"/>
      <c r="SI102" s="112"/>
      <c r="SJ102" s="112"/>
      <c r="SK102" s="112"/>
      <c r="SL102" s="112"/>
      <c r="SM102" s="112"/>
      <c r="SN102" s="112"/>
      <c r="SO102" s="112"/>
      <c r="SP102" s="112"/>
      <c r="SQ102" s="112"/>
      <c r="SR102" s="112"/>
      <c r="SS102" s="112"/>
      <c r="ST102" s="112"/>
      <c r="SU102" s="112"/>
      <c r="SV102" s="112"/>
      <c r="SW102" s="112"/>
      <c r="SX102" s="112"/>
      <c r="SY102" s="112"/>
      <c r="SZ102" s="112"/>
      <c r="TA102" s="112"/>
      <c r="TB102" s="112"/>
      <c r="TC102" s="112"/>
      <c r="TD102" s="112"/>
      <c r="TE102" s="112"/>
      <c r="TF102" s="112"/>
      <c r="TG102" s="112"/>
      <c r="TH102" s="112"/>
      <c r="TI102" s="112"/>
      <c r="TJ102" s="112"/>
      <c r="TK102" s="112"/>
      <c r="TL102" s="112"/>
      <c r="TM102" s="112"/>
      <c r="TN102" s="112"/>
      <c r="TO102" s="112"/>
      <c r="TP102" s="112"/>
      <c r="TQ102" s="112"/>
      <c r="TR102" s="112"/>
      <c r="TS102" s="112"/>
      <c r="TT102" s="112"/>
      <c r="TU102" s="112"/>
      <c r="TV102" s="112"/>
      <c r="TW102" s="112"/>
      <c r="TX102" s="112"/>
      <c r="TY102" s="112"/>
      <c r="TZ102" s="112"/>
      <c r="UA102" s="112"/>
      <c r="UB102" s="112"/>
      <c r="UC102" s="112"/>
      <c r="UD102" s="112"/>
      <c r="UE102" s="112"/>
      <c r="UF102" s="112"/>
      <c r="UG102" s="112"/>
      <c r="UH102" s="112"/>
      <c r="UI102" s="112"/>
      <c r="UJ102" s="112"/>
      <c r="UK102" s="112"/>
      <c r="UL102" s="112"/>
      <c r="UM102" s="112"/>
      <c r="UN102" s="112"/>
      <c r="UO102" s="112"/>
      <c r="UP102" s="112"/>
      <c r="UQ102" s="112"/>
      <c r="UR102" s="112"/>
      <c r="US102" s="112"/>
      <c r="UT102" s="112"/>
      <c r="UU102" s="112"/>
      <c r="UV102" s="112"/>
      <c r="UW102" s="112"/>
      <c r="UX102" s="112"/>
      <c r="UY102" s="112"/>
      <c r="UZ102" s="112"/>
      <c r="VA102" s="112"/>
      <c r="VB102" s="112"/>
      <c r="VC102" s="112"/>
      <c r="VD102" s="112"/>
      <c r="VE102" s="112"/>
      <c r="VF102" s="112"/>
      <c r="VG102" s="112"/>
      <c r="VH102" s="112"/>
      <c r="VI102" s="112"/>
      <c r="VJ102" s="112"/>
      <c r="VK102" s="112"/>
      <c r="VL102" s="112"/>
      <c r="VM102" s="112"/>
      <c r="VN102" s="112"/>
      <c r="VO102" s="112"/>
      <c r="VP102" s="112"/>
      <c r="VQ102" s="112"/>
      <c r="VR102" s="112"/>
      <c r="VS102" s="112"/>
      <c r="VT102" s="112"/>
      <c r="VU102" s="112"/>
      <c r="VV102" s="112"/>
      <c r="VW102" s="112"/>
      <c r="VX102" s="112"/>
      <c r="VY102" s="112"/>
      <c r="VZ102" s="112"/>
      <c r="WA102" s="112"/>
      <c r="WB102" s="112"/>
      <c r="WC102" s="112"/>
      <c r="WD102" s="112"/>
      <c r="WE102" s="112"/>
      <c r="WF102" s="112"/>
      <c r="WG102" s="112"/>
      <c r="WH102" s="112"/>
      <c r="WI102" s="112"/>
      <c r="WJ102" s="112"/>
      <c r="WK102" s="112"/>
      <c r="WL102" s="112"/>
      <c r="WM102" s="112"/>
      <c r="WN102" s="112"/>
      <c r="WO102" s="112"/>
      <c r="WP102" s="112"/>
      <c r="WQ102" s="112"/>
      <c r="WR102" s="112"/>
      <c r="WS102" s="112"/>
      <c r="WT102" s="112"/>
      <c r="WU102" s="112"/>
      <c r="WV102" s="112"/>
      <c r="WW102" s="112"/>
      <c r="WX102" s="112"/>
      <c r="WY102" s="112"/>
      <c r="WZ102" s="112"/>
      <c r="XA102" s="112"/>
      <c r="XB102" s="112"/>
      <c r="XC102" s="112"/>
      <c r="XD102" s="112"/>
      <c r="XE102" s="112"/>
      <c r="XF102" s="112"/>
      <c r="XG102" s="112"/>
      <c r="XH102" s="112"/>
      <c r="XI102" s="112"/>
      <c r="XJ102" s="112"/>
      <c r="XK102" s="112"/>
      <c r="XL102" s="112"/>
      <c r="XM102" s="112"/>
      <c r="XN102" s="112"/>
      <c r="XO102" s="112"/>
      <c r="XP102" s="112"/>
      <c r="XQ102" s="112"/>
      <c r="XR102" s="112"/>
      <c r="XS102" s="112"/>
      <c r="XT102" s="112"/>
      <c r="XU102" s="112"/>
      <c r="XV102" s="112"/>
      <c r="XW102" s="112"/>
      <c r="XX102" s="112"/>
      <c r="XY102" s="112"/>
      <c r="XZ102" s="112"/>
      <c r="YA102" s="112"/>
      <c r="YB102" s="112"/>
      <c r="YC102" s="112"/>
      <c r="YD102" s="112"/>
      <c r="YE102" s="112"/>
      <c r="YF102" s="112"/>
      <c r="YG102" s="112"/>
      <c r="YH102" s="112"/>
      <c r="YI102" s="112"/>
      <c r="YJ102" s="112"/>
      <c r="YK102" s="112"/>
      <c r="YL102" s="112"/>
      <c r="YM102" s="112"/>
      <c r="YN102" s="112"/>
      <c r="YO102" s="112"/>
      <c r="YP102" s="112"/>
      <c r="YQ102" s="112"/>
      <c r="YR102" s="112"/>
      <c r="YS102" s="112"/>
      <c r="YT102" s="112"/>
      <c r="YU102" s="112"/>
      <c r="YV102" s="112"/>
      <c r="YW102" s="112"/>
      <c r="YX102" s="112"/>
      <c r="YY102" s="112"/>
      <c r="YZ102" s="112"/>
      <c r="ZA102" s="112"/>
      <c r="ZB102" s="112"/>
      <c r="ZC102" s="112"/>
      <c r="ZD102" s="112"/>
      <c r="ZE102" s="112"/>
      <c r="ZF102" s="112"/>
      <c r="ZG102" s="112"/>
      <c r="ZH102" s="112"/>
      <c r="ZI102" s="112"/>
      <c r="ZJ102" s="112"/>
      <c r="ZK102" s="112"/>
      <c r="ZL102" s="112"/>
      <c r="ZM102" s="112"/>
      <c r="ZN102" s="112"/>
      <c r="ZO102" s="112"/>
      <c r="ZP102" s="112"/>
      <c r="ZQ102" s="112"/>
      <c r="ZR102" s="112"/>
      <c r="ZS102" s="112"/>
      <c r="ZT102" s="112"/>
      <c r="ZU102" s="112"/>
      <c r="ZV102" s="112"/>
      <c r="ZW102" s="112"/>
      <c r="ZX102" s="112"/>
      <c r="ZY102" s="112"/>
      <c r="ZZ102" s="112"/>
      <c r="AAA102" s="112"/>
      <c r="AAB102" s="112"/>
      <c r="AAC102" s="112"/>
      <c r="AAD102" s="112"/>
      <c r="AAE102" s="112"/>
      <c r="AAF102" s="112"/>
      <c r="AAG102" s="112"/>
      <c r="AAH102" s="112"/>
      <c r="AAI102" s="112"/>
      <c r="AAJ102" s="112"/>
      <c r="AAK102" s="112"/>
      <c r="AAL102" s="112"/>
      <c r="AAM102" s="112"/>
      <c r="AAN102" s="112"/>
      <c r="AAO102" s="112"/>
      <c r="AAP102" s="112"/>
      <c r="AAQ102" s="112"/>
      <c r="AAR102" s="112"/>
      <c r="AAS102" s="112"/>
      <c r="AAT102" s="112"/>
      <c r="AAU102" s="112"/>
      <c r="AAV102" s="112"/>
      <c r="AAW102" s="112"/>
      <c r="AAX102" s="112"/>
      <c r="AAY102" s="112"/>
      <c r="AAZ102" s="112"/>
      <c r="ABA102" s="112"/>
      <c r="ABB102" s="112"/>
      <c r="ABC102" s="112"/>
      <c r="ABD102" s="112"/>
      <c r="ABE102" s="112"/>
      <c r="ABF102" s="112"/>
      <c r="ABG102" s="112"/>
      <c r="ABH102" s="112"/>
      <c r="ABI102" s="112"/>
      <c r="ABJ102" s="112"/>
      <c r="ABK102" s="112"/>
      <c r="ABL102" s="112"/>
      <c r="ABM102" s="112"/>
      <c r="ABN102" s="112"/>
      <c r="ABO102" s="112"/>
      <c r="ABP102" s="112"/>
      <c r="ABQ102" s="112"/>
      <c r="ABR102" s="112"/>
      <c r="ABS102" s="112"/>
      <c r="ABT102" s="112"/>
      <c r="ABU102" s="112"/>
      <c r="ABV102" s="112"/>
      <c r="ABW102" s="112"/>
      <c r="ABX102" s="112"/>
      <c r="ABY102" s="112"/>
      <c r="ABZ102" s="112"/>
      <c r="ACA102" s="112"/>
      <c r="ACB102" s="112"/>
      <c r="ACC102" s="112"/>
      <c r="ACD102" s="112"/>
      <c r="ACE102" s="112"/>
      <c r="ACF102" s="112"/>
      <c r="ACG102" s="112"/>
      <c r="ACH102" s="112"/>
      <c r="ACI102" s="112"/>
      <c r="ACJ102" s="112"/>
      <c r="ACK102" s="112"/>
      <c r="ACL102" s="112"/>
      <c r="ACM102" s="112"/>
      <c r="ACN102" s="112"/>
      <c r="ACO102" s="112"/>
      <c r="ACP102" s="112"/>
      <c r="ACQ102" s="112"/>
      <c r="ACR102" s="112"/>
      <c r="ACS102" s="112"/>
      <c r="ACT102" s="112"/>
      <c r="ACU102" s="112"/>
      <c r="ACV102" s="112"/>
      <c r="ACW102" s="112"/>
      <c r="ACX102" s="112"/>
      <c r="ACY102" s="112"/>
      <c r="ACZ102" s="112"/>
      <c r="ADA102" s="112"/>
      <c r="ADB102" s="112"/>
      <c r="ADC102" s="112"/>
      <c r="ADD102" s="112"/>
      <c r="ADE102" s="112"/>
      <c r="ADF102" s="112"/>
      <c r="ADG102" s="112"/>
      <c r="ADH102" s="112"/>
      <c r="ADI102" s="112"/>
      <c r="ADJ102" s="112"/>
      <c r="ADK102" s="112"/>
      <c r="ADL102" s="112"/>
      <c r="ADM102" s="112"/>
      <c r="ADN102" s="112"/>
      <c r="ADO102" s="112"/>
      <c r="ADP102" s="112"/>
      <c r="ADQ102" s="112"/>
      <c r="ADR102" s="112"/>
      <c r="ADS102" s="112"/>
      <c r="ADT102" s="112"/>
      <c r="ADU102" s="112"/>
      <c r="ADV102" s="112"/>
      <c r="ADW102" s="112"/>
      <c r="ADX102" s="112"/>
      <c r="ADY102" s="112"/>
      <c r="ADZ102" s="112"/>
      <c r="AEA102" s="112"/>
      <c r="AEB102" s="112"/>
      <c r="AEC102" s="112"/>
      <c r="AED102" s="112"/>
      <c r="AEE102" s="112"/>
      <c r="AEF102" s="112"/>
      <c r="AEG102" s="112"/>
      <c r="AEH102" s="112"/>
      <c r="AEI102" s="112"/>
      <c r="AEJ102" s="112"/>
      <c r="AEK102" s="112"/>
      <c r="AEL102" s="112"/>
      <c r="AEM102" s="112"/>
      <c r="AEN102" s="112"/>
      <c r="AEO102" s="112"/>
      <c r="AEP102" s="112"/>
      <c r="AEQ102" s="112"/>
      <c r="AER102" s="112"/>
      <c r="AES102" s="112"/>
      <c r="AET102" s="112"/>
      <c r="AEU102" s="112"/>
      <c r="AEV102" s="112"/>
      <c r="AEW102" s="112"/>
      <c r="AEX102" s="112"/>
      <c r="AEY102" s="112"/>
      <c r="AEZ102" s="112"/>
      <c r="AFA102" s="112"/>
      <c r="AFB102" s="112"/>
      <c r="AFC102" s="112"/>
      <c r="AFD102" s="112"/>
      <c r="AFE102" s="112"/>
      <c r="AFF102" s="112"/>
      <c r="AFG102" s="112"/>
      <c r="AFH102" s="112"/>
      <c r="AFI102" s="112"/>
      <c r="AFJ102" s="112"/>
      <c r="AFK102" s="112"/>
      <c r="AFL102" s="112"/>
      <c r="AFM102" s="112"/>
      <c r="AFN102" s="112"/>
      <c r="AFO102" s="112"/>
      <c r="AFP102" s="112"/>
      <c r="AFQ102" s="112"/>
      <c r="AFR102" s="112"/>
      <c r="AFS102" s="112"/>
      <c r="AFT102" s="112"/>
      <c r="AFU102" s="112"/>
      <c r="AFV102" s="112"/>
      <c r="AFW102" s="112"/>
      <c r="AFX102" s="112"/>
      <c r="AFY102" s="112"/>
      <c r="AFZ102" s="112"/>
      <c r="AGA102" s="112"/>
      <c r="AGB102" s="112"/>
      <c r="AGC102" s="112"/>
      <c r="AGD102" s="112"/>
      <c r="AGE102" s="112"/>
      <c r="AGF102" s="112"/>
      <c r="AGG102" s="112"/>
      <c r="AGH102" s="112"/>
      <c r="AGI102" s="112"/>
      <c r="AGJ102" s="112"/>
      <c r="AGK102" s="112"/>
      <c r="AGL102" s="112"/>
      <c r="AGM102" s="112"/>
      <c r="AGN102" s="112"/>
      <c r="AGO102" s="112"/>
      <c r="AGP102" s="112"/>
      <c r="AGQ102" s="112"/>
      <c r="AGR102" s="112"/>
      <c r="AGS102" s="112"/>
      <c r="AGT102" s="112"/>
      <c r="AGU102" s="112"/>
      <c r="AGV102" s="112"/>
      <c r="AGW102" s="112"/>
      <c r="AGX102" s="112"/>
      <c r="AGY102" s="112"/>
      <c r="AGZ102" s="112"/>
      <c r="AHA102" s="112"/>
      <c r="AHB102" s="112"/>
      <c r="AHC102" s="112"/>
      <c r="AHD102" s="112"/>
      <c r="AHE102" s="112"/>
      <c r="AHF102" s="112"/>
      <c r="AHG102" s="112"/>
      <c r="AHH102" s="112"/>
      <c r="AHI102" s="112"/>
      <c r="AHJ102" s="112"/>
      <c r="AHK102" s="112"/>
      <c r="AHL102" s="112"/>
      <c r="AHM102" s="112"/>
      <c r="AHN102" s="112"/>
      <c r="AHO102" s="112"/>
      <c r="AHP102" s="112"/>
      <c r="AHQ102" s="112"/>
      <c r="AHR102" s="112"/>
      <c r="AHS102" s="112"/>
      <c r="AHT102" s="112"/>
      <c r="AHU102" s="112"/>
      <c r="AHV102" s="112"/>
      <c r="AHW102" s="112"/>
      <c r="AHX102" s="112"/>
      <c r="AHY102" s="112"/>
      <c r="AHZ102" s="112"/>
      <c r="AIA102" s="112"/>
      <c r="AIB102" s="112"/>
      <c r="AIC102" s="112"/>
      <c r="AID102" s="112"/>
      <c r="AIE102" s="112"/>
      <c r="AIF102" s="112"/>
      <c r="AIG102" s="112"/>
      <c r="AIH102" s="112"/>
      <c r="AII102" s="112"/>
      <c r="AIJ102" s="112"/>
      <c r="AIK102" s="112"/>
      <c r="AIL102" s="112"/>
      <c r="AIM102" s="112"/>
      <c r="AIN102" s="112"/>
      <c r="AIO102" s="112"/>
      <c r="AIP102" s="112"/>
      <c r="AIQ102" s="112"/>
      <c r="AIR102" s="112"/>
      <c r="AIS102" s="112"/>
      <c r="AIT102" s="112"/>
      <c r="AIU102" s="112"/>
      <c r="AIV102" s="112"/>
      <c r="AIW102" s="112"/>
      <c r="AIX102" s="112"/>
      <c r="AIY102" s="112"/>
      <c r="AIZ102" s="112"/>
      <c r="AJA102" s="112"/>
      <c r="AJB102" s="112"/>
      <c r="AJC102" s="112"/>
      <c r="AJD102" s="112"/>
      <c r="AJE102" s="112"/>
      <c r="AJF102" s="112"/>
      <c r="AJG102" s="112"/>
      <c r="AJH102" s="112"/>
      <c r="AJI102" s="112"/>
      <c r="AJJ102" s="112"/>
      <c r="AJK102" s="112"/>
      <c r="AJL102" s="112"/>
      <c r="AJM102" s="112"/>
      <c r="AJN102" s="112"/>
      <c r="AJO102" s="112"/>
      <c r="AJP102" s="112"/>
      <c r="AJQ102" s="112"/>
      <c r="AJR102" s="112"/>
      <c r="AJS102" s="112"/>
      <c r="AJT102" s="112"/>
      <c r="AJU102" s="112"/>
      <c r="AJV102" s="112"/>
      <c r="AJW102" s="112"/>
      <c r="AJX102" s="112"/>
      <c r="AJY102" s="112"/>
      <c r="AJZ102" s="112"/>
      <c r="AKA102" s="112"/>
      <c r="AKB102" s="112"/>
      <c r="AKC102" s="112"/>
      <c r="AKD102" s="112"/>
      <c r="AKE102" s="112"/>
      <c r="AKF102" s="112"/>
      <c r="AKG102" s="112"/>
      <c r="AKH102" s="112"/>
      <c r="AKI102" s="112"/>
      <c r="AKJ102" s="112"/>
      <c r="AKK102" s="112"/>
      <c r="AKL102" s="112"/>
      <c r="AKM102" s="112"/>
      <c r="AKN102" s="112"/>
      <c r="AKO102" s="112"/>
      <c r="AKP102" s="112"/>
      <c r="AKQ102" s="112"/>
      <c r="AKR102" s="112"/>
      <c r="AKS102" s="112"/>
      <c r="AKT102" s="112"/>
      <c r="AKU102" s="112"/>
      <c r="AKV102" s="112"/>
      <c r="AKW102" s="112"/>
      <c r="AKX102" s="112"/>
      <c r="AKY102" s="112"/>
      <c r="AKZ102" s="112"/>
      <c r="ALA102" s="112"/>
      <c r="ALB102" s="112"/>
      <c r="ALC102" s="112"/>
      <c r="ALD102" s="112"/>
      <c r="ALE102" s="112"/>
      <c r="ALF102" s="112"/>
      <c r="ALG102" s="112"/>
      <c r="ALH102" s="112"/>
      <c r="ALI102" s="112"/>
      <c r="ALJ102" s="112"/>
      <c r="ALK102" s="112"/>
      <c r="ALL102" s="112"/>
      <c r="ALM102" s="112"/>
      <c r="ALN102" s="112"/>
      <c r="ALO102" s="112"/>
      <c r="ALP102" s="112"/>
      <c r="ALQ102" s="112"/>
      <c r="ALR102" s="112"/>
      <c r="ALS102" s="112"/>
      <c r="ALT102" s="112"/>
      <c r="ALU102" s="112"/>
      <c r="ALV102" s="112"/>
      <c r="ALW102" s="112"/>
      <c r="ALX102" s="112"/>
      <c r="ALY102" s="112"/>
      <c r="ALZ102" s="112"/>
      <c r="AMA102" s="112"/>
      <c r="AMB102" s="112"/>
      <c r="AMC102" s="112"/>
      <c r="AMD102" s="112"/>
      <c r="AME102" s="112"/>
      <c r="AMF102" s="112"/>
      <c r="AMG102" s="112"/>
      <c r="AMH102" s="112"/>
      <c r="AMI102" s="112"/>
      <c r="AMJ102" s="112"/>
      <c r="AMK102" s="112"/>
      <c r="AML102" s="112"/>
      <c r="AMM102" s="112"/>
      <c r="AMN102" s="112"/>
      <c r="AMO102" s="112"/>
      <c r="AMP102" s="112"/>
      <c r="AMQ102" s="112"/>
      <c r="AMR102" s="112"/>
      <c r="AMS102" s="112"/>
      <c r="AMT102" s="112"/>
      <c r="AMU102" s="112"/>
      <c r="AMV102" s="112"/>
      <c r="AMW102" s="112"/>
      <c r="AMX102" s="112"/>
      <c r="AMY102" s="112"/>
      <c r="AMZ102" s="112"/>
      <c r="ANA102" s="112"/>
      <c r="ANB102" s="112"/>
      <c r="ANC102" s="112"/>
      <c r="AND102" s="112"/>
      <c r="ANE102" s="112"/>
      <c r="ANF102" s="112"/>
      <c r="ANG102" s="112"/>
      <c r="ANH102" s="112"/>
      <c r="ANI102" s="112"/>
      <c r="ANJ102" s="112"/>
      <c r="ANK102" s="112"/>
      <c r="ANL102" s="112"/>
      <c r="ANM102" s="112"/>
      <c r="ANN102" s="112"/>
      <c r="ANO102" s="112"/>
      <c r="ANP102" s="112"/>
      <c r="ANQ102" s="112"/>
      <c r="ANR102" s="112"/>
      <c r="ANS102" s="112"/>
      <c r="ANT102" s="112"/>
      <c r="ANU102" s="112"/>
      <c r="ANV102" s="112"/>
      <c r="ANW102" s="112"/>
      <c r="ANX102" s="112"/>
      <c r="ANY102" s="112"/>
      <c r="ANZ102" s="112"/>
      <c r="AOA102" s="112"/>
      <c r="AOB102" s="112"/>
      <c r="AOC102" s="112"/>
      <c r="AOD102" s="112"/>
      <c r="AOE102" s="112"/>
      <c r="AOF102" s="112"/>
      <c r="AOG102" s="112"/>
      <c r="AOH102" s="112"/>
      <c r="AOI102" s="112"/>
      <c r="AOJ102" s="112"/>
      <c r="AOK102" s="112"/>
      <c r="AOL102" s="112"/>
      <c r="AOM102" s="112"/>
      <c r="AON102" s="112"/>
      <c r="AOO102" s="112"/>
      <c r="AOP102" s="112"/>
      <c r="AOQ102" s="112"/>
      <c r="AOR102" s="112"/>
      <c r="AOS102" s="112"/>
      <c r="AOT102" s="112"/>
      <c r="AOU102" s="112"/>
      <c r="AOV102" s="112"/>
      <c r="AOW102" s="112"/>
      <c r="AOX102" s="112"/>
      <c r="AOY102" s="112"/>
      <c r="AOZ102" s="112"/>
      <c r="APA102" s="112"/>
      <c r="APB102" s="112"/>
      <c r="APC102" s="112"/>
      <c r="APD102" s="112"/>
      <c r="APE102" s="112"/>
      <c r="APF102" s="112"/>
      <c r="APG102" s="112"/>
      <c r="APH102" s="112"/>
      <c r="API102" s="112"/>
      <c r="APJ102" s="112"/>
      <c r="APK102" s="112"/>
      <c r="APL102" s="112"/>
      <c r="APM102" s="112"/>
      <c r="APN102" s="112"/>
      <c r="APO102" s="112"/>
      <c r="APP102" s="112"/>
      <c r="APQ102" s="112"/>
      <c r="APR102" s="112"/>
      <c r="APS102" s="112"/>
      <c r="APT102" s="112"/>
      <c r="APU102" s="112"/>
      <c r="APV102" s="112"/>
      <c r="APW102" s="112"/>
      <c r="APX102" s="112"/>
      <c r="APY102" s="112"/>
      <c r="APZ102" s="112"/>
      <c r="AQA102" s="112"/>
      <c r="AQB102" s="112"/>
      <c r="AQC102" s="112"/>
      <c r="AQD102" s="112"/>
      <c r="AQE102" s="112"/>
      <c r="AQF102" s="112"/>
      <c r="AQG102" s="112"/>
      <c r="AQH102" s="112"/>
      <c r="AQI102" s="112"/>
      <c r="AQJ102" s="112"/>
      <c r="AQK102" s="112"/>
      <c r="AQL102" s="112"/>
      <c r="AQM102" s="112"/>
      <c r="AQN102" s="112"/>
      <c r="AQO102" s="112"/>
      <c r="AQP102" s="112"/>
      <c r="AQQ102" s="112"/>
      <c r="AQR102" s="112"/>
      <c r="AQS102" s="112"/>
      <c r="AQT102" s="112"/>
      <c r="AQU102" s="112"/>
      <c r="AQV102" s="112"/>
      <c r="AQW102" s="112"/>
      <c r="AQX102" s="112"/>
      <c r="AQY102" s="112"/>
      <c r="AQZ102" s="112"/>
      <c r="ARA102" s="112"/>
      <c r="ARB102" s="112"/>
      <c r="ARC102" s="112"/>
      <c r="ARD102" s="112"/>
      <c r="ARE102" s="112"/>
      <c r="ARF102" s="112"/>
      <c r="ARG102" s="112"/>
      <c r="ARH102" s="112"/>
      <c r="ARI102" s="112"/>
      <c r="ARJ102" s="112"/>
      <c r="ARK102" s="112"/>
      <c r="ARL102" s="112"/>
      <c r="ARM102" s="112"/>
      <c r="ARN102" s="112"/>
      <c r="ARO102" s="112"/>
      <c r="ARP102" s="112"/>
      <c r="ARQ102" s="112"/>
      <c r="ARR102" s="112"/>
      <c r="ARS102" s="112"/>
      <c r="ART102" s="112"/>
      <c r="ARU102" s="112"/>
      <c r="ARV102" s="112"/>
      <c r="ARW102" s="112"/>
      <c r="ARX102" s="112"/>
      <c r="ARY102" s="112"/>
      <c r="ARZ102" s="112"/>
      <c r="ASA102" s="112"/>
      <c r="ASB102" s="112"/>
      <c r="ASC102" s="112"/>
      <c r="ASD102" s="112"/>
      <c r="ASE102" s="112"/>
      <c r="ASF102" s="112"/>
      <c r="ASG102" s="112"/>
      <c r="ASH102" s="112"/>
      <c r="ASI102" s="112"/>
      <c r="ASJ102" s="112"/>
      <c r="ASK102" s="112"/>
      <c r="ASL102" s="112"/>
      <c r="ASM102" s="112"/>
      <c r="ASN102" s="112"/>
      <c r="ASO102" s="112"/>
      <c r="ASP102" s="112"/>
      <c r="ASQ102" s="112"/>
      <c r="ASR102" s="112"/>
      <c r="ASS102" s="112"/>
      <c r="AST102" s="112"/>
      <c r="ASU102" s="112"/>
      <c r="ASV102" s="112"/>
      <c r="ASW102" s="112"/>
      <c r="ASX102" s="112"/>
      <c r="ASY102" s="112"/>
      <c r="ASZ102" s="112"/>
      <c r="ATA102" s="112"/>
      <c r="ATB102" s="112"/>
      <c r="ATC102" s="112"/>
      <c r="ATD102" s="112"/>
      <c r="ATE102" s="112"/>
      <c r="ATF102" s="112"/>
      <c r="ATG102" s="112"/>
      <c r="ATH102" s="112"/>
      <c r="ATI102" s="112"/>
      <c r="ATJ102" s="112"/>
      <c r="ATK102" s="112"/>
      <c r="ATL102" s="112"/>
      <c r="ATM102" s="112"/>
      <c r="ATN102" s="112"/>
      <c r="ATO102" s="112"/>
      <c r="ATP102" s="112"/>
      <c r="ATQ102" s="112"/>
      <c r="ATR102" s="112"/>
      <c r="ATS102" s="112"/>
      <c r="ATT102" s="112"/>
      <c r="ATU102" s="112"/>
      <c r="ATV102" s="112"/>
      <c r="ATW102" s="112"/>
      <c r="ATX102" s="112"/>
      <c r="ATY102" s="112"/>
      <c r="ATZ102" s="112"/>
      <c r="AUA102" s="112"/>
      <c r="AUB102" s="112"/>
      <c r="AUC102" s="112"/>
      <c r="AUD102" s="112"/>
      <c r="AUE102" s="112"/>
      <c r="AUF102" s="112"/>
      <c r="AUG102" s="112"/>
      <c r="AUH102" s="112"/>
      <c r="AUI102" s="112"/>
      <c r="AUJ102" s="112"/>
      <c r="AUK102" s="112"/>
      <c r="AUL102" s="112"/>
      <c r="AUM102" s="112"/>
      <c r="AUN102" s="112"/>
      <c r="AUO102" s="112"/>
      <c r="AUP102" s="112"/>
      <c r="AUQ102" s="112"/>
      <c r="AUR102" s="112"/>
      <c r="AUS102" s="112"/>
      <c r="AUT102" s="112"/>
      <c r="AUU102" s="112"/>
      <c r="AUV102" s="112"/>
      <c r="AUW102" s="112"/>
      <c r="AUX102" s="112"/>
      <c r="AUY102" s="112"/>
      <c r="AUZ102" s="112"/>
      <c r="AVA102" s="112"/>
      <c r="AVB102" s="112"/>
      <c r="AVC102" s="112"/>
      <c r="AVD102" s="112"/>
      <c r="AVE102" s="112"/>
      <c r="AVF102" s="112"/>
      <c r="AVG102" s="112"/>
      <c r="AVH102" s="112"/>
      <c r="AVI102" s="112"/>
      <c r="AVJ102" s="112"/>
      <c r="AVK102" s="112"/>
      <c r="AVL102" s="112"/>
      <c r="AVM102" s="112"/>
      <c r="AVN102" s="112"/>
      <c r="AVO102" s="112"/>
      <c r="AVP102" s="112"/>
      <c r="AVQ102" s="112"/>
      <c r="AVR102" s="112"/>
      <c r="AVS102" s="112"/>
      <c r="AVT102" s="112"/>
      <c r="AVU102" s="112"/>
      <c r="AVV102" s="112"/>
      <c r="AVW102" s="112"/>
      <c r="AVX102" s="112"/>
      <c r="AVY102" s="112"/>
      <c r="AVZ102" s="112"/>
      <c r="AWA102" s="112"/>
      <c r="AWB102" s="112"/>
      <c r="AWC102" s="112"/>
      <c r="AWD102" s="112"/>
      <c r="AWE102" s="112"/>
      <c r="AWF102" s="112"/>
      <c r="AWG102" s="112"/>
      <c r="AWH102" s="112"/>
      <c r="AWI102" s="112"/>
      <c r="AWJ102" s="112"/>
      <c r="AWK102" s="112"/>
      <c r="AWL102" s="112"/>
      <c r="AWM102" s="112"/>
      <c r="AWN102" s="112"/>
      <c r="AWO102" s="112"/>
      <c r="AWP102" s="112"/>
      <c r="AWQ102" s="112"/>
      <c r="AWR102" s="112"/>
      <c r="AWS102" s="112"/>
      <c r="AWT102" s="112"/>
      <c r="AWU102" s="112"/>
      <c r="AWV102" s="112"/>
      <c r="AWW102" s="112"/>
      <c r="AWX102" s="112"/>
      <c r="AWY102" s="112"/>
      <c r="AWZ102" s="112"/>
      <c r="AXA102" s="112"/>
      <c r="AXB102" s="112"/>
      <c r="AXC102" s="112"/>
      <c r="AXD102" s="112"/>
      <c r="AXE102" s="112"/>
      <c r="AXF102" s="112"/>
      <c r="AXG102" s="112"/>
      <c r="AXH102" s="112"/>
      <c r="AXI102" s="112"/>
      <c r="AXJ102" s="112"/>
      <c r="AXK102" s="112"/>
      <c r="AXL102" s="112"/>
      <c r="AXM102" s="112"/>
      <c r="AXN102" s="112"/>
      <c r="AXO102" s="112"/>
      <c r="AXP102" s="112"/>
      <c r="AXQ102" s="112"/>
      <c r="AXR102" s="112"/>
      <c r="AXS102" s="112"/>
      <c r="AXT102" s="112"/>
      <c r="AXU102" s="112"/>
      <c r="AXV102" s="112"/>
      <c r="AXW102" s="112"/>
      <c r="AXX102" s="112"/>
      <c r="AXY102" s="112"/>
      <c r="AXZ102" s="112"/>
      <c r="AYA102" s="112"/>
      <c r="AYB102" s="112"/>
      <c r="AYC102" s="112"/>
      <c r="AYD102" s="112"/>
      <c r="AYE102" s="112"/>
      <c r="AYF102" s="112"/>
      <c r="AYG102" s="112"/>
      <c r="AYH102" s="112"/>
      <c r="AYI102" s="112"/>
      <c r="AYJ102" s="112"/>
      <c r="AYK102" s="112"/>
      <c r="AYL102" s="112"/>
      <c r="AYM102" s="112"/>
      <c r="AYN102" s="112"/>
      <c r="AYO102" s="112"/>
      <c r="AYP102" s="112"/>
      <c r="AYQ102" s="112"/>
      <c r="AYR102" s="112"/>
      <c r="AYS102" s="112"/>
      <c r="AYT102" s="112"/>
      <c r="AYU102" s="112"/>
      <c r="AYV102" s="112"/>
      <c r="AYW102" s="112"/>
      <c r="AYX102" s="112"/>
      <c r="AYY102" s="112"/>
      <c r="AYZ102" s="112"/>
      <c r="AZA102" s="112"/>
      <c r="AZB102" s="112"/>
      <c r="AZC102" s="112"/>
      <c r="AZD102" s="112"/>
      <c r="AZE102" s="112"/>
      <c r="AZF102" s="112"/>
      <c r="AZG102" s="112"/>
      <c r="AZH102" s="112"/>
      <c r="AZI102" s="112"/>
      <c r="AZJ102" s="112"/>
      <c r="AZK102" s="112"/>
      <c r="AZL102" s="112"/>
      <c r="AZM102" s="112"/>
      <c r="AZN102" s="112"/>
      <c r="AZO102" s="112"/>
      <c r="AZP102" s="112"/>
      <c r="AZQ102" s="112"/>
      <c r="AZR102" s="112"/>
      <c r="AZS102" s="112"/>
      <c r="AZT102" s="112"/>
      <c r="AZU102" s="112"/>
      <c r="AZV102" s="112"/>
      <c r="AZW102" s="112"/>
      <c r="AZX102" s="112"/>
      <c r="AZY102" s="112"/>
      <c r="AZZ102" s="112"/>
      <c r="BAA102" s="112"/>
      <c r="BAB102" s="112"/>
      <c r="BAC102" s="112"/>
      <c r="BAD102" s="112"/>
      <c r="BAE102" s="112"/>
      <c r="BAF102" s="112"/>
      <c r="BAG102" s="112"/>
      <c r="BAH102" s="112"/>
      <c r="BAI102" s="112"/>
      <c r="BAJ102" s="112"/>
      <c r="BAK102" s="112"/>
      <c r="BAL102" s="112"/>
      <c r="BAM102" s="112"/>
      <c r="BAN102" s="112"/>
      <c r="BAO102" s="112"/>
      <c r="BAP102" s="112"/>
      <c r="BAQ102" s="112"/>
      <c r="BAR102" s="112"/>
      <c r="BAS102" s="112"/>
      <c r="BAT102" s="112"/>
      <c r="BAU102" s="112"/>
      <c r="BAV102" s="112"/>
      <c r="BAW102" s="112"/>
      <c r="BAX102" s="112"/>
      <c r="BAY102" s="112"/>
      <c r="BAZ102" s="112"/>
      <c r="BBA102" s="112"/>
      <c r="BBB102" s="112"/>
      <c r="BBC102" s="112"/>
      <c r="BBD102" s="112"/>
      <c r="BBE102" s="112"/>
      <c r="BBF102" s="112"/>
      <c r="BBG102" s="112"/>
      <c r="BBH102" s="112"/>
      <c r="BBI102" s="112"/>
      <c r="BBJ102" s="112"/>
      <c r="BBK102" s="112"/>
      <c r="BBL102" s="112"/>
      <c r="BBM102" s="112"/>
      <c r="BBN102" s="112"/>
      <c r="BBO102" s="112"/>
      <c r="BBP102" s="112"/>
      <c r="BBQ102" s="112"/>
      <c r="BBR102" s="112"/>
      <c r="BBS102" s="112"/>
      <c r="BBT102" s="112"/>
      <c r="BBU102" s="112"/>
      <c r="BBV102" s="112"/>
      <c r="BBW102" s="112"/>
      <c r="BBX102" s="112"/>
      <c r="BBY102" s="112"/>
      <c r="BBZ102" s="112"/>
      <c r="BCA102" s="112"/>
      <c r="BCB102" s="112"/>
      <c r="BCC102" s="112"/>
      <c r="BCD102" s="112"/>
      <c r="BCE102" s="112"/>
      <c r="BCF102" s="112"/>
      <c r="BCG102" s="112"/>
      <c r="BCH102" s="112"/>
      <c r="BCI102" s="112"/>
      <c r="BCJ102" s="112"/>
      <c r="BCK102" s="112"/>
      <c r="BCL102" s="112"/>
      <c r="BCM102" s="112"/>
      <c r="BCN102" s="112"/>
      <c r="BCO102" s="112"/>
      <c r="BCP102" s="112"/>
      <c r="BCQ102" s="112"/>
      <c r="BCR102" s="112"/>
      <c r="BCS102" s="112"/>
      <c r="BCT102" s="112"/>
      <c r="BCU102" s="112"/>
      <c r="BCV102" s="112"/>
      <c r="BCW102" s="112"/>
      <c r="BCX102" s="112"/>
      <c r="BCY102" s="112"/>
      <c r="BCZ102" s="112"/>
      <c r="BDA102" s="112"/>
      <c r="BDB102" s="112"/>
      <c r="BDC102" s="112"/>
      <c r="BDD102" s="112"/>
      <c r="BDE102" s="112"/>
      <c r="BDF102" s="112"/>
      <c r="BDG102" s="112"/>
      <c r="BDH102" s="112"/>
      <c r="BDI102" s="112"/>
      <c r="BDJ102" s="112"/>
      <c r="BDK102" s="112"/>
      <c r="BDL102" s="112"/>
      <c r="BDM102" s="112"/>
      <c r="BDN102" s="112"/>
      <c r="BDO102" s="112"/>
      <c r="BDP102" s="112"/>
      <c r="BDQ102" s="112"/>
      <c r="BDR102" s="112"/>
      <c r="BDS102" s="112"/>
      <c r="BDT102" s="112"/>
      <c r="BDU102" s="112"/>
      <c r="BDV102" s="112"/>
      <c r="BDW102" s="112"/>
      <c r="BDX102" s="112"/>
      <c r="BDY102" s="112"/>
      <c r="BDZ102" s="112"/>
      <c r="BEA102" s="112"/>
      <c r="BEB102" s="112"/>
      <c r="BEC102" s="112"/>
      <c r="BED102" s="112"/>
      <c r="BEE102" s="112"/>
      <c r="BEF102" s="112"/>
      <c r="BEG102" s="112"/>
      <c r="BEH102" s="112"/>
      <c r="BEI102" s="112"/>
      <c r="BEJ102" s="112"/>
      <c r="BEK102" s="112"/>
      <c r="BEL102" s="112"/>
      <c r="BEM102" s="112"/>
      <c r="BEN102" s="112"/>
      <c r="BEO102" s="112"/>
      <c r="BEP102" s="112"/>
      <c r="BEQ102" s="112"/>
      <c r="BER102" s="112"/>
      <c r="BES102" s="112"/>
      <c r="BET102" s="112"/>
      <c r="BEU102" s="112"/>
      <c r="BEV102" s="112"/>
      <c r="BEW102" s="112"/>
      <c r="BEX102" s="112"/>
      <c r="BEY102" s="112"/>
      <c r="BEZ102" s="112"/>
      <c r="BFA102" s="112"/>
      <c r="BFB102" s="112"/>
      <c r="BFC102" s="112"/>
      <c r="BFD102" s="112"/>
      <c r="BFE102" s="112"/>
      <c r="BFF102" s="112"/>
      <c r="BFG102" s="112"/>
      <c r="BFH102" s="112"/>
      <c r="BFI102" s="112"/>
      <c r="BFJ102" s="112"/>
      <c r="BFK102" s="112"/>
      <c r="BFL102" s="112"/>
      <c r="BFM102" s="112"/>
      <c r="BFN102" s="112"/>
      <c r="BFO102" s="112"/>
      <c r="BFP102" s="112"/>
      <c r="BFQ102" s="112"/>
      <c r="BFR102" s="112"/>
      <c r="BFS102" s="112"/>
      <c r="BFT102" s="112"/>
      <c r="BFU102" s="112"/>
      <c r="BFV102" s="112"/>
      <c r="BFW102" s="112"/>
      <c r="BFX102" s="112"/>
      <c r="BFY102" s="112"/>
      <c r="BFZ102" s="112"/>
      <c r="BGA102" s="112"/>
      <c r="BGB102" s="112"/>
      <c r="BGC102" s="112"/>
      <c r="BGD102" s="112"/>
      <c r="BGE102" s="112"/>
      <c r="BGF102" s="112"/>
      <c r="BGG102" s="112"/>
      <c r="BGH102" s="112"/>
      <c r="BGI102" s="112"/>
      <c r="BGJ102" s="112"/>
      <c r="BGK102" s="112"/>
      <c r="BGL102" s="112"/>
      <c r="BGM102" s="112"/>
      <c r="BGN102" s="112"/>
      <c r="BGO102" s="112"/>
      <c r="BGP102" s="112"/>
      <c r="BGQ102" s="112"/>
      <c r="BGR102" s="112"/>
      <c r="BGS102" s="112"/>
      <c r="BGT102" s="112"/>
      <c r="BGU102" s="112"/>
      <c r="BGV102" s="112"/>
      <c r="BGW102" s="112"/>
      <c r="BGX102" s="112"/>
      <c r="BGY102" s="112"/>
      <c r="BGZ102" s="112"/>
      <c r="BHA102" s="112"/>
      <c r="BHB102" s="112"/>
      <c r="BHC102" s="112"/>
      <c r="BHD102" s="112"/>
      <c r="BHE102" s="112"/>
      <c r="BHF102" s="112"/>
      <c r="BHG102" s="112"/>
      <c r="BHH102" s="112"/>
      <c r="BHI102" s="112"/>
      <c r="BHJ102" s="112"/>
      <c r="BHK102" s="112"/>
      <c r="BHL102" s="112"/>
      <c r="BHM102" s="112"/>
      <c r="BHN102" s="112"/>
      <c r="BHO102" s="112"/>
      <c r="BHP102" s="112"/>
      <c r="BHQ102" s="112"/>
      <c r="BHR102" s="112"/>
      <c r="BHS102" s="112"/>
      <c r="BHT102" s="112"/>
      <c r="BHU102" s="112"/>
      <c r="BHV102" s="112"/>
      <c r="BHW102" s="112"/>
      <c r="BHX102" s="112"/>
      <c r="BHY102" s="112"/>
      <c r="BHZ102" s="112"/>
      <c r="BIA102" s="112"/>
      <c r="BIB102" s="112"/>
      <c r="BIC102" s="112"/>
      <c r="BID102" s="112"/>
      <c r="BIE102" s="112"/>
      <c r="BIF102" s="112"/>
      <c r="BIG102" s="112"/>
      <c r="BIH102" s="112"/>
      <c r="BII102" s="112"/>
      <c r="BIJ102" s="112"/>
      <c r="BIK102" s="112"/>
      <c r="BIL102" s="112"/>
      <c r="BIM102" s="112"/>
      <c r="BIN102" s="112"/>
      <c r="BIO102" s="112"/>
      <c r="BIP102" s="112"/>
      <c r="BIQ102" s="112"/>
      <c r="BIR102" s="112"/>
      <c r="BIS102" s="112"/>
      <c r="BIT102" s="112"/>
      <c r="BIU102" s="112"/>
      <c r="BIV102" s="112"/>
      <c r="BIW102" s="112"/>
      <c r="BIX102" s="112"/>
      <c r="BIY102" s="112"/>
      <c r="BIZ102" s="112"/>
      <c r="BJA102" s="112"/>
      <c r="BJB102" s="112"/>
      <c r="BJC102" s="112"/>
      <c r="BJD102" s="112"/>
      <c r="BJE102" s="112"/>
      <c r="BJF102" s="112"/>
      <c r="BJG102" s="112"/>
      <c r="BJH102" s="112"/>
      <c r="BJI102" s="112"/>
      <c r="BJJ102" s="112"/>
      <c r="BJK102" s="112"/>
      <c r="BJL102" s="112"/>
      <c r="BJM102" s="112"/>
      <c r="BJN102" s="112"/>
      <c r="BJO102" s="112"/>
      <c r="BJP102" s="112"/>
      <c r="BJQ102" s="112"/>
      <c r="BJR102" s="112"/>
      <c r="BJS102" s="112"/>
      <c r="BJT102" s="112"/>
      <c r="BJU102" s="112"/>
      <c r="BJV102" s="112"/>
      <c r="BJW102" s="112"/>
      <c r="BJX102" s="112"/>
      <c r="BJY102" s="112"/>
      <c r="BJZ102" s="112"/>
      <c r="BKA102" s="112"/>
      <c r="BKB102" s="112"/>
      <c r="BKC102" s="112"/>
      <c r="BKD102" s="112"/>
      <c r="BKE102" s="112"/>
      <c r="BKF102" s="112"/>
      <c r="BKG102" s="112"/>
      <c r="BKH102" s="112"/>
      <c r="BKI102" s="112"/>
      <c r="BKJ102" s="112"/>
      <c r="BKK102" s="112"/>
      <c r="BKL102" s="112"/>
      <c r="BKM102" s="112"/>
      <c r="BKN102" s="112"/>
      <c r="BKO102" s="112"/>
      <c r="BKP102" s="112"/>
      <c r="BKQ102" s="112"/>
      <c r="BKR102" s="112"/>
      <c r="BKS102" s="112"/>
      <c r="BKT102" s="112"/>
      <c r="BKU102" s="112"/>
      <c r="BKV102" s="112"/>
      <c r="BKW102" s="112"/>
      <c r="BKX102" s="112"/>
      <c r="BKY102" s="112"/>
      <c r="BKZ102" s="112"/>
      <c r="BLA102" s="112"/>
      <c r="BLB102" s="112"/>
      <c r="BLC102" s="112"/>
      <c r="BLD102" s="112"/>
      <c r="BLE102" s="112"/>
      <c r="BLF102" s="112"/>
      <c r="BLG102" s="112"/>
      <c r="BLH102" s="112"/>
      <c r="BLI102" s="112"/>
      <c r="BLJ102" s="112"/>
      <c r="BLK102" s="112"/>
      <c r="BLL102" s="112"/>
      <c r="BLM102" s="112"/>
      <c r="BLN102" s="112"/>
      <c r="BLO102" s="112"/>
      <c r="BLP102" s="112"/>
      <c r="BLQ102" s="112"/>
      <c r="BLR102" s="112"/>
      <c r="BLS102" s="112"/>
      <c r="BLT102" s="112"/>
      <c r="BLU102" s="112"/>
      <c r="BLV102" s="112"/>
      <c r="BLW102" s="112"/>
      <c r="BLX102" s="112"/>
      <c r="BLY102" s="112"/>
      <c r="BLZ102" s="112"/>
      <c r="BMA102" s="112"/>
      <c r="BMB102" s="112"/>
      <c r="BMC102" s="112"/>
      <c r="BMD102" s="112"/>
      <c r="BME102" s="112"/>
      <c r="BMF102" s="112"/>
      <c r="BMG102" s="112"/>
      <c r="BMH102" s="112"/>
      <c r="BMI102" s="112"/>
      <c r="BMJ102" s="112"/>
      <c r="BMK102" s="112"/>
      <c r="BML102" s="112"/>
      <c r="BMM102" s="112"/>
      <c r="BMN102" s="112"/>
      <c r="BMO102" s="112"/>
      <c r="BMP102" s="112"/>
      <c r="BMQ102" s="112"/>
      <c r="BMR102" s="112"/>
      <c r="BMS102" s="112"/>
      <c r="BMT102" s="112"/>
      <c r="BMU102" s="112"/>
      <c r="BMV102" s="112"/>
      <c r="BMW102" s="112"/>
      <c r="BMX102" s="112"/>
      <c r="BMY102" s="112"/>
      <c r="BMZ102" s="112"/>
      <c r="BNA102" s="112"/>
      <c r="BNB102" s="112"/>
      <c r="BNC102" s="112"/>
      <c r="BND102" s="112"/>
      <c r="BNE102" s="112"/>
      <c r="BNF102" s="112"/>
      <c r="BNG102" s="112"/>
      <c r="BNH102" s="112"/>
      <c r="BNI102" s="112"/>
      <c r="BNJ102" s="112"/>
      <c r="BNK102" s="112"/>
      <c r="BNL102" s="112"/>
      <c r="BNM102" s="112"/>
      <c r="BNN102" s="112"/>
      <c r="BNO102" s="112"/>
      <c r="BNP102" s="112"/>
      <c r="BNQ102" s="112"/>
      <c r="BNR102" s="112"/>
      <c r="BNS102" s="112"/>
      <c r="BNT102" s="112"/>
      <c r="BNU102" s="112"/>
      <c r="BNV102" s="112"/>
      <c r="BNW102" s="112"/>
      <c r="BNX102" s="112"/>
      <c r="BNY102" s="112"/>
      <c r="BNZ102" s="112"/>
      <c r="BOA102" s="112"/>
      <c r="BOB102" s="112"/>
      <c r="BOC102" s="112"/>
      <c r="BOD102" s="112"/>
      <c r="BOE102" s="112"/>
      <c r="BOF102" s="112"/>
      <c r="BOG102" s="112"/>
      <c r="BOH102" s="112"/>
      <c r="BOI102" s="112"/>
      <c r="BOJ102" s="112"/>
      <c r="BOK102" s="112"/>
      <c r="BOL102" s="112"/>
      <c r="BOM102" s="112"/>
      <c r="BON102" s="112"/>
      <c r="BOO102" s="112"/>
      <c r="BOP102" s="112"/>
      <c r="BOQ102" s="112"/>
      <c r="BOR102" s="112"/>
      <c r="BOS102" s="112"/>
      <c r="BOT102" s="112"/>
      <c r="BOU102" s="112"/>
      <c r="BOV102" s="112"/>
      <c r="BOW102" s="112"/>
      <c r="BOX102" s="112"/>
      <c r="BOY102" s="112"/>
      <c r="BOZ102" s="112"/>
      <c r="BPA102" s="112"/>
      <c r="BPB102" s="112"/>
      <c r="BPC102" s="112"/>
      <c r="BPD102" s="112"/>
      <c r="BPE102" s="112"/>
      <c r="BPF102" s="112"/>
      <c r="BPG102" s="112"/>
      <c r="BPH102" s="112"/>
      <c r="BPI102" s="112"/>
      <c r="BPJ102" s="112"/>
      <c r="BPK102" s="112"/>
      <c r="BPL102" s="112"/>
      <c r="BPM102" s="112"/>
      <c r="BPN102" s="112"/>
      <c r="BPO102" s="112"/>
      <c r="BPP102" s="112"/>
      <c r="BPQ102" s="112"/>
      <c r="BPR102" s="112"/>
      <c r="BPS102" s="112"/>
      <c r="BPT102" s="112"/>
      <c r="BPU102" s="112"/>
      <c r="BPV102" s="112"/>
      <c r="BPW102" s="112"/>
      <c r="BPX102" s="112"/>
      <c r="BPY102" s="112"/>
      <c r="BPZ102" s="112"/>
      <c r="BQA102" s="112"/>
      <c r="BQB102" s="112"/>
      <c r="BQC102" s="112"/>
      <c r="BQD102" s="112"/>
      <c r="BQE102" s="112"/>
      <c r="BQF102" s="112"/>
      <c r="BQG102" s="112"/>
      <c r="BQH102" s="112"/>
      <c r="BQI102" s="112"/>
      <c r="BQJ102" s="112"/>
      <c r="BQK102" s="112"/>
      <c r="BQL102" s="112"/>
      <c r="BQM102" s="112"/>
      <c r="BQN102" s="112"/>
      <c r="BQO102" s="112"/>
      <c r="BQP102" s="112"/>
      <c r="BQQ102" s="112"/>
      <c r="BQR102" s="112"/>
      <c r="BQS102" s="112"/>
      <c r="BQT102" s="112"/>
      <c r="BQU102" s="112"/>
      <c r="BQV102" s="112"/>
      <c r="BQW102" s="112"/>
      <c r="BQX102" s="112"/>
      <c r="BQY102" s="112"/>
      <c r="BQZ102" s="112"/>
      <c r="BRA102" s="112"/>
      <c r="BRB102" s="112"/>
      <c r="BRC102" s="112"/>
      <c r="BRD102" s="112"/>
      <c r="BRE102" s="112"/>
      <c r="BRF102" s="112"/>
      <c r="BRG102" s="112"/>
      <c r="BRH102" s="112"/>
      <c r="BRI102" s="112"/>
      <c r="BRJ102" s="112"/>
      <c r="BRK102" s="112"/>
      <c r="BRL102" s="112"/>
      <c r="BRM102" s="112"/>
      <c r="BRN102" s="112"/>
      <c r="BRO102" s="112"/>
      <c r="BRP102" s="112"/>
      <c r="BRQ102" s="112"/>
      <c r="BRR102" s="112"/>
      <c r="BRS102" s="112"/>
      <c r="BRT102" s="112"/>
      <c r="BRU102" s="112"/>
      <c r="BRV102" s="112"/>
      <c r="BRW102" s="112"/>
      <c r="BRX102" s="112"/>
      <c r="BRY102" s="112"/>
      <c r="BRZ102" s="112"/>
      <c r="BSA102" s="112"/>
      <c r="BSB102" s="112"/>
      <c r="BSC102" s="112"/>
      <c r="BSD102" s="112"/>
      <c r="BSE102" s="112"/>
      <c r="BSF102" s="112"/>
      <c r="BSG102" s="112"/>
      <c r="BSH102" s="112"/>
      <c r="BSI102" s="112"/>
      <c r="BSJ102" s="112"/>
      <c r="BSK102" s="112"/>
      <c r="BSL102" s="112"/>
      <c r="BSM102" s="112"/>
      <c r="BSN102" s="112"/>
      <c r="BSO102" s="112"/>
      <c r="BSP102" s="112"/>
      <c r="BSQ102" s="112"/>
      <c r="BSR102" s="112"/>
      <c r="BSS102" s="112"/>
      <c r="BST102" s="112"/>
      <c r="BSU102" s="112"/>
      <c r="BSV102" s="112"/>
      <c r="BSW102" s="112"/>
      <c r="BSX102" s="112"/>
      <c r="BSY102" s="112"/>
      <c r="BSZ102" s="112"/>
      <c r="BTA102" s="112"/>
      <c r="BTB102" s="112"/>
      <c r="BTC102" s="112"/>
      <c r="BTD102" s="112"/>
      <c r="BTE102" s="112"/>
      <c r="BTF102" s="112"/>
      <c r="BTG102" s="112"/>
      <c r="BTH102" s="112"/>
      <c r="BTI102" s="112"/>
      <c r="BTJ102" s="112"/>
      <c r="BTK102" s="112"/>
      <c r="BTL102" s="112"/>
      <c r="BTM102" s="112"/>
      <c r="BTN102" s="112"/>
      <c r="BTO102" s="112"/>
      <c r="BTP102" s="112"/>
      <c r="BTQ102" s="112"/>
      <c r="BTR102" s="112"/>
      <c r="BTS102" s="112"/>
      <c r="BTT102" s="112"/>
      <c r="BTU102" s="112"/>
      <c r="BTV102" s="112"/>
      <c r="BTW102" s="112"/>
      <c r="BTX102" s="112"/>
      <c r="BTY102" s="112"/>
      <c r="BTZ102" s="112"/>
      <c r="BUA102" s="112"/>
      <c r="BUB102" s="112"/>
      <c r="BUC102" s="112"/>
      <c r="BUD102" s="112"/>
      <c r="BUE102" s="112"/>
      <c r="BUF102" s="112"/>
      <c r="BUG102" s="112"/>
      <c r="BUH102" s="112"/>
      <c r="BUI102" s="112"/>
      <c r="BUJ102" s="112"/>
      <c r="BUK102" s="112"/>
      <c r="BUL102" s="112"/>
      <c r="BUM102" s="112"/>
      <c r="BUN102" s="112"/>
      <c r="BUO102" s="112"/>
      <c r="BUP102" s="112"/>
      <c r="BUQ102" s="112"/>
      <c r="BUR102" s="112"/>
      <c r="BUS102" s="112"/>
      <c r="BUT102" s="112"/>
      <c r="BUU102" s="112"/>
      <c r="BUV102" s="112"/>
      <c r="BUW102" s="112"/>
      <c r="BUX102" s="112"/>
      <c r="BUY102" s="112"/>
      <c r="BUZ102" s="112"/>
      <c r="BVA102" s="112"/>
      <c r="BVB102" s="112"/>
      <c r="BVC102" s="112"/>
      <c r="BVD102" s="112"/>
      <c r="BVE102" s="112"/>
      <c r="BVF102" s="112"/>
      <c r="BVG102" s="112"/>
      <c r="BVH102" s="112"/>
      <c r="BVI102" s="112"/>
      <c r="BVJ102" s="112"/>
      <c r="BVK102" s="112"/>
      <c r="BVL102" s="112"/>
      <c r="BVM102" s="112"/>
      <c r="BVN102" s="112"/>
      <c r="BVO102" s="112"/>
      <c r="BVP102" s="112"/>
      <c r="BVQ102" s="112"/>
      <c r="BVR102" s="112"/>
      <c r="BVS102" s="112"/>
      <c r="BVT102" s="112"/>
      <c r="BVU102" s="112"/>
      <c r="BVV102" s="112"/>
      <c r="BVW102" s="112"/>
      <c r="BVX102" s="112"/>
      <c r="BVY102" s="112"/>
      <c r="BVZ102" s="112"/>
      <c r="BWA102" s="112"/>
      <c r="BWB102" s="112"/>
      <c r="BWC102" s="112"/>
      <c r="BWD102" s="112"/>
      <c r="BWE102" s="112"/>
      <c r="BWF102" s="112"/>
      <c r="BWG102" s="112"/>
      <c r="BWH102" s="112"/>
      <c r="BWI102" s="112"/>
      <c r="BWJ102" s="112"/>
      <c r="BWK102" s="112"/>
      <c r="BWL102" s="112"/>
      <c r="BWM102" s="112"/>
      <c r="BWN102" s="112"/>
      <c r="BWO102" s="112"/>
      <c r="BWP102" s="112"/>
      <c r="BWQ102" s="112"/>
      <c r="BWR102" s="112"/>
      <c r="BWS102" s="112"/>
      <c r="BWT102" s="112"/>
      <c r="BWU102" s="112"/>
      <c r="BWV102" s="112"/>
      <c r="BWW102" s="112"/>
      <c r="BWX102" s="112"/>
      <c r="BWY102" s="112"/>
      <c r="BWZ102" s="112"/>
      <c r="BXA102" s="112"/>
      <c r="BXB102" s="112"/>
      <c r="BXC102" s="112"/>
      <c r="BXD102" s="112"/>
      <c r="BXE102" s="112"/>
      <c r="BXF102" s="112"/>
      <c r="BXG102" s="112"/>
      <c r="BXH102" s="112"/>
      <c r="BXI102" s="112"/>
      <c r="BXJ102" s="112"/>
      <c r="BXK102" s="112"/>
      <c r="BXL102" s="112"/>
      <c r="BXM102" s="112"/>
      <c r="BXN102" s="112"/>
      <c r="BXO102" s="112"/>
      <c r="BXP102" s="112"/>
      <c r="BXQ102" s="112"/>
      <c r="BXR102" s="112"/>
      <c r="BXS102" s="112"/>
      <c r="BXT102" s="112"/>
      <c r="BXU102" s="112"/>
      <c r="BXV102" s="112"/>
      <c r="BXW102" s="112"/>
      <c r="BXX102" s="112"/>
      <c r="BXY102" s="112"/>
      <c r="BXZ102" s="112"/>
      <c r="BYA102" s="112"/>
      <c r="BYB102" s="112"/>
      <c r="BYC102" s="112"/>
      <c r="BYD102" s="112"/>
      <c r="BYE102" s="112"/>
      <c r="BYF102" s="112"/>
      <c r="BYG102" s="112"/>
      <c r="BYH102" s="112"/>
      <c r="BYI102" s="112"/>
      <c r="BYJ102" s="112"/>
      <c r="BYK102" s="112"/>
      <c r="BYL102" s="112"/>
      <c r="BYM102" s="112"/>
      <c r="BYN102" s="112"/>
      <c r="BYO102" s="112"/>
      <c r="BYP102" s="112"/>
      <c r="BYQ102" s="112"/>
      <c r="BYR102" s="112"/>
      <c r="BYS102" s="112"/>
      <c r="BYT102" s="112"/>
      <c r="BYU102" s="112"/>
      <c r="BYV102" s="112"/>
      <c r="BYW102" s="112"/>
      <c r="BYX102" s="112"/>
      <c r="BYY102" s="112"/>
      <c r="BYZ102" s="112"/>
      <c r="BZA102" s="112"/>
      <c r="BZB102" s="112"/>
      <c r="BZC102" s="112"/>
      <c r="BZD102" s="112"/>
      <c r="BZE102" s="112"/>
      <c r="BZF102" s="112"/>
      <c r="BZG102" s="112"/>
      <c r="BZH102" s="112"/>
      <c r="BZI102" s="112"/>
      <c r="BZJ102" s="112"/>
      <c r="BZK102" s="112"/>
      <c r="BZL102" s="112"/>
      <c r="BZM102" s="112"/>
      <c r="BZN102" s="112"/>
      <c r="BZO102" s="112"/>
      <c r="BZP102" s="112"/>
      <c r="BZQ102" s="112"/>
      <c r="BZR102" s="112"/>
      <c r="BZS102" s="112"/>
      <c r="BZT102" s="112"/>
      <c r="BZU102" s="112"/>
      <c r="BZV102" s="112"/>
      <c r="BZW102" s="112"/>
      <c r="BZX102" s="112"/>
      <c r="BZY102" s="112"/>
      <c r="BZZ102" s="112"/>
      <c r="CAA102" s="112"/>
      <c r="CAB102" s="112"/>
      <c r="CAC102" s="112"/>
      <c r="CAD102" s="112"/>
      <c r="CAE102" s="112"/>
      <c r="CAF102" s="112"/>
      <c r="CAG102" s="112"/>
      <c r="CAH102" s="112"/>
      <c r="CAI102" s="112"/>
      <c r="CAJ102" s="112"/>
      <c r="CAK102" s="112"/>
      <c r="CAL102" s="112"/>
      <c r="CAM102" s="112"/>
      <c r="CAN102" s="112"/>
      <c r="CAO102" s="112"/>
      <c r="CAP102" s="112"/>
      <c r="CAQ102" s="112"/>
      <c r="CAR102" s="112"/>
      <c r="CAS102" s="112"/>
      <c r="CAT102" s="112"/>
      <c r="CAU102" s="112"/>
      <c r="CAV102" s="112"/>
      <c r="CAW102" s="112"/>
      <c r="CAX102" s="112"/>
      <c r="CAY102" s="112"/>
      <c r="CAZ102" s="112"/>
      <c r="CBA102" s="112"/>
      <c r="CBB102" s="112"/>
      <c r="CBC102" s="112"/>
      <c r="CBD102" s="112"/>
      <c r="CBE102" s="112"/>
      <c r="CBF102" s="112"/>
      <c r="CBG102" s="112"/>
      <c r="CBH102" s="112"/>
      <c r="CBI102" s="112"/>
      <c r="CBJ102" s="112"/>
      <c r="CBK102" s="112"/>
      <c r="CBL102" s="112"/>
      <c r="CBM102" s="112"/>
      <c r="CBN102" s="112"/>
      <c r="CBO102" s="112"/>
      <c r="CBP102" s="112"/>
      <c r="CBQ102" s="112"/>
      <c r="CBR102" s="112"/>
      <c r="CBS102" s="112"/>
      <c r="CBT102" s="112"/>
      <c r="CBU102" s="112"/>
      <c r="CBV102" s="112"/>
      <c r="CBW102" s="112"/>
      <c r="CBX102" s="112"/>
      <c r="CBY102" s="112"/>
      <c r="CBZ102" s="112"/>
      <c r="CCA102" s="112"/>
      <c r="CCB102" s="112"/>
      <c r="CCC102" s="112"/>
      <c r="CCD102" s="112"/>
      <c r="CCE102" s="112"/>
      <c r="CCF102" s="112"/>
      <c r="CCG102" s="112"/>
      <c r="CCH102" s="112"/>
      <c r="CCI102" s="112"/>
      <c r="CCJ102" s="112"/>
      <c r="CCK102" s="112"/>
      <c r="CCL102" s="112"/>
      <c r="CCM102" s="112"/>
      <c r="CCN102" s="112"/>
      <c r="CCO102" s="112"/>
      <c r="CCP102" s="112"/>
      <c r="CCQ102" s="112"/>
      <c r="CCR102" s="112"/>
      <c r="CCS102" s="112"/>
      <c r="CCT102" s="112"/>
      <c r="CCU102" s="112"/>
      <c r="CCV102" s="112"/>
      <c r="CCW102" s="112"/>
      <c r="CCX102" s="112"/>
      <c r="CCY102" s="112"/>
      <c r="CCZ102" s="112"/>
      <c r="CDA102" s="112"/>
      <c r="CDB102" s="112"/>
      <c r="CDC102" s="112"/>
      <c r="CDD102" s="112"/>
      <c r="CDE102" s="112"/>
      <c r="CDF102" s="112"/>
      <c r="CDG102" s="112"/>
      <c r="CDH102" s="112"/>
      <c r="CDI102" s="112"/>
      <c r="CDJ102" s="112"/>
      <c r="CDK102" s="112"/>
      <c r="CDL102" s="112"/>
      <c r="CDM102" s="112"/>
      <c r="CDN102" s="112"/>
      <c r="CDO102" s="112"/>
      <c r="CDP102" s="112"/>
      <c r="CDQ102" s="112"/>
      <c r="CDR102" s="112"/>
      <c r="CDS102" s="112"/>
      <c r="CDT102" s="112"/>
      <c r="CDU102" s="112"/>
      <c r="CDV102" s="112"/>
      <c r="CDW102" s="112"/>
      <c r="CDX102" s="112"/>
      <c r="CDY102" s="112"/>
      <c r="CDZ102" s="112"/>
      <c r="CEA102" s="112"/>
      <c r="CEB102" s="112"/>
      <c r="CEC102" s="112"/>
      <c r="CED102" s="112"/>
      <c r="CEE102" s="112"/>
      <c r="CEF102" s="112"/>
      <c r="CEG102" s="112"/>
      <c r="CEH102" s="112"/>
      <c r="CEI102" s="112"/>
      <c r="CEJ102" s="112"/>
      <c r="CEK102" s="112"/>
      <c r="CEL102" s="112"/>
      <c r="CEM102" s="112"/>
      <c r="CEN102" s="112"/>
      <c r="CEO102" s="112"/>
      <c r="CEP102" s="112"/>
      <c r="CEQ102" s="112"/>
      <c r="CER102" s="112"/>
      <c r="CES102" s="112"/>
      <c r="CET102" s="112"/>
      <c r="CEU102" s="112"/>
      <c r="CEV102" s="112"/>
      <c r="CEW102" s="112"/>
      <c r="CEX102" s="112"/>
      <c r="CEY102" s="112"/>
      <c r="CEZ102" s="112"/>
      <c r="CFA102" s="112"/>
      <c r="CFB102" s="112"/>
      <c r="CFC102" s="112"/>
      <c r="CFD102" s="112"/>
      <c r="CFE102" s="112"/>
      <c r="CFF102" s="112"/>
      <c r="CFG102" s="112"/>
      <c r="CFH102" s="112"/>
      <c r="CFI102" s="112"/>
      <c r="CFJ102" s="112"/>
      <c r="CFK102" s="112"/>
      <c r="CFL102" s="112"/>
      <c r="CFM102" s="112"/>
      <c r="CFN102" s="112"/>
      <c r="CFO102" s="112"/>
      <c r="CFP102" s="112"/>
      <c r="CFQ102" s="112"/>
      <c r="CFR102" s="112"/>
      <c r="CFS102" s="112"/>
      <c r="CFT102" s="112"/>
      <c r="CFU102" s="112"/>
      <c r="CFV102" s="112"/>
      <c r="CFW102" s="112"/>
      <c r="CFX102" s="112"/>
      <c r="CFY102" s="112"/>
      <c r="CFZ102" s="112"/>
      <c r="CGA102" s="112"/>
      <c r="CGB102" s="112"/>
      <c r="CGC102" s="112"/>
      <c r="CGD102" s="112"/>
      <c r="CGE102" s="112"/>
      <c r="CGF102" s="112"/>
      <c r="CGG102" s="112"/>
      <c r="CGH102" s="112"/>
      <c r="CGI102" s="112"/>
      <c r="CGJ102" s="112"/>
      <c r="CGK102" s="112"/>
      <c r="CGL102" s="112"/>
      <c r="CGM102" s="112"/>
      <c r="CGN102" s="112"/>
      <c r="CGO102" s="112"/>
      <c r="CGP102" s="112"/>
      <c r="CGQ102" s="112"/>
      <c r="CGR102" s="112"/>
      <c r="CGS102" s="112"/>
      <c r="CGT102" s="112"/>
      <c r="CGU102" s="112"/>
      <c r="CGV102" s="112"/>
      <c r="CGW102" s="112"/>
      <c r="CGX102" s="112"/>
      <c r="CGY102" s="112"/>
      <c r="CGZ102" s="112"/>
      <c r="CHA102" s="112"/>
      <c r="CHB102" s="112"/>
      <c r="CHC102" s="112"/>
      <c r="CHD102" s="112"/>
      <c r="CHE102" s="112"/>
      <c r="CHF102" s="112"/>
      <c r="CHG102" s="112"/>
      <c r="CHH102" s="112"/>
      <c r="CHI102" s="112"/>
      <c r="CHJ102" s="112"/>
      <c r="CHK102" s="112"/>
      <c r="CHL102" s="112"/>
      <c r="CHM102" s="112"/>
      <c r="CHN102" s="112"/>
      <c r="CHO102" s="112"/>
      <c r="CHP102" s="112"/>
      <c r="CHQ102" s="112"/>
      <c r="CHR102" s="112"/>
      <c r="CHS102" s="112"/>
      <c r="CHT102" s="112"/>
      <c r="CHU102" s="112"/>
      <c r="CHV102" s="112"/>
      <c r="CHW102" s="112"/>
      <c r="CHX102" s="112"/>
      <c r="CHY102" s="112"/>
      <c r="CHZ102" s="112"/>
      <c r="CIA102" s="112"/>
      <c r="CIB102" s="112"/>
      <c r="CIC102" s="112"/>
      <c r="CID102" s="112"/>
      <c r="CIE102" s="112"/>
      <c r="CIF102" s="112"/>
      <c r="CIG102" s="112"/>
      <c r="CIH102" s="112"/>
      <c r="CII102" s="112"/>
      <c r="CIJ102" s="112"/>
      <c r="CIK102" s="112"/>
      <c r="CIL102" s="112"/>
      <c r="CIM102" s="112"/>
      <c r="CIN102" s="112"/>
      <c r="CIO102" s="112"/>
      <c r="CIP102" s="112"/>
      <c r="CIQ102" s="112"/>
      <c r="CIR102" s="112"/>
      <c r="CIS102" s="112"/>
      <c r="CIT102" s="112"/>
      <c r="CIU102" s="112"/>
      <c r="CIV102" s="112"/>
      <c r="CIW102" s="112"/>
      <c r="CIX102" s="112"/>
      <c r="CIY102" s="112"/>
      <c r="CIZ102" s="112"/>
      <c r="CJA102" s="112"/>
      <c r="CJB102" s="112"/>
      <c r="CJC102" s="112"/>
      <c r="CJD102" s="112"/>
      <c r="CJE102" s="112"/>
      <c r="CJF102" s="112"/>
      <c r="CJG102" s="112"/>
      <c r="CJH102" s="112"/>
      <c r="CJI102" s="112"/>
      <c r="CJJ102" s="112"/>
      <c r="CJK102" s="112"/>
      <c r="CJL102" s="112"/>
      <c r="CJM102" s="112"/>
      <c r="CJN102" s="112"/>
      <c r="CJO102" s="112"/>
      <c r="CJP102" s="112"/>
      <c r="CJQ102" s="112"/>
      <c r="CJR102" s="112"/>
      <c r="CJS102" s="112"/>
      <c r="CJT102" s="112"/>
      <c r="CJU102" s="112"/>
      <c r="CJV102" s="112"/>
      <c r="CJW102" s="112"/>
      <c r="CJX102" s="112"/>
      <c r="CJY102" s="112"/>
      <c r="CJZ102" s="112"/>
      <c r="CKA102" s="112"/>
      <c r="CKB102" s="112"/>
      <c r="CKC102" s="112"/>
      <c r="CKD102" s="112"/>
      <c r="CKE102" s="112"/>
      <c r="CKF102" s="112"/>
      <c r="CKG102" s="112"/>
      <c r="CKH102" s="112"/>
      <c r="CKI102" s="112"/>
      <c r="CKJ102" s="112"/>
      <c r="CKK102" s="112"/>
      <c r="CKL102" s="112"/>
      <c r="CKM102" s="112"/>
      <c r="CKN102" s="112"/>
      <c r="CKO102" s="112"/>
      <c r="CKP102" s="112"/>
      <c r="CKQ102" s="112"/>
      <c r="CKR102" s="112"/>
      <c r="CKS102" s="112"/>
      <c r="CKT102" s="112"/>
      <c r="CKU102" s="112"/>
      <c r="CKV102" s="112"/>
      <c r="CKW102" s="112"/>
      <c r="CKX102" s="112"/>
      <c r="CKY102" s="112"/>
      <c r="CKZ102" s="112"/>
      <c r="CLA102" s="112"/>
      <c r="CLB102" s="112"/>
      <c r="CLC102" s="112"/>
      <c r="CLD102" s="112"/>
      <c r="CLE102" s="112"/>
      <c r="CLF102" s="112"/>
      <c r="CLG102" s="112"/>
      <c r="CLH102" s="112"/>
      <c r="CLI102" s="112"/>
      <c r="CLJ102" s="112"/>
      <c r="CLK102" s="112"/>
      <c r="CLL102" s="112"/>
      <c r="CLM102" s="112"/>
      <c r="CLN102" s="112"/>
      <c r="CLO102" s="112"/>
      <c r="CLP102" s="112"/>
      <c r="CLQ102" s="112"/>
      <c r="CLR102" s="112"/>
      <c r="CLS102" s="112"/>
      <c r="CLT102" s="112"/>
      <c r="CLU102" s="112"/>
      <c r="CLV102" s="112"/>
      <c r="CLW102" s="112"/>
      <c r="CLX102" s="112"/>
      <c r="CLY102" s="112"/>
      <c r="CLZ102" s="112"/>
      <c r="CMA102" s="112"/>
      <c r="CMB102" s="112"/>
      <c r="CMC102" s="112"/>
      <c r="CMD102" s="112"/>
      <c r="CME102" s="112"/>
      <c r="CMF102" s="112"/>
      <c r="CMG102" s="112"/>
      <c r="CMH102" s="112"/>
      <c r="CMI102" s="112"/>
      <c r="CMJ102" s="112"/>
      <c r="CMK102" s="112"/>
      <c r="CML102" s="112"/>
      <c r="CMM102" s="112"/>
      <c r="CMN102" s="112"/>
      <c r="CMO102" s="112"/>
      <c r="CMP102" s="112"/>
      <c r="CMQ102" s="112"/>
      <c r="CMR102" s="112"/>
      <c r="CMS102" s="112"/>
      <c r="CMT102" s="112"/>
      <c r="CMU102" s="112"/>
      <c r="CMV102" s="112"/>
      <c r="CMW102" s="112"/>
      <c r="CMX102" s="112"/>
      <c r="CMY102" s="112"/>
      <c r="CMZ102" s="112"/>
      <c r="CNA102" s="112"/>
      <c r="CNB102" s="112"/>
      <c r="CNC102" s="112"/>
      <c r="CND102" s="112"/>
      <c r="CNE102" s="112"/>
      <c r="CNF102" s="112"/>
      <c r="CNG102" s="112"/>
      <c r="CNH102" s="112"/>
      <c r="CNI102" s="112"/>
      <c r="CNJ102" s="112"/>
      <c r="CNK102" s="112"/>
      <c r="CNL102" s="112"/>
      <c r="CNM102" s="112"/>
      <c r="CNN102" s="112"/>
      <c r="CNO102" s="112"/>
      <c r="CNP102" s="112"/>
      <c r="CNQ102" s="112"/>
      <c r="CNR102" s="112"/>
      <c r="CNS102" s="112"/>
      <c r="CNT102" s="112"/>
      <c r="CNU102" s="112"/>
      <c r="CNV102" s="112"/>
      <c r="CNW102" s="112"/>
      <c r="CNX102" s="112"/>
      <c r="CNY102" s="112"/>
      <c r="CNZ102" s="112"/>
      <c r="COA102" s="112"/>
      <c r="COB102" s="112"/>
      <c r="COC102" s="112"/>
      <c r="COD102" s="112"/>
      <c r="COE102" s="112"/>
      <c r="COF102" s="112"/>
      <c r="COG102" s="112"/>
      <c r="COH102" s="112"/>
      <c r="COI102" s="112"/>
      <c r="COJ102" s="112"/>
      <c r="COK102" s="112"/>
      <c r="COL102" s="112"/>
      <c r="COM102" s="112"/>
      <c r="CON102" s="112"/>
      <c r="COO102" s="112"/>
      <c r="COP102" s="112"/>
      <c r="COQ102" s="112"/>
      <c r="COR102" s="112"/>
      <c r="COS102" s="112"/>
      <c r="COT102" s="112"/>
      <c r="COU102" s="112"/>
      <c r="COV102" s="112"/>
      <c r="COW102" s="112"/>
      <c r="COX102" s="112"/>
      <c r="COY102" s="112"/>
      <c r="COZ102" s="112"/>
      <c r="CPA102" s="112"/>
      <c r="CPB102" s="112"/>
      <c r="CPC102" s="112"/>
      <c r="CPD102" s="112"/>
      <c r="CPE102" s="112"/>
      <c r="CPF102" s="112"/>
      <c r="CPG102" s="112"/>
      <c r="CPH102" s="112"/>
      <c r="CPI102" s="112"/>
      <c r="CPJ102" s="112"/>
      <c r="CPK102" s="112"/>
      <c r="CPL102" s="112"/>
      <c r="CPM102" s="112"/>
      <c r="CPN102" s="112"/>
      <c r="CPO102" s="112"/>
      <c r="CPP102" s="112"/>
      <c r="CPQ102" s="112"/>
      <c r="CPR102" s="112"/>
      <c r="CPS102" s="112"/>
      <c r="CPT102" s="112"/>
      <c r="CPU102" s="112"/>
      <c r="CPV102" s="112"/>
      <c r="CPW102" s="112"/>
      <c r="CPX102" s="112"/>
      <c r="CPY102" s="112"/>
      <c r="CPZ102" s="112"/>
      <c r="CQA102" s="112"/>
      <c r="CQB102" s="112"/>
      <c r="CQC102" s="112"/>
      <c r="CQD102" s="112"/>
      <c r="CQE102" s="112"/>
      <c r="CQF102" s="112"/>
      <c r="CQG102" s="112"/>
      <c r="CQH102" s="112"/>
      <c r="CQI102" s="112"/>
      <c r="CQJ102" s="112"/>
      <c r="CQK102" s="112"/>
      <c r="CQL102" s="112"/>
      <c r="CQM102" s="112"/>
      <c r="CQN102" s="112"/>
      <c r="CQO102" s="112"/>
      <c r="CQP102" s="112"/>
      <c r="CQQ102" s="112"/>
      <c r="CQR102" s="112"/>
      <c r="CQS102" s="112"/>
      <c r="CQT102" s="112"/>
      <c r="CQU102" s="112"/>
      <c r="CQV102" s="112"/>
      <c r="CQW102" s="112"/>
      <c r="CQX102" s="112"/>
      <c r="CQY102" s="112"/>
      <c r="CQZ102" s="112"/>
      <c r="CRA102" s="112"/>
      <c r="CRB102" s="112"/>
      <c r="CRC102" s="112"/>
      <c r="CRD102" s="112"/>
      <c r="CRE102" s="112"/>
      <c r="CRF102" s="112"/>
      <c r="CRG102" s="112"/>
      <c r="CRH102" s="112"/>
      <c r="CRI102" s="112"/>
      <c r="CRJ102" s="112"/>
      <c r="CRK102" s="112"/>
      <c r="CRL102" s="112"/>
      <c r="CRM102" s="112"/>
      <c r="CRN102" s="112"/>
      <c r="CRO102" s="112"/>
      <c r="CRP102" s="112"/>
      <c r="CRQ102" s="112"/>
      <c r="CRR102" s="112"/>
      <c r="CRS102" s="112"/>
      <c r="CRT102" s="112"/>
      <c r="CRU102" s="112"/>
      <c r="CRV102" s="112"/>
      <c r="CRW102" s="112"/>
      <c r="CRX102" s="112"/>
      <c r="CRY102" s="112"/>
      <c r="CRZ102" s="112"/>
      <c r="CSA102" s="112"/>
      <c r="CSB102" s="112"/>
      <c r="CSC102" s="112"/>
      <c r="CSD102" s="112"/>
      <c r="CSE102" s="112"/>
      <c r="CSF102" s="112"/>
      <c r="CSG102" s="112"/>
      <c r="CSH102" s="112"/>
      <c r="CSI102" s="112"/>
      <c r="CSJ102" s="112"/>
      <c r="CSK102" s="112"/>
      <c r="CSL102" s="112"/>
      <c r="CSM102" s="112"/>
      <c r="CSN102" s="112"/>
      <c r="CSO102" s="112"/>
      <c r="CSP102" s="112"/>
      <c r="CSQ102" s="112"/>
      <c r="CSR102" s="112"/>
      <c r="CSS102" s="112"/>
      <c r="CST102" s="112"/>
      <c r="CSU102" s="112"/>
      <c r="CSV102" s="112"/>
      <c r="CSW102" s="112"/>
      <c r="CSX102" s="112"/>
      <c r="CSY102" s="112"/>
      <c r="CSZ102" s="112"/>
      <c r="CTA102" s="112"/>
      <c r="CTB102" s="112"/>
      <c r="CTC102" s="112"/>
      <c r="CTD102" s="112"/>
      <c r="CTE102" s="112"/>
      <c r="CTF102" s="112"/>
      <c r="CTG102" s="112"/>
      <c r="CTH102" s="112"/>
      <c r="CTI102" s="112"/>
      <c r="CTJ102" s="112"/>
      <c r="CTK102" s="112"/>
      <c r="CTL102" s="112"/>
      <c r="CTM102" s="112"/>
      <c r="CTN102" s="112"/>
      <c r="CTO102" s="112"/>
      <c r="CTP102" s="112"/>
      <c r="CTQ102" s="112"/>
      <c r="CTR102" s="112"/>
      <c r="CTS102" s="112"/>
      <c r="CTT102" s="112"/>
      <c r="CTU102" s="112"/>
      <c r="CTV102" s="112"/>
      <c r="CTW102" s="112"/>
      <c r="CTX102" s="112"/>
      <c r="CTY102" s="112"/>
      <c r="CTZ102" s="112"/>
      <c r="CUA102" s="112"/>
      <c r="CUB102" s="112"/>
      <c r="CUC102" s="112"/>
      <c r="CUD102" s="112"/>
      <c r="CUE102" s="112"/>
      <c r="CUF102" s="112"/>
      <c r="CUG102" s="112"/>
      <c r="CUH102" s="112"/>
      <c r="CUI102" s="112"/>
      <c r="CUJ102" s="112"/>
      <c r="CUK102" s="112"/>
      <c r="CUL102" s="112"/>
      <c r="CUM102" s="112"/>
      <c r="CUN102" s="112"/>
      <c r="CUO102" s="112"/>
      <c r="CUP102" s="112"/>
      <c r="CUQ102" s="112"/>
      <c r="CUR102" s="112"/>
      <c r="CUS102" s="112"/>
      <c r="CUT102" s="112"/>
      <c r="CUU102" s="112"/>
      <c r="CUV102" s="112"/>
      <c r="CUW102" s="112"/>
      <c r="CUX102" s="112"/>
      <c r="CUY102" s="112"/>
      <c r="CUZ102" s="112"/>
      <c r="CVA102" s="112"/>
      <c r="CVB102" s="112"/>
      <c r="CVC102" s="112"/>
      <c r="CVD102" s="112"/>
      <c r="CVE102" s="112"/>
      <c r="CVF102" s="112"/>
      <c r="CVG102" s="112"/>
      <c r="CVH102" s="112"/>
      <c r="CVI102" s="112"/>
      <c r="CVJ102" s="112"/>
      <c r="CVK102" s="112"/>
      <c r="CVL102" s="112"/>
      <c r="CVM102" s="112"/>
      <c r="CVN102" s="112"/>
      <c r="CVO102" s="112"/>
      <c r="CVP102" s="112"/>
      <c r="CVQ102" s="112"/>
      <c r="CVR102" s="112"/>
      <c r="CVS102" s="112"/>
      <c r="CVT102" s="112"/>
      <c r="CVU102" s="112"/>
      <c r="CVV102" s="112"/>
      <c r="CVW102" s="112"/>
      <c r="CVX102" s="112"/>
      <c r="CVY102" s="112"/>
      <c r="CVZ102" s="112"/>
      <c r="CWA102" s="112"/>
      <c r="CWB102" s="112"/>
      <c r="CWC102" s="112"/>
      <c r="CWD102" s="112"/>
      <c r="CWE102" s="112"/>
      <c r="CWF102" s="112"/>
      <c r="CWG102" s="112"/>
      <c r="CWH102" s="112"/>
      <c r="CWI102" s="112"/>
      <c r="CWJ102" s="112"/>
      <c r="CWK102" s="112"/>
      <c r="CWL102" s="112"/>
      <c r="CWM102" s="112"/>
      <c r="CWN102" s="112"/>
      <c r="CWO102" s="112"/>
      <c r="CWP102" s="112"/>
      <c r="CWQ102" s="112"/>
      <c r="CWR102" s="112"/>
      <c r="CWS102" s="112"/>
      <c r="CWT102" s="112"/>
      <c r="CWU102" s="112"/>
      <c r="CWV102" s="112"/>
      <c r="CWW102" s="112"/>
      <c r="CWX102" s="112"/>
      <c r="CWY102" s="112"/>
      <c r="CWZ102" s="112"/>
      <c r="CXA102" s="112"/>
      <c r="CXB102" s="112"/>
      <c r="CXC102" s="112"/>
      <c r="CXD102" s="112"/>
      <c r="CXE102" s="112"/>
      <c r="CXF102" s="112"/>
      <c r="CXG102" s="112"/>
      <c r="CXH102" s="112"/>
      <c r="CXI102" s="112"/>
      <c r="CXJ102" s="112"/>
      <c r="CXK102" s="112"/>
      <c r="CXL102" s="112"/>
      <c r="CXM102" s="112"/>
      <c r="CXN102" s="112"/>
      <c r="CXO102" s="112"/>
      <c r="CXP102" s="112"/>
      <c r="CXQ102" s="112"/>
      <c r="CXR102" s="112"/>
      <c r="CXS102" s="112"/>
      <c r="CXT102" s="112"/>
      <c r="CXU102" s="112"/>
      <c r="CXV102" s="112"/>
      <c r="CXW102" s="112"/>
      <c r="CXX102" s="112"/>
      <c r="CXY102" s="112"/>
      <c r="CXZ102" s="112"/>
      <c r="CYA102" s="112"/>
      <c r="CYB102" s="112"/>
      <c r="CYC102" s="112"/>
      <c r="CYD102" s="112"/>
      <c r="CYE102" s="112"/>
      <c r="CYF102" s="112"/>
      <c r="CYG102" s="112"/>
      <c r="CYH102" s="112"/>
      <c r="CYI102" s="112"/>
      <c r="CYJ102" s="112"/>
      <c r="CYK102" s="112"/>
      <c r="CYL102" s="112"/>
      <c r="CYM102" s="112"/>
      <c r="CYN102" s="112"/>
      <c r="CYO102" s="112"/>
      <c r="CYP102" s="112"/>
      <c r="CYQ102" s="112"/>
      <c r="CYR102" s="112"/>
      <c r="CYS102" s="112"/>
      <c r="CYT102" s="112"/>
      <c r="CYU102" s="112"/>
      <c r="CYV102" s="112"/>
      <c r="CYW102" s="112"/>
      <c r="CYX102" s="112"/>
      <c r="CYY102" s="112"/>
      <c r="CYZ102" s="112"/>
      <c r="CZA102" s="112"/>
      <c r="CZB102" s="112"/>
      <c r="CZC102" s="112"/>
      <c r="CZD102" s="112"/>
      <c r="CZE102" s="112"/>
      <c r="CZF102" s="112"/>
      <c r="CZG102" s="112"/>
      <c r="CZH102" s="112"/>
      <c r="CZI102" s="112"/>
      <c r="CZJ102" s="112"/>
      <c r="CZK102" s="112"/>
      <c r="CZL102" s="112"/>
      <c r="CZM102" s="112"/>
      <c r="CZN102" s="112"/>
      <c r="CZO102" s="112"/>
      <c r="CZP102" s="112"/>
      <c r="CZQ102" s="112"/>
      <c r="CZR102" s="112"/>
      <c r="CZS102" s="112"/>
      <c r="CZT102" s="112"/>
      <c r="CZU102" s="112"/>
      <c r="CZV102" s="112"/>
      <c r="CZW102" s="112"/>
      <c r="CZX102" s="112"/>
      <c r="CZY102" s="112"/>
      <c r="CZZ102" s="112"/>
      <c r="DAA102" s="112"/>
      <c r="DAB102" s="112"/>
      <c r="DAC102" s="112"/>
      <c r="DAD102" s="112"/>
      <c r="DAE102" s="112"/>
      <c r="DAF102" s="112"/>
      <c r="DAG102" s="112"/>
      <c r="DAH102" s="112"/>
      <c r="DAI102" s="112"/>
      <c r="DAJ102" s="112"/>
      <c r="DAK102" s="112"/>
      <c r="DAL102" s="112"/>
      <c r="DAM102" s="112"/>
      <c r="DAN102" s="112"/>
      <c r="DAO102" s="112"/>
      <c r="DAP102" s="112"/>
      <c r="DAQ102" s="112"/>
      <c r="DAR102" s="112"/>
      <c r="DAS102" s="112"/>
      <c r="DAT102" s="112"/>
      <c r="DAU102" s="112"/>
      <c r="DAV102" s="112"/>
      <c r="DAW102" s="112"/>
      <c r="DAX102" s="112"/>
      <c r="DAY102" s="112"/>
      <c r="DAZ102" s="112"/>
      <c r="DBA102" s="112"/>
      <c r="DBB102" s="112"/>
      <c r="DBC102" s="112"/>
      <c r="DBD102" s="112"/>
      <c r="DBE102" s="112"/>
      <c r="DBF102" s="112"/>
      <c r="DBG102" s="112"/>
      <c r="DBH102" s="112"/>
      <c r="DBI102" s="112"/>
      <c r="DBJ102" s="112"/>
      <c r="DBK102" s="112"/>
      <c r="DBL102" s="112"/>
      <c r="DBM102" s="112"/>
      <c r="DBN102" s="112"/>
      <c r="DBO102" s="112"/>
      <c r="DBP102" s="112"/>
      <c r="DBQ102" s="112"/>
      <c r="DBR102" s="112"/>
      <c r="DBS102" s="112"/>
      <c r="DBT102" s="112"/>
      <c r="DBU102" s="112"/>
      <c r="DBV102" s="112"/>
      <c r="DBW102" s="112"/>
      <c r="DBX102" s="112"/>
      <c r="DBY102" s="112"/>
      <c r="DBZ102" s="112"/>
      <c r="DCA102" s="112"/>
      <c r="DCB102" s="112"/>
      <c r="DCC102" s="112"/>
      <c r="DCD102" s="112"/>
      <c r="DCE102" s="112"/>
      <c r="DCF102" s="112"/>
      <c r="DCG102" s="112"/>
      <c r="DCH102" s="112"/>
      <c r="DCI102" s="112"/>
      <c r="DCJ102" s="112"/>
      <c r="DCK102" s="112"/>
      <c r="DCL102" s="112"/>
      <c r="DCM102" s="112"/>
      <c r="DCN102" s="112"/>
      <c r="DCO102" s="112"/>
      <c r="DCP102" s="112"/>
      <c r="DCQ102" s="112"/>
      <c r="DCR102" s="112"/>
      <c r="DCS102" s="112"/>
      <c r="DCT102" s="112"/>
      <c r="DCU102" s="112"/>
      <c r="DCV102" s="112"/>
      <c r="DCW102" s="112"/>
      <c r="DCX102" s="112"/>
      <c r="DCY102" s="112"/>
      <c r="DCZ102" s="112"/>
      <c r="DDA102" s="112"/>
      <c r="DDB102" s="112"/>
      <c r="DDC102" s="112"/>
      <c r="DDD102" s="112"/>
      <c r="DDE102" s="112"/>
      <c r="DDF102" s="112"/>
      <c r="DDG102" s="112"/>
      <c r="DDH102" s="112"/>
      <c r="DDI102" s="112"/>
      <c r="DDJ102" s="112"/>
      <c r="DDK102" s="112"/>
      <c r="DDL102" s="112"/>
      <c r="DDM102" s="112"/>
      <c r="DDN102" s="112"/>
      <c r="DDO102" s="112"/>
      <c r="DDP102" s="112"/>
      <c r="DDQ102" s="112"/>
      <c r="DDR102" s="112"/>
      <c r="DDS102" s="112"/>
      <c r="DDT102" s="112"/>
      <c r="DDU102" s="112"/>
      <c r="DDV102" s="112"/>
      <c r="DDW102" s="112"/>
      <c r="DDX102" s="112"/>
      <c r="DDY102" s="112"/>
      <c r="DDZ102" s="112"/>
      <c r="DEA102" s="112"/>
      <c r="DEB102" s="112"/>
      <c r="DEC102" s="112"/>
      <c r="DED102" s="112"/>
      <c r="DEE102" s="112"/>
      <c r="DEF102" s="112"/>
      <c r="DEG102" s="112"/>
      <c r="DEH102" s="112"/>
      <c r="DEI102" s="112"/>
      <c r="DEJ102" s="112"/>
      <c r="DEK102" s="112"/>
      <c r="DEL102" s="112"/>
      <c r="DEM102" s="112"/>
      <c r="DEN102" s="112"/>
      <c r="DEO102" s="112"/>
      <c r="DEP102" s="112"/>
      <c r="DEQ102" s="112"/>
      <c r="DER102" s="112"/>
      <c r="DES102" s="112"/>
      <c r="DET102" s="112"/>
      <c r="DEU102" s="112"/>
      <c r="DEV102" s="112"/>
      <c r="DEW102" s="112"/>
      <c r="DEX102" s="112"/>
      <c r="DEY102" s="112"/>
      <c r="DEZ102" s="112"/>
      <c r="DFA102" s="112"/>
      <c r="DFB102" s="112"/>
      <c r="DFC102" s="112"/>
      <c r="DFD102" s="112"/>
      <c r="DFE102" s="112"/>
      <c r="DFF102" s="112"/>
      <c r="DFG102" s="112"/>
      <c r="DFH102" s="112"/>
      <c r="DFI102" s="112"/>
      <c r="DFJ102" s="112"/>
      <c r="DFK102" s="112"/>
      <c r="DFL102" s="112"/>
      <c r="DFM102" s="112"/>
      <c r="DFN102" s="112"/>
      <c r="DFO102" s="112"/>
      <c r="DFP102" s="112"/>
      <c r="DFQ102" s="112"/>
      <c r="DFR102" s="112"/>
      <c r="DFS102" s="112"/>
      <c r="DFT102" s="112"/>
      <c r="DFU102" s="112"/>
      <c r="DFV102" s="112"/>
      <c r="DFW102" s="112"/>
      <c r="DFX102" s="112"/>
      <c r="DFY102" s="112"/>
      <c r="DFZ102" s="112"/>
      <c r="DGA102" s="112"/>
      <c r="DGB102" s="112"/>
      <c r="DGC102" s="112"/>
      <c r="DGD102" s="112"/>
      <c r="DGE102" s="112"/>
      <c r="DGF102" s="112"/>
      <c r="DGG102" s="112"/>
      <c r="DGH102" s="112"/>
      <c r="DGI102" s="112"/>
      <c r="DGJ102" s="112"/>
      <c r="DGK102" s="112"/>
      <c r="DGL102" s="112"/>
      <c r="DGM102" s="112"/>
      <c r="DGN102" s="112"/>
      <c r="DGO102" s="112"/>
      <c r="DGP102" s="112"/>
      <c r="DGQ102" s="112"/>
      <c r="DGR102" s="112"/>
      <c r="DGS102" s="112"/>
      <c r="DGT102" s="112"/>
      <c r="DGU102" s="112"/>
      <c r="DGV102" s="112"/>
      <c r="DGW102" s="112"/>
      <c r="DGX102" s="112"/>
      <c r="DGY102" s="112"/>
      <c r="DGZ102" s="112"/>
      <c r="DHA102" s="112"/>
      <c r="DHB102" s="112"/>
      <c r="DHC102" s="112"/>
      <c r="DHD102" s="112"/>
      <c r="DHE102" s="112"/>
      <c r="DHF102" s="112"/>
      <c r="DHG102" s="112"/>
      <c r="DHH102" s="112"/>
      <c r="DHI102" s="112"/>
      <c r="DHJ102" s="112"/>
      <c r="DHK102" s="112"/>
      <c r="DHL102" s="112"/>
      <c r="DHM102" s="112"/>
      <c r="DHN102" s="112"/>
      <c r="DHO102" s="112"/>
      <c r="DHP102" s="112"/>
      <c r="DHQ102" s="112"/>
      <c r="DHR102" s="112"/>
      <c r="DHS102" s="112"/>
      <c r="DHT102" s="112"/>
      <c r="DHU102" s="112"/>
      <c r="DHV102" s="112"/>
      <c r="DHW102" s="112"/>
      <c r="DHX102" s="112"/>
      <c r="DHY102" s="112"/>
      <c r="DHZ102" s="112"/>
      <c r="DIA102" s="112"/>
      <c r="DIB102" s="112"/>
      <c r="DIC102" s="112"/>
      <c r="DID102" s="112"/>
      <c r="DIE102" s="112"/>
      <c r="DIF102" s="112"/>
      <c r="DIG102" s="112"/>
      <c r="DIH102" s="112"/>
      <c r="DII102" s="112"/>
      <c r="DIJ102" s="112"/>
      <c r="DIK102" s="112"/>
      <c r="DIL102" s="112"/>
      <c r="DIM102" s="112"/>
      <c r="DIN102" s="112"/>
      <c r="DIO102" s="112"/>
      <c r="DIP102" s="112"/>
      <c r="DIQ102" s="112"/>
      <c r="DIR102" s="112"/>
      <c r="DIS102" s="112"/>
      <c r="DIT102" s="112"/>
      <c r="DIU102" s="112"/>
      <c r="DIV102" s="112"/>
      <c r="DIW102" s="112"/>
      <c r="DIX102" s="112"/>
      <c r="DIY102" s="112"/>
      <c r="DIZ102" s="112"/>
      <c r="DJA102" s="112"/>
      <c r="DJB102" s="112"/>
      <c r="DJC102" s="112"/>
      <c r="DJD102" s="112"/>
      <c r="DJE102" s="112"/>
      <c r="DJF102" s="112"/>
      <c r="DJG102" s="112"/>
      <c r="DJH102" s="112"/>
      <c r="DJI102" s="112"/>
      <c r="DJJ102" s="112"/>
      <c r="DJK102" s="112"/>
      <c r="DJL102" s="112"/>
      <c r="DJM102" s="112"/>
      <c r="DJN102" s="112"/>
      <c r="DJO102" s="112"/>
      <c r="DJP102" s="112"/>
      <c r="DJQ102" s="112"/>
      <c r="DJR102" s="112"/>
      <c r="DJS102" s="112"/>
      <c r="DJT102" s="112"/>
      <c r="DJU102" s="112"/>
      <c r="DJV102" s="112"/>
      <c r="DJW102" s="112"/>
      <c r="DJX102" s="112"/>
      <c r="DJY102" s="112"/>
      <c r="DJZ102" s="112"/>
      <c r="DKA102" s="112"/>
      <c r="DKB102" s="112"/>
      <c r="DKC102" s="112"/>
      <c r="DKD102" s="112"/>
      <c r="DKE102" s="112"/>
      <c r="DKF102" s="112"/>
      <c r="DKG102" s="112"/>
      <c r="DKH102" s="112"/>
      <c r="DKI102" s="112"/>
      <c r="DKJ102" s="112"/>
      <c r="DKK102" s="112"/>
      <c r="DKL102" s="112"/>
      <c r="DKM102" s="112"/>
      <c r="DKN102" s="112"/>
      <c r="DKO102" s="112"/>
      <c r="DKP102" s="112"/>
      <c r="DKQ102" s="112"/>
      <c r="DKR102" s="112"/>
      <c r="DKS102" s="112"/>
      <c r="DKT102" s="112"/>
      <c r="DKU102" s="112"/>
      <c r="DKV102" s="112"/>
      <c r="DKW102" s="112"/>
      <c r="DKX102" s="112"/>
      <c r="DKY102" s="112"/>
      <c r="DKZ102" s="112"/>
      <c r="DLA102" s="112"/>
      <c r="DLB102" s="112"/>
      <c r="DLC102" s="112"/>
      <c r="DLD102" s="112"/>
      <c r="DLE102" s="112"/>
      <c r="DLF102" s="112"/>
      <c r="DLG102" s="112"/>
      <c r="DLH102" s="112"/>
      <c r="DLI102" s="112"/>
      <c r="DLJ102" s="112"/>
      <c r="DLK102" s="112"/>
      <c r="DLL102" s="112"/>
      <c r="DLM102" s="112"/>
      <c r="DLN102" s="112"/>
      <c r="DLO102" s="112"/>
      <c r="DLP102" s="112"/>
      <c r="DLQ102" s="112"/>
      <c r="DLR102" s="112"/>
      <c r="DLS102" s="112"/>
      <c r="DLT102" s="112"/>
      <c r="DLU102" s="112"/>
      <c r="DLV102" s="112"/>
      <c r="DLW102" s="112"/>
      <c r="DLX102" s="112"/>
      <c r="DLY102" s="112"/>
      <c r="DLZ102" s="112"/>
      <c r="DMA102" s="112"/>
      <c r="DMB102" s="112"/>
      <c r="DMC102" s="112"/>
      <c r="DMD102" s="112"/>
      <c r="DME102" s="112"/>
      <c r="DMF102" s="112"/>
      <c r="DMG102" s="112"/>
      <c r="DMH102" s="112"/>
      <c r="DMI102" s="112"/>
      <c r="DMJ102" s="112"/>
      <c r="DMK102" s="112"/>
      <c r="DML102" s="112"/>
      <c r="DMM102" s="112"/>
      <c r="DMN102" s="112"/>
      <c r="DMO102" s="112"/>
      <c r="DMP102" s="112"/>
      <c r="DMQ102" s="112"/>
      <c r="DMR102" s="112"/>
      <c r="DMS102" s="112"/>
      <c r="DMT102" s="112"/>
      <c r="DMU102" s="112"/>
      <c r="DMV102" s="112"/>
      <c r="DMW102" s="112"/>
      <c r="DMX102" s="112"/>
      <c r="DMY102" s="112"/>
      <c r="DMZ102" s="112"/>
      <c r="DNA102" s="112"/>
      <c r="DNB102" s="112"/>
      <c r="DNC102" s="112"/>
      <c r="DND102" s="112"/>
      <c r="DNE102" s="112"/>
      <c r="DNF102" s="112"/>
      <c r="DNG102" s="112"/>
      <c r="DNH102" s="112"/>
      <c r="DNI102" s="112"/>
      <c r="DNJ102" s="112"/>
      <c r="DNK102" s="112"/>
      <c r="DNL102" s="112"/>
      <c r="DNM102" s="112"/>
      <c r="DNN102" s="112"/>
      <c r="DNO102" s="112"/>
      <c r="DNP102" s="112"/>
      <c r="DNQ102" s="112"/>
      <c r="DNR102" s="112"/>
      <c r="DNS102" s="112"/>
      <c r="DNT102" s="112"/>
      <c r="DNU102" s="112"/>
      <c r="DNV102" s="112"/>
      <c r="DNW102" s="112"/>
      <c r="DNX102" s="112"/>
      <c r="DNY102" s="112"/>
      <c r="DNZ102" s="112"/>
      <c r="DOA102" s="112"/>
      <c r="DOB102" s="112"/>
      <c r="DOC102" s="112"/>
      <c r="DOD102" s="112"/>
      <c r="DOE102" s="112"/>
      <c r="DOF102" s="112"/>
      <c r="DOG102" s="112"/>
      <c r="DOH102" s="112"/>
      <c r="DOI102" s="112"/>
      <c r="DOJ102" s="112"/>
      <c r="DOK102" s="112"/>
      <c r="DOL102" s="112"/>
      <c r="DOM102" s="112"/>
      <c r="DON102" s="112"/>
      <c r="DOO102" s="112"/>
      <c r="DOP102" s="112"/>
      <c r="DOQ102" s="112"/>
      <c r="DOR102" s="112"/>
      <c r="DOS102" s="112"/>
      <c r="DOT102" s="112"/>
      <c r="DOU102" s="112"/>
      <c r="DOV102" s="112"/>
      <c r="DOW102" s="112"/>
      <c r="DOX102" s="112"/>
      <c r="DOY102" s="112"/>
      <c r="DOZ102" s="112"/>
      <c r="DPA102" s="112"/>
      <c r="DPB102" s="112"/>
      <c r="DPC102" s="112"/>
      <c r="DPD102" s="112"/>
      <c r="DPE102" s="112"/>
      <c r="DPF102" s="112"/>
      <c r="DPG102" s="112"/>
      <c r="DPH102" s="112"/>
      <c r="DPI102" s="112"/>
      <c r="DPJ102" s="112"/>
      <c r="DPK102" s="112"/>
      <c r="DPL102" s="112"/>
      <c r="DPM102" s="112"/>
      <c r="DPN102" s="112"/>
      <c r="DPO102" s="112"/>
      <c r="DPP102" s="112"/>
      <c r="DPQ102" s="112"/>
      <c r="DPR102" s="112"/>
      <c r="DPS102" s="112"/>
      <c r="DPT102" s="112"/>
      <c r="DPU102" s="112"/>
      <c r="DPV102" s="112"/>
      <c r="DPW102" s="112"/>
      <c r="DPX102" s="112"/>
      <c r="DPY102" s="112"/>
      <c r="DPZ102" s="112"/>
      <c r="DQA102" s="112"/>
      <c r="DQB102" s="112"/>
      <c r="DQC102" s="112"/>
      <c r="DQD102" s="112"/>
      <c r="DQE102" s="112"/>
      <c r="DQF102" s="112"/>
      <c r="DQG102" s="112"/>
      <c r="DQH102" s="112"/>
      <c r="DQI102" s="112"/>
      <c r="DQJ102" s="112"/>
      <c r="DQK102" s="112"/>
      <c r="DQL102" s="112"/>
      <c r="DQM102" s="112"/>
      <c r="DQN102" s="112"/>
      <c r="DQO102" s="112"/>
      <c r="DQP102" s="112"/>
      <c r="DQQ102" s="112"/>
      <c r="DQR102" s="112"/>
      <c r="DQS102" s="112"/>
      <c r="DQT102" s="112"/>
      <c r="DQU102" s="112"/>
      <c r="DQV102" s="112"/>
      <c r="DQW102" s="112"/>
      <c r="DQX102" s="112"/>
      <c r="DQY102" s="112"/>
      <c r="DQZ102" s="112"/>
      <c r="DRA102" s="112"/>
      <c r="DRB102" s="112"/>
      <c r="DRC102" s="112"/>
      <c r="DRD102" s="112"/>
      <c r="DRE102" s="112"/>
      <c r="DRF102" s="112"/>
      <c r="DRG102" s="112"/>
      <c r="DRH102" s="112"/>
      <c r="DRI102" s="112"/>
      <c r="DRJ102" s="112"/>
      <c r="DRK102" s="112"/>
      <c r="DRL102" s="112"/>
      <c r="DRM102" s="112"/>
      <c r="DRN102" s="112"/>
      <c r="DRO102" s="112"/>
      <c r="DRP102" s="112"/>
      <c r="DRQ102" s="112"/>
      <c r="DRR102" s="112"/>
      <c r="DRS102" s="112"/>
      <c r="DRT102" s="112"/>
      <c r="DRU102" s="112"/>
      <c r="DRV102" s="112"/>
      <c r="DRW102" s="112"/>
      <c r="DRX102" s="112"/>
      <c r="DRY102" s="112"/>
      <c r="DRZ102" s="112"/>
      <c r="DSA102" s="112"/>
      <c r="DSB102" s="112"/>
      <c r="DSC102" s="112"/>
      <c r="DSD102" s="112"/>
      <c r="DSE102" s="112"/>
      <c r="DSF102" s="112"/>
      <c r="DSG102" s="112"/>
      <c r="DSH102" s="112"/>
      <c r="DSI102" s="112"/>
      <c r="DSJ102" s="112"/>
      <c r="DSK102" s="112"/>
      <c r="DSL102" s="112"/>
      <c r="DSM102" s="112"/>
      <c r="DSN102" s="112"/>
      <c r="DSO102" s="112"/>
      <c r="DSP102" s="112"/>
      <c r="DSQ102" s="112"/>
      <c r="DSR102" s="112"/>
      <c r="DSS102" s="112"/>
      <c r="DST102" s="112"/>
      <c r="DSU102" s="112"/>
      <c r="DSV102" s="112"/>
      <c r="DSW102" s="112"/>
      <c r="DSX102" s="112"/>
      <c r="DSY102" s="112"/>
      <c r="DSZ102" s="112"/>
      <c r="DTA102" s="112"/>
      <c r="DTB102" s="112"/>
      <c r="DTC102" s="112"/>
      <c r="DTD102" s="112"/>
      <c r="DTE102" s="112"/>
      <c r="DTF102" s="112"/>
      <c r="DTG102" s="112"/>
      <c r="DTH102" s="112"/>
      <c r="DTI102" s="112"/>
      <c r="DTJ102" s="112"/>
      <c r="DTK102" s="112"/>
      <c r="DTL102" s="112"/>
      <c r="DTM102" s="112"/>
      <c r="DTN102" s="112"/>
      <c r="DTO102" s="112"/>
      <c r="DTP102" s="112"/>
      <c r="DTQ102" s="112"/>
      <c r="DTR102" s="112"/>
      <c r="DTS102" s="112"/>
      <c r="DTT102" s="112"/>
      <c r="DTU102" s="112"/>
      <c r="DTV102" s="112"/>
      <c r="DTW102" s="112"/>
      <c r="DTX102" s="112"/>
      <c r="DTY102" s="112"/>
      <c r="DTZ102" s="112"/>
      <c r="DUA102" s="112"/>
      <c r="DUB102" s="112"/>
      <c r="DUC102" s="112"/>
      <c r="DUD102" s="112"/>
      <c r="DUE102" s="112"/>
      <c r="DUF102" s="112"/>
      <c r="DUG102" s="112"/>
      <c r="DUH102" s="112"/>
      <c r="DUI102" s="112"/>
      <c r="DUJ102" s="112"/>
      <c r="DUK102" s="112"/>
      <c r="DUL102" s="112"/>
      <c r="DUM102" s="112"/>
      <c r="DUN102" s="112"/>
      <c r="DUO102" s="112"/>
      <c r="DUP102" s="112"/>
      <c r="DUQ102" s="112"/>
      <c r="DUR102" s="112"/>
      <c r="DUS102" s="112"/>
      <c r="DUT102" s="112"/>
      <c r="DUU102" s="112"/>
      <c r="DUV102" s="112"/>
      <c r="DUW102" s="112"/>
      <c r="DUX102" s="112"/>
      <c r="DUY102" s="112"/>
      <c r="DUZ102" s="112"/>
      <c r="DVA102" s="112"/>
      <c r="DVB102" s="112"/>
      <c r="DVC102" s="112"/>
      <c r="DVD102" s="112"/>
      <c r="DVE102" s="112"/>
      <c r="DVF102" s="112"/>
      <c r="DVG102" s="112"/>
      <c r="DVH102" s="112"/>
      <c r="DVI102" s="112"/>
      <c r="DVJ102" s="112"/>
      <c r="DVK102" s="112"/>
      <c r="DVL102" s="112"/>
      <c r="DVM102" s="112"/>
      <c r="DVN102" s="112"/>
      <c r="DVO102" s="112"/>
      <c r="DVP102" s="112"/>
      <c r="DVQ102" s="112"/>
      <c r="DVR102" s="112"/>
      <c r="DVS102" s="112"/>
      <c r="DVT102" s="112"/>
      <c r="DVU102" s="112"/>
      <c r="DVV102" s="112"/>
      <c r="DVW102" s="112"/>
      <c r="DVX102" s="112"/>
      <c r="DVY102" s="112"/>
      <c r="DVZ102" s="112"/>
      <c r="DWA102" s="112"/>
      <c r="DWB102" s="112"/>
      <c r="DWC102" s="112"/>
      <c r="DWD102" s="112"/>
      <c r="DWE102" s="112"/>
      <c r="DWF102" s="112"/>
      <c r="DWG102" s="112"/>
      <c r="DWH102" s="112"/>
      <c r="DWI102" s="112"/>
      <c r="DWJ102" s="112"/>
      <c r="DWK102" s="112"/>
      <c r="DWL102" s="112"/>
      <c r="DWM102" s="112"/>
      <c r="DWN102" s="112"/>
      <c r="DWO102" s="112"/>
      <c r="DWP102" s="112"/>
      <c r="DWQ102" s="112"/>
      <c r="DWR102" s="112"/>
      <c r="DWS102" s="112"/>
      <c r="DWT102" s="112"/>
      <c r="DWU102" s="112"/>
      <c r="DWV102" s="112"/>
      <c r="DWW102" s="112"/>
      <c r="DWX102" s="112"/>
      <c r="DWY102" s="112"/>
      <c r="DWZ102" s="112"/>
      <c r="DXA102" s="112"/>
      <c r="DXB102" s="112"/>
      <c r="DXC102" s="112"/>
      <c r="DXD102" s="112"/>
      <c r="DXE102" s="112"/>
      <c r="DXF102" s="112"/>
      <c r="DXG102" s="112"/>
      <c r="DXH102" s="112"/>
      <c r="DXI102" s="112"/>
      <c r="DXJ102" s="112"/>
      <c r="DXK102" s="112"/>
      <c r="DXL102" s="112"/>
      <c r="DXM102" s="112"/>
      <c r="DXN102" s="112"/>
      <c r="DXO102" s="112"/>
      <c r="DXP102" s="112"/>
      <c r="DXQ102" s="112"/>
      <c r="DXR102" s="112"/>
      <c r="DXS102" s="112"/>
      <c r="DXT102" s="112"/>
      <c r="DXU102" s="112"/>
      <c r="DXV102" s="112"/>
      <c r="DXW102" s="112"/>
      <c r="DXX102" s="112"/>
      <c r="DXY102" s="112"/>
      <c r="DXZ102" s="112"/>
      <c r="DYA102" s="112"/>
      <c r="DYB102" s="112"/>
      <c r="DYC102" s="112"/>
      <c r="DYD102" s="112"/>
      <c r="DYE102" s="112"/>
      <c r="DYF102" s="112"/>
      <c r="DYG102" s="112"/>
      <c r="DYH102" s="112"/>
      <c r="DYI102" s="112"/>
      <c r="DYJ102" s="112"/>
      <c r="DYK102" s="112"/>
      <c r="DYL102" s="112"/>
      <c r="DYM102" s="112"/>
      <c r="DYN102" s="112"/>
      <c r="DYO102" s="112"/>
      <c r="DYP102" s="112"/>
      <c r="DYQ102" s="112"/>
      <c r="DYR102" s="112"/>
      <c r="DYS102" s="112"/>
      <c r="DYT102" s="112"/>
      <c r="DYU102" s="112"/>
      <c r="DYV102" s="112"/>
      <c r="DYW102" s="112"/>
      <c r="DYX102" s="112"/>
      <c r="DYY102" s="112"/>
      <c r="DYZ102" s="112"/>
      <c r="DZA102" s="112"/>
      <c r="DZB102" s="112"/>
      <c r="DZC102" s="112"/>
      <c r="DZD102" s="112"/>
      <c r="DZE102" s="112"/>
      <c r="DZF102" s="112"/>
      <c r="DZG102" s="112"/>
      <c r="DZH102" s="112"/>
      <c r="DZI102" s="112"/>
      <c r="DZJ102" s="112"/>
      <c r="DZK102" s="112"/>
      <c r="DZL102" s="112"/>
      <c r="DZM102" s="112"/>
      <c r="DZN102" s="112"/>
      <c r="DZO102" s="112"/>
      <c r="DZP102" s="112"/>
      <c r="DZQ102" s="112"/>
      <c r="DZR102" s="112"/>
      <c r="DZS102" s="112"/>
      <c r="DZT102" s="112"/>
      <c r="DZU102" s="112"/>
      <c r="DZV102" s="112"/>
      <c r="DZW102" s="112"/>
      <c r="DZX102" s="112"/>
      <c r="DZY102" s="112"/>
      <c r="DZZ102" s="112"/>
      <c r="EAA102" s="112"/>
      <c r="EAB102" s="112"/>
      <c r="EAC102" s="112"/>
      <c r="EAD102" s="112"/>
      <c r="EAE102" s="112"/>
      <c r="EAF102" s="112"/>
      <c r="EAG102" s="112"/>
      <c r="EAH102" s="112"/>
      <c r="EAI102" s="112"/>
      <c r="EAJ102" s="112"/>
      <c r="EAK102" s="112"/>
      <c r="EAL102" s="112"/>
      <c r="EAM102" s="112"/>
      <c r="EAN102" s="112"/>
      <c r="EAO102" s="112"/>
      <c r="EAP102" s="112"/>
      <c r="EAQ102" s="112"/>
      <c r="EAR102" s="112"/>
      <c r="EAS102" s="112"/>
      <c r="EAT102" s="112"/>
      <c r="EAU102" s="112"/>
      <c r="EAV102" s="112"/>
      <c r="EAW102" s="112"/>
      <c r="EAX102" s="112"/>
      <c r="EAY102" s="112"/>
      <c r="EAZ102" s="112"/>
      <c r="EBA102" s="112"/>
      <c r="EBB102" s="112"/>
      <c r="EBC102" s="112"/>
      <c r="EBD102" s="112"/>
      <c r="EBE102" s="112"/>
      <c r="EBF102" s="112"/>
      <c r="EBG102" s="112"/>
      <c r="EBH102" s="112"/>
      <c r="EBI102" s="112"/>
      <c r="EBJ102" s="112"/>
      <c r="EBK102" s="112"/>
      <c r="EBL102" s="112"/>
      <c r="EBM102" s="112"/>
      <c r="EBN102" s="112"/>
      <c r="EBO102" s="112"/>
      <c r="EBP102" s="112"/>
      <c r="EBQ102" s="112"/>
      <c r="EBR102" s="112"/>
      <c r="EBS102" s="112"/>
      <c r="EBT102" s="112"/>
      <c r="EBU102" s="112"/>
      <c r="EBV102" s="112"/>
      <c r="EBW102" s="112"/>
      <c r="EBX102" s="112"/>
      <c r="EBY102" s="112"/>
      <c r="EBZ102" s="112"/>
      <c r="ECA102" s="112"/>
      <c r="ECB102" s="112"/>
      <c r="ECC102" s="112"/>
      <c r="ECD102" s="112"/>
      <c r="ECE102" s="112"/>
      <c r="ECF102" s="112"/>
      <c r="ECG102" s="112"/>
      <c r="ECH102" s="112"/>
      <c r="ECI102" s="112"/>
      <c r="ECJ102" s="112"/>
      <c r="ECK102" s="112"/>
      <c r="ECL102" s="112"/>
      <c r="ECM102" s="112"/>
      <c r="ECN102" s="112"/>
      <c r="ECO102" s="112"/>
      <c r="ECP102" s="112"/>
      <c r="ECQ102" s="112"/>
      <c r="ECR102" s="112"/>
      <c r="ECS102" s="112"/>
      <c r="ECT102" s="112"/>
      <c r="ECU102" s="112"/>
      <c r="ECV102" s="112"/>
      <c r="ECW102" s="112"/>
      <c r="ECX102" s="112"/>
      <c r="ECY102" s="112"/>
      <c r="ECZ102" s="112"/>
      <c r="EDA102" s="112"/>
      <c r="EDB102" s="112"/>
      <c r="EDC102" s="112"/>
      <c r="EDD102" s="112"/>
      <c r="EDE102" s="112"/>
      <c r="EDF102" s="112"/>
      <c r="EDG102" s="112"/>
      <c r="EDH102" s="112"/>
      <c r="EDI102" s="112"/>
      <c r="EDJ102" s="112"/>
      <c r="EDK102" s="112"/>
      <c r="EDL102" s="112"/>
      <c r="EDM102" s="112"/>
      <c r="EDN102" s="112"/>
      <c r="EDO102" s="112"/>
      <c r="EDP102" s="112"/>
      <c r="EDQ102" s="112"/>
      <c r="EDR102" s="112"/>
      <c r="EDS102" s="112"/>
      <c r="EDT102" s="112"/>
      <c r="EDU102" s="112"/>
      <c r="EDV102" s="112"/>
      <c r="EDW102" s="112"/>
      <c r="EDX102" s="112"/>
      <c r="EDY102" s="112"/>
      <c r="EDZ102" s="112"/>
      <c r="EEA102" s="112"/>
      <c r="EEB102" s="112"/>
      <c r="EEC102" s="112"/>
      <c r="EED102" s="112"/>
      <c r="EEE102" s="112"/>
      <c r="EEF102" s="112"/>
      <c r="EEG102" s="112"/>
      <c r="EEH102" s="112"/>
      <c r="EEI102" s="112"/>
      <c r="EEJ102" s="112"/>
      <c r="EEK102" s="112"/>
      <c r="EEL102" s="112"/>
      <c r="EEM102" s="112"/>
      <c r="EEN102" s="112"/>
      <c r="EEO102" s="112"/>
      <c r="EEP102" s="112"/>
      <c r="EEQ102" s="112"/>
      <c r="EER102" s="112"/>
      <c r="EES102" s="112"/>
      <c r="EET102" s="112"/>
      <c r="EEU102" s="112"/>
      <c r="EEV102" s="112"/>
      <c r="EEW102" s="112"/>
      <c r="EEX102" s="112"/>
      <c r="EEY102" s="112"/>
      <c r="EEZ102" s="112"/>
      <c r="EFA102" s="112"/>
      <c r="EFB102" s="112"/>
      <c r="EFC102" s="112"/>
      <c r="EFD102" s="112"/>
      <c r="EFE102" s="112"/>
      <c r="EFF102" s="112"/>
      <c r="EFG102" s="112"/>
      <c r="EFH102" s="112"/>
      <c r="EFI102" s="112"/>
      <c r="EFJ102" s="112"/>
      <c r="EFK102" s="112"/>
      <c r="EFL102" s="112"/>
      <c r="EFM102" s="112"/>
      <c r="EFN102" s="112"/>
      <c r="EFO102" s="112"/>
      <c r="EFP102" s="112"/>
      <c r="EFQ102" s="112"/>
      <c r="EFR102" s="112"/>
      <c r="EFS102" s="112"/>
      <c r="EFT102" s="112"/>
      <c r="EFU102" s="112"/>
      <c r="EFV102" s="112"/>
      <c r="EFW102" s="112"/>
      <c r="EFX102" s="112"/>
      <c r="EFY102" s="112"/>
      <c r="EFZ102" s="112"/>
      <c r="EGA102" s="112"/>
      <c r="EGB102" s="112"/>
      <c r="EGC102" s="112"/>
      <c r="EGD102" s="112"/>
      <c r="EGE102" s="112"/>
      <c r="EGF102" s="112"/>
      <c r="EGG102" s="112"/>
      <c r="EGH102" s="112"/>
      <c r="EGI102" s="112"/>
      <c r="EGJ102" s="112"/>
      <c r="EGK102" s="112"/>
      <c r="EGL102" s="112"/>
      <c r="EGM102" s="112"/>
      <c r="EGN102" s="112"/>
      <c r="EGO102" s="112"/>
      <c r="EGP102" s="112"/>
      <c r="EGQ102" s="112"/>
      <c r="EGR102" s="112"/>
      <c r="EGS102" s="112"/>
      <c r="EGT102" s="112"/>
      <c r="EGU102" s="112"/>
      <c r="EGV102" s="112"/>
      <c r="EGW102" s="112"/>
      <c r="EGX102" s="112"/>
      <c r="EGY102" s="112"/>
      <c r="EGZ102" s="112"/>
      <c r="EHA102" s="112"/>
      <c r="EHB102" s="112"/>
      <c r="EHC102" s="112"/>
      <c r="EHD102" s="112"/>
      <c r="EHE102" s="112"/>
      <c r="EHF102" s="112"/>
      <c r="EHG102" s="112"/>
      <c r="EHH102" s="112"/>
      <c r="EHI102" s="112"/>
      <c r="EHJ102" s="112"/>
      <c r="EHK102" s="112"/>
      <c r="EHL102" s="112"/>
      <c r="EHM102" s="112"/>
      <c r="EHN102" s="112"/>
      <c r="EHO102" s="112"/>
      <c r="EHP102" s="112"/>
      <c r="EHQ102" s="112"/>
      <c r="EHR102" s="112"/>
      <c r="EHS102" s="112"/>
      <c r="EHT102" s="112"/>
      <c r="EHU102" s="112"/>
      <c r="EHV102" s="112"/>
      <c r="EHW102" s="112"/>
      <c r="EHX102" s="112"/>
      <c r="EHY102" s="112"/>
      <c r="EHZ102" s="112"/>
      <c r="EIA102" s="112"/>
      <c r="EIB102" s="112"/>
      <c r="EIC102" s="112"/>
      <c r="EID102" s="112"/>
      <c r="EIE102" s="112"/>
      <c r="EIF102" s="112"/>
      <c r="EIG102" s="112"/>
      <c r="EIH102" s="112"/>
      <c r="EII102" s="112"/>
      <c r="EIJ102" s="112"/>
      <c r="EIK102" s="112"/>
      <c r="EIL102" s="112"/>
      <c r="EIM102" s="112"/>
      <c r="EIN102" s="112"/>
      <c r="EIO102" s="112"/>
      <c r="EIP102" s="112"/>
      <c r="EIQ102" s="112"/>
      <c r="EIR102" s="112"/>
      <c r="EIS102" s="112"/>
      <c r="EIT102" s="112"/>
      <c r="EIU102" s="112"/>
      <c r="EIV102" s="112"/>
      <c r="EIW102" s="112"/>
      <c r="EIX102" s="112"/>
      <c r="EIY102" s="112"/>
      <c r="EIZ102" s="112"/>
      <c r="EJA102" s="112"/>
      <c r="EJB102" s="112"/>
      <c r="EJC102" s="112"/>
      <c r="EJD102" s="112"/>
      <c r="EJE102" s="112"/>
      <c r="EJF102" s="112"/>
      <c r="EJG102" s="112"/>
      <c r="EJH102" s="112"/>
      <c r="EJI102" s="112"/>
      <c r="EJJ102" s="112"/>
      <c r="EJK102" s="112"/>
      <c r="EJL102" s="112"/>
      <c r="EJM102" s="112"/>
      <c r="EJN102" s="112"/>
      <c r="EJO102" s="112"/>
      <c r="EJP102" s="112"/>
      <c r="EJQ102" s="112"/>
      <c r="EJR102" s="112"/>
      <c r="EJS102" s="112"/>
      <c r="EJT102" s="112"/>
      <c r="EJU102" s="112"/>
      <c r="EJV102" s="112"/>
      <c r="EJW102" s="112"/>
      <c r="EJX102" s="112"/>
      <c r="EJY102" s="112"/>
      <c r="EJZ102" s="112"/>
      <c r="EKA102" s="112"/>
      <c r="EKB102" s="112"/>
      <c r="EKC102" s="112"/>
      <c r="EKD102" s="112"/>
      <c r="EKE102" s="112"/>
      <c r="EKF102" s="112"/>
      <c r="EKG102" s="112"/>
      <c r="EKH102" s="112"/>
      <c r="EKI102" s="112"/>
      <c r="EKJ102" s="112"/>
      <c r="EKK102" s="112"/>
      <c r="EKL102" s="112"/>
      <c r="EKM102" s="112"/>
      <c r="EKN102" s="112"/>
      <c r="EKO102" s="112"/>
      <c r="EKP102" s="112"/>
      <c r="EKQ102" s="112"/>
      <c r="EKR102" s="112"/>
      <c r="EKS102" s="112"/>
      <c r="EKT102" s="112"/>
      <c r="EKU102" s="112"/>
      <c r="EKV102" s="112"/>
      <c r="EKW102" s="112"/>
      <c r="EKX102" s="112"/>
      <c r="EKY102" s="112"/>
      <c r="EKZ102" s="112"/>
      <c r="ELA102" s="112"/>
      <c r="ELB102" s="112"/>
      <c r="ELC102" s="112"/>
      <c r="ELD102" s="112"/>
      <c r="ELE102" s="112"/>
      <c r="ELF102" s="112"/>
      <c r="ELG102" s="112"/>
      <c r="ELH102" s="112"/>
      <c r="ELI102" s="112"/>
      <c r="ELJ102" s="112"/>
      <c r="ELK102" s="112"/>
      <c r="ELL102" s="112"/>
      <c r="ELM102" s="112"/>
      <c r="ELN102" s="112"/>
      <c r="ELO102" s="112"/>
      <c r="ELP102" s="112"/>
      <c r="ELQ102" s="112"/>
      <c r="ELR102" s="112"/>
      <c r="ELS102" s="112"/>
      <c r="ELT102" s="112"/>
      <c r="ELU102" s="112"/>
      <c r="ELV102" s="112"/>
      <c r="ELW102" s="112"/>
      <c r="ELX102" s="112"/>
      <c r="ELY102" s="112"/>
      <c r="ELZ102" s="112"/>
      <c r="EMA102" s="112"/>
      <c r="EMB102" s="112"/>
      <c r="EMC102" s="112"/>
      <c r="EMD102" s="112"/>
      <c r="EME102" s="112"/>
      <c r="EMF102" s="112"/>
      <c r="EMG102" s="112"/>
      <c r="EMH102" s="112"/>
      <c r="EMI102" s="112"/>
      <c r="EMJ102" s="112"/>
      <c r="EMK102" s="112"/>
      <c r="EML102" s="112"/>
      <c r="EMM102" s="112"/>
      <c r="EMN102" s="112"/>
      <c r="EMO102" s="112"/>
      <c r="EMP102" s="112"/>
      <c r="EMQ102" s="112"/>
      <c r="EMR102" s="112"/>
      <c r="EMS102" s="112"/>
      <c r="EMT102" s="112"/>
      <c r="EMU102" s="112"/>
      <c r="EMV102" s="112"/>
      <c r="EMW102" s="112"/>
      <c r="EMX102" s="112"/>
      <c r="EMY102" s="112"/>
      <c r="EMZ102" s="112"/>
      <c r="ENA102" s="112"/>
      <c r="ENB102" s="112"/>
      <c r="ENC102" s="112"/>
      <c r="END102" s="112"/>
      <c r="ENE102" s="112"/>
      <c r="ENF102" s="112"/>
      <c r="ENG102" s="112"/>
      <c r="ENH102" s="112"/>
      <c r="ENI102" s="112"/>
      <c r="ENJ102" s="112"/>
      <c r="ENK102" s="112"/>
      <c r="ENL102" s="112"/>
      <c r="ENM102" s="112"/>
      <c r="ENN102" s="112"/>
      <c r="ENO102" s="112"/>
      <c r="ENP102" s="112"/>
      <c r="ENQ102" s="112"/>
      <c r="ENR102" s="112"/>
      <c r="ENS102" s="112"/>
      <c r="ENT102" s="112"/>
      <c r="ENU102" s="112"/>
      <c r="ENV102" s="112"/>
      <c r="ENW102" s="112"/>
      <c r="ENX102" s="112"/>
      <c r="ENY102" s="112"/>
      <c r="ENZ102" s="112"/>
      <c r="EOA102" s="112"/>
      <c r="EOB102" s="112"/>
      <c r="EOC102" s="112"/>
      <c r="EOD102" s="112"/>
      <c r="EOE102" s="112"/>
      <c r="EOF102" s="112"/>
      <c r="EOG102" s="112"/>
      <c r="EOH102" s="112"/>
      <c r="EOI102" s="112"/>
      <c r="EOJ102" s="112"/>
      <c r="EOK102" s="112"/>
      <c r="EOL102" s="112"/>
      <c r="EOM102" s="112"/>
      <c r="EON102" s="112"/>
      <c r="EOO102" s="112"/>
      <c r="EOP102" s="112"/>
      <c r="EOQ102" s="112"/>
      <c r="EOR102" s="112"/>
      <c r="EOS102" s="112"/>
      <c r="EOT102" s="112"/>
      <c r="EOU102" s="112"/>
      <c r="EOV102" s="112"/>
      <c r="EOW102" s="112"/>
      <c r="EOX102" s="112"/>
      <c r="EOY102" s="112"/>
      <c r="EOZ102" s="112"/>
      <c r="EPA102" s="112"/>
      <c r="EPB102" s="112"/>
      <c r="EPC102" s="112"/>
      <c r="EPD102" s="112"/>
      <c r="EPE102" s="112"/>
      <c r="EPF102" s="112"/>
      <c r="EPG102" s="112"/>
      <c r="EPH102" s="112"/>
      <c r="EPI102" s="112"/>
      <c r="EPJ102" s="112"/>
      <c r="EPK102" s="112"/>
      <c r="EPL102" s="112"/>
      <c r="EPM102" s="112"/>
      <c r="EPN102" s="112"/>
      <c r="EPO102" s="112"/>
      <c r="EPP102" s="112"/>
      <c r="EPQ102" s="112"/>
      <c r="EPR102" s="112"/>
      <c r="EPS102" s="112"/>
      <c r="EPT102" s="112"/>
      <c r="EPU102" s="112"/>
      <c r="EPV102" s="112"/>
      <c r="EPW102" s="112"/>
      <c r="EPX102" s="112"/>
      <c r="EPY102" s="112"/>
      <c r="EPZ102" s="112"/>
      <c r="EQA102" s="112"/>
      <c r="EQB102" s="112"/>
      <c r="EQC102" s="112"/>
      <c r="EQD102" s="112"/>
      <c r="EQE102" s="112"/>
      <c r="EQF102" s="112"/>
      <c r="EQG102" s="112"/>
      <c r="EQH102" s="112"/>
      <c r="EQI102" s="112"/>
      <c r="EQJ102" s="112"/>
      <c r="EQK102" s="112"/>
      <c r="EQL102" s="112"/>
      <c r="EQM102" s="112"/>
      <c r="EQN102" s="112"/>
      <c r="EQO102" s="112"/>
      <c r="EQP102" s="112"/>
      <c r="EQQ102" s="112"/>
      <c r="EQR102" s="112"/>
      <c r="EQS102" s="112"/>
      <c r="EQT102" s="112"/>
      <c r="EQU102" s="112"/>
      <c r="EQV102" s="112"/>
      <c r="EQW102" s="112"/>
      <c r="EQX102" s="112"/>
      <c r="EQY102" s="112"/>
      <c r="EQZ102" s="112"/>
      <c r="ERA102" s="112"/>
      <c r="ERB102" s="112"/>
      <c r="ERC102" s="112"/>
      <c r="ERD102" s="112"/>
      <c r="ERE102" s="112"/>
      <c r="ERF102" s="112"/>
      <c r="ERG102" s="112"/>
      <c r="ERH102" s="112"/>
      <c r="ERI102" s="112"/>
      <c r="ERJ102" s="112"/>
      <c r="ERK102" s="112"/>
      <c r="ERL102" s="112"/>
      <c r="ERM102" s="112"/>
      <c r="ERN102" s="112"/>
      <c r="ERO102" s="112"/>
      <c r="ERP102" s="112"/>
      <c r="ERQ102" s="112"/>
      <c r="ERR102" s="112"/>
      <c r="ERS102" s="112"/>
      <c r="ERT102" s="112"/>
      <c r="ERU102" s="112"/>
      <c r="ERV102" s="112"/>
      <c r="ERW102" s="112"/>
      <c r="ERX102" s="112"/>
      <c r="ERY102" s="112"/>
      <c r="ERZ102" s="112"/>
      <c r="ESA102" s="112"/>
      <c r="ESB102" s="112"/>
      <c r="ESC102" s="112"/>
      <c r="ESD102" s="112"/>
      <c r="ESE102" s="112"/>
      <c r="ESF102" s="112"/>
      <c r="ESG102" s="112"/>
      <c r="ESH102" s="112"/>
      <c r="ESI102" s="112"/>
      <c r="ESJ102" s="112"/>
      <c r="ESK102" s="112"/>
      <c r="ESL102" s="112"/>
      <c r="ESM102" s="112"/>
      <c r="ESN102" s="112"/>
      <c r="ESO102" s="112"/>
      <c r="ESP102" s="112"/>
      <c r="ESQ102" s="112"/>
      <c r="ESR102" s="112"/>
      <c r="ESS102" s="112"/>
      <c r="EST102" s="112"/>
      <c r="ESU102" s="112"/>
      <c r="ESV102" s="112"/>
      <c r="ESW102" s="112"/>
      <c r="ESX102" s="112"/>
      <c r="ESY102" s="112"/>
      <c r="ESZ102" s="112"/>
      <c r="ETA102" s="112"/>
      <c r="ETB102" s="112"/>
      <c r="ETC102" s="112"/>
      <c r="ETD102" s="112"/>
      <c r="ETE102" s="112"/>
      <c r="ETF102" s="112"/>
      <c r="ETG102" s="112"/>
      <c r="ETH102" s="112"/>
      <c r="ETI102" s="112"/>
      <c r="ETJ102" s="112"/>
      <c r="ETK102" s="112"/>
      <c r="ETL102" s="112"/>
      <c r="ETM102" s="112"/>
      <c r="ETN102" s="112"/>
      <c r="ETO102" s="112"/>
      <c r="ETP102" s="112"/>
      <c r="ETQ102" s="112"/>
      <c r="ETR102" s="112"/>
      <c r="ETS102" s="112"/>
      <c r="ETT102" s="112"/>
      <c r="ETU102" s="112"/>
      <c r="ETV102" s="112"/>
      <c r="ETW102" s="112"/>
      <c r="ETX102" s="112"/>
      <c r="ETY102" s="112"/>
      <c r="ETZ102" s="112"/>
      <c r="EUA102" s="112"/>
      <c r="EUB102" s="112"/>
      <c r="EUC102" s="112"/>
      <c r="EUD102" s="112"/>
      <c r="EUE102" s="112"/>
      <c r="EUF102" s="112"/>
      <c r="EUG102" s="112"/>
      <c r="EUH102" s="112"/>
      <c r="EUI102" s="112"/>
      <c r="EUJ102" s="112"/>
      <c r="EUK102" s="112"/>
      <c r="EUL102" s="112"/>
      <c r="EUM102" s="112"/>
      <c r="EUN102" s="112"/>
      <c r="EUO102" s="112"/>
      <c r="EUP102" s="112"/>
      <c r="EUQ102" s="112"/>
      <c r="EUR102" s="112"/>
      <c r="EUS102" s="112"/>
      <c r="EUT102" s="112"/>
      <c r="EUU102" s="112"/>
      <c r="EUV102" s="112"/>
      <c r="EUW102" s="112"/>
      <c r="EUX102" s="112"/>
      <c r="EUY102" s="112"/>
      <c r="EUZ102" s="112"/>
      <c r="EVA102" s="112"/>
      <c r="EVB102" s="112"/>
      <c r="EVC102" s="112"/>
      <c r="EVD102" s="112"/>
      <c r="EVE102" s="112"/>
      <c r="EVF102" s="112"/>
      <c r="EVG102" s="112"/>
      <c r="EVH102" s="112"/>
      <c r="EVI102" s="112"/>
      <c r="EVJ102" s="112"/>
      <c r="EVK102" s="112"/>
      <c r="EVL102" s="112"/>
      <c r="EVM102" s="112"/>
      <c r="EVN102" s="112"/>
      <c r="EVO102" s="112"/>
      <c r="EVP102" s="112"/>
      <c r="EVQ102" s="112"/>
      <c r="EVR102" s="112"/>
      <c r="EVS102" s="112"/>
      <c r="EVT102" s="112"/>
      <c r="EVU102" s="112"/>
      <c r="EVV102" s="112"/>
      <c r="EVW102" s="112"/>
      <c r="EVX102" s="112"/>
      <c r="EVY102" s="112"/>
      <c r="EVZ102" s="112"/>
      <c r="EWA102" s="112"/>
      <c r="EWB102" s="112"/>
      <c r="EWC102" s="112"/>
      <c r="EWD102" s="112"/>
      <c r="EWE102" s="112"/>
      <c r="EWF102" s="112"/>
      <c r="EWG102" s="112"/>
      <c r="EWH102" s="112"/>
      <c r="EWI102" s="112"/>
      <c r="EWJ102" s="112"/>
      <c r="EWK102" s="112"/>
      <c r="EWL102" s="112"/>
      <c r="EWM102" s="112"/>
      <c r="EWN102" s="112"/>
      <c r="EWO102" s="112"/>
      <c r="EWP102" s="112"/>
      <c r="EWQ102" s="112"/>
      <c r="EWR102" s="112"/>
      <c r="EWS102" s="112"/>
      <c r="EWT102" s="112"/>
      <c r="EWU102" s="112"/>
      <c r="EWV102" s="112"/>
      <c r="EWW102" s="112"/>
      <c r="EWX102" s="112"/>
      <c r="EWY102" s="112"/>
      <c r="EWZ102" s="112"/>
      <c r="EXA102" s="112"/>
      <c r="EXB102" s="112"/>
      <c r="EXC102" s="112"/>
      <c r="EXD102" s="112"/>
      <c r="EXE102" s="112"/>
      <c r="EXF102" s="112"/>
      <c r="EXG102" s="112"/>
      <c r="EXH102" s="112"/>
      <c r="EXI102" s="112"/>
      <c r="EXJ102" s="112"/>
      <c r="EXK102" s="112"/>
      <c r="EXL102" s="112"/>
      <c r="EXM102" s="112"/>
      <c r="EXN102" s="112"/>
      <c r="EXO102" s="112"/>
      <c r="EXP102" s="112"/>
      <c r="EXQ102" s="112"/>
      <c r="EXR102" s="112"/>
      <c r="EXS102" s="112"/>
      <c r="EXT102" s="112"/>
      <c r="EXU102" s="112"/>
      <c r="EXV102" s="112"/>
      <c r="EXW102" s="112"/>
      <c r="EXX102" s="112"/>
      <c r="EXY102" s="112"/>
      <c r="EXZ102" s="112"/>
      <c r="EYA102" s="112"/>
      <c r="EYB102" s="112"/>
      <c r="EYC102" s="112"/>
      <c r="EYD102" s="112"/>
      <c r="EYE102" s="112"/>
      <c r="EYF102" s="112"/>
      <c r="EYG102" s="112"/>
      <c r="EYH102" s="112"/>
      <c r="EYI102" s="112"/>
      <c r="EYJ102" s="112"/>
      <c r="EYK102" s="112"/>
      <c r="EYL102" s="112"/>
      <c r="EYM102" s="112"/>
      <c r="EYN102" s="112"/>
      <c r="EYO102" s="112"/>
      <c r="EYP102" s="112"/>
      <c r="EYQ102" s="112"/>
      <c r="EYR102" s="112"/>
      <c r="EYS102" s="112"/>
      <c r="EYT102" s="112"/>
      <c r="EYU102" s="112"/>
      <c r="EYV102" s="112"/>
      <c r="EYW102" s="112"/>
      <c r="EYX102" s="112"/>
      <c r="EYY102" s="112"/>
      <c r="EYZ102" s="112"/>
      <c r="EZA102" s="112"/>
      <c r="EZB102" s="112"/>
      <c r="EZC102" s="112"/>
      <c r="EZD102" s="112"/>
      <c r="EZE102" s="112"/>
      <c r="EZF102" s="112"/>
      <c r="EZG102" s="112"/>
      <c r="EZH102" s="112"/>
      <c r="EZI102" s="112"/>
      <c r="EZJ102" s="112"/>
      <c r="EZK102" s="112"/>
      <c r="EZL102" s="112"/>
      <c r="EZM102" s="112"/>
      <c r="EZN102" s="112"/>
      <c r="EZO102" s="112"/>
      <c r="EZP102" s="112"/>
      <c r="EZQ102" s="112"/>
      <c r="EZR102" s="112"/>
      <c r="EZS102" s="112"/>
      <c r="EZT102" s="112"/>
      <c r="EZU102" s="112"/>
      <c r="EZV102" s="112"/>
      <c r="EZW102" s="112"/>
      <c r="EZX102" s="112"/>
      <c r="EZY102" s="112"/>
      <c r="EZZ102" s="112"/>
      <c r="FAA102" s="112"/>
      <c r="FAB102" s="112"/>
      <c r="FAC102" s="112"/>
      <c r="FAD102" s="112"/>
      <c r="FAE102" s="112"/>
      <c r="FAF102" s="112"/>
      <c r="FAG102" s="112"/>
      <c r="FAH102" s="112"/>
      <c r="FAI102" s="112"/>
      <c r="FAJ102" s="112"/>
      <c r="FAK102" s="112"/>
      <c r="FAL102" s="112"/>
      <c r="FAM102" s="112"/>
      <c r="FAN102" s="112"/>
      <c r="FAO102" s="112"/>
      <c r="FAP102" s="112"/>
      <c r="FAQ102" s="112"/>
      <c r="FAR102" s="112"/>
      <c r="FAS102" s="112"/>
      <c r="FAT102" s="112"/>
      <c r="FAU102" s="112"/>
      <c r="FAV102" s="112"/>
      <c r="FAW102" s="112"/>
      <c r="FAX102" s="112"/>
      <c r="FAY102" s="112"/>
      <c r="FAZ102" s="112"/>
      <c r="FBA102" s="112"/>
      <c r="FBB102" s="112"/>
      <c r="FBC102" s="112"/>
      <c r="FBD102" s="112"/>
      <c r="FBE102" s="112"/>
      <c r="FBF102" s="112"/>
      <c r="FBG102" s="112"/>
      <c r="FBH102" s="112"/>
      <c r="FBI102" s="112"/>
      <c r="FBJ102" s="112"/>
      <c r="FBK102" s="112"/>
      <c r="FBL102" s="112"/>
      <c r="FBM102" s="112"/>
      <c r="FBN102" s="112"/>
      <c r="FBO102" s="112"/>
      <c r="FBP102" s="112"/>
      <c r="FBQ102" s="112"/>
      <c r="FBR102" s="112"/>
      <c r="FBS102" s="112"/>
      <c r="FBT102" s="112"/>
      <c r="FBU102" s="112"/>
      <c r="FBV102" s="112"/>
      <c r="FBW102" s="112"/>
      <c r="FBX102" s="112"/>
      <c r="FBY102" s="112"/>
      <c r="FBZ102" s="112"/>
      <c r="FCA102" s="112"/>
      <c r="FCB102" s="112"/>
      <c r="FCC102" s="112"/>
      <c r="FCD102" s="112"/>
      <c r="FCE102" s="112"/>
      <c r="FCF102" s="112"/>
      <c r="FCG102" s="112"/>
      <c r="FCH102" s="112"/>
      <c r="FCI102" s="112"/>
      <c r="FCJ102" s="112"/>
      <c r="FCK102" s="112"/>
      <c r="FCL102" s="112"/>
      <c r="FCM102" s="112"/>
      <c r="FCN102" s="112"/>
      <c r="FCO102" s="112"/>
      <c r="FCP102" s="112"/>
      <c r="FCQ102" s="112"/>
      <c r="FCR102" s="112"/>
      <c r="FCS102" s="112"/>
      <c r="FCT102" s="112"/>
      <c r="FCU102" s="112"/>
      <c r="FCV102" s="112"/>
      <c r="FCW102" s="112"/>
      <c r="FCX102" s="112"/>
      <c r="FCY102" s="112"/>
      <c r="FCZ102" s="112"/>
      <c r="FDA102" s="112"/>
      <c r="FDB102" s="112"/>
      <c r="FDC102" s="112"/>
      <c r="FDD102" s="112"/>
      <c r="FDE102" s="112"/>
      <c r="FDF102" s="112"/>
      <c r="FDG102" s="112"/>
      <c r="FDH102" s="112"/>
      <c r="FDI102" s="112"/>
      <c r="FDJ102" s="112"/>
      <c r="FDK102" s="112"/>
      <c r="FDL102" s="112"/>
      <c r="FDM102" s="112"/>
      <c r="FDN102" s="112"/>
      <c r="FDO102" s="112"/>
      <c r="FDP102" s="112"/>
      <c r="FDQ102" s="112"/>
      <c r="FDR102" s="112"/>
      <c r="FDS102" s="112"/>
      <c r="FDT102" s="112"/>
      <c r="FDU102" s="112"/>
      <c r="FDV102" s="112"/>
      <c r="FDW102" s="112"/>
      <c r="FDX102" s="112"/>
      <c r="FDY102" s="112"/>
      <c r="FDZ102" s="112"/>
      <c r="FEA102" s="112"/>
      <c r="FEB102" s="112"/>
      <c r="FEC102" s="112"/>
      <c r="FED102" s="112"/>
      <c r="FEE102" s="112"/>
      <c r="FEF102" s="112"/>
      <c r="FEG102" s="112"/>
      <c r="FEH102" s="112"/>
      <c r="FEI102" s="112"/>
      <c r="FEJ102" s="112"/>
      <c r="FEK102" s="112"/>
      <c r="FEL102" s="112"/>
      <c r="FEM102" s="112"/>
      <c r="FEN102" s="112"/>
      <c r="FEO102" s="112"/>
      <c r="FEP102" s="112"/>
      <c r="FEQ102" s="112"/>
      <c r="FER102" s="112"/>
      <c r="FES102" s="112"/>
      <c r="FET102" s="112"/>
      <c r="FEU102" s="112"/>
      <c r="FEV102" s="112"/>
      <c r="FEW102" s="112"/>
      <c r="FEX102" s="112"/>
      <c r="FEY102" s="112"/>
      <c r="FEZ102" s="112"/>
      <c r="FFA102" s="112"/>
      <c r="FFB102" s="112"/>
      <c r="FFC102" s="112"/>
      <c r="FFD102" s="112"/>
      <c r="FFE102" s="112"/>
      <c r="FFF102" s="112"/>
      <c r="FFG102" s="112"/>
      <c r="FFH102" s="112"/>
      <c r="FFI102" s="112"/>
      <c r="FFJ102" s="112"/>
      <c r="FFK102" s="112"/>
      <c r="FFL102" s="112"/>
      <c r="FFM102" s="112"/>
      <c r="FFN102" s="112"/>
      <c r="FFO102" s="112"/>
      <c r="FFP102" s="112"/>
      <c r="FFQ102" s="112"/>
      <c r="FFR102" s="112"/>
      <c r="FFS102" s="112"/>
      <c r="FFT102" s="112"/>
      <c r="FFU102" s="112"/>
      <c r="FFV102" s="112"/>
      <c r="FFW102" s="112"/>
      <c r="FFX102" s="112"/>
      <c r="FFY102" s="112"/>
      <c r="FFZ102" s="112"/>
      <c r="FGA102" s="112"/>
      <c r="FGB102" s="112"/>
      <c r="FGC102" s="112"/>
      <c r="FGD102" s="112"/>
      <c r="FGE102" s="112"/>
      <c r="FGF102" s="112"/>
      <c r="FGG102" s="112"/>
      <c r="FGH102" s="112"/>
      <c r="FGI102" s="112"/>
      <c r="FGJ102" s="112"/>
      <c r="FGK102" s="112"/>
      <c r="FGL102" s="112"/>
      <c r="FGM102" s="112"/>
      <c r="FGN102" s="112"/>
      <c r="FGO102" s="112"/>
      <c r="FGP102" s="112"/>
      <c r="FGQ102" s="112"/>
      <c r="FGR102" s="112"/>
      <c r="FGS102" s="112"/>
      <c r="FGT102" s="112"/>
      <c r="FGU102" s="112"/>
      <c r="FGV102" s="112"/>
      <c r="FGW102" s="112"/>
      <c r="FGX102" s="112"/>
      <c r="FGY102" s="112"/>
      <c r="FGZ102" s="112"/>
      <c r="FHA102" s="112"/>
      <c r="FHB102" s="112"/>
      <c r="FHC102" s="112"/>
      <c r="FHD102" s="112"/>
      <c r="FHE102" s="112"/>
      <c r="FHF102" s="112"/>
      <c r="FHG102" s="112"/>
      <c r="FHH102" s="112"/>
      <c r="FHI102" s="112"/>
      <c r="FHJ102" s="112"/>
      <c r="FHK102" s="112"/>
      <c r="FHL102" s="112"/>
      <c r="FHM102" s="112"/>
      <c r="FHN102" s="112"/>
      <c r="FHO102" s="112"/>
      <c r="FHP102" s="112"/>
      <c r="FHQ102" s="112"/>
      <c r="FHR102" s="112"/>
      <c r="FHS102" s="112"/>
      <c r="FHT102" s="112"/>
      <c r="FHU102" s="112"/>
      <c r="FHV102" s="112"/>
      <c r="FHW102" s="112"/>
      <c r="FHX102" s="112"/>
      <c r="FHY102" s="112"/>
      <c r="FHZ102" s="112"/>
      <c r="FIA102" s="112"/>
      <c r="FIB102" s="112"/>
      <c r="FIC102" s="112"/>
      <c r="FID102" s="112"/>
      <c r="FIE102" s="112"/>
      <c r="FIF102" s="112"/>
      <c r="FIG102" s="112"/>
      <c r="FIH102" s="112"/>
      <c r="FII102" s="112"/>
      <c r="FIJ102" s="112"/>
      <c r="FIK102" s="112"/>
      <c r="FIL102" s="112"/>
      <c r="FIM102" s="112"/>
      <c r="FIN102" s="112"/>
      <c r="FIO102" s="112"/>
      <c r="FIP102" s="112"/>
      <c r="FIQ102" s="112"/>
      <c r="FIR102" s="112"/>
      <c r="FIS102" s="112"/>
      <c r="FIT102" s="112"/>
      <c r="FIU102" s="112"/>
      <c r="FIV102" s="112"/>
      <c r="FIW102" s="112"/>
      <c r="FIX102" s="112"/>
      <c r="FIY102" s="112"/>
      <c r="FIZ102" s="112"/>
      <c r="FJA102" s="112"/>
      <c r="FJB102" s="112"/>
      <c r="FJC102" s="112"/>
      <c r="FJD102" s="112"/>
      <c r="FJE102" s="112"/>
      <c r="FJF102" s="112"/>
      <c r="FJG102" s="112"/>
      <c r="FJH102" s="112"/>
      <c r="FJI102" s="112"/>
      <c r="FJJ102" s="112"/>
      <c r="FJK102" s="112"/>
      <c r="FJL102" s="112"/>
      <c r="FJM102" s="112"/>
      <c r="FJN102" s="112"/>
      <c r="FJO102" s="112"/>
      <c r="FJP102" s="112"/>
      <c r="FJQ102" s="112"/>
      <c r="FJR102" s="112"/>
      <c r="FJS102" s="112"/>
      <c r="FJT102" s="112"/>
      <c r="FJU102" s="112"/>
      <c r="FJV102" s="112"/>
      <c r="FJW102" s="112"/>
      <c r="FJX102" s="112"/>
      <c r="FJY102" s="112"/>
      <c r="FJZ102" s="112"/>
      <c r="FKA102" s="112"/>
      <c r="FKB102" s="112"/>
      <c r="FKC102" s="112"/>
      <c r="FKD102" s="112"/>
      <c r="FKE102" s="112"/>
      <c r="FKF102" s="112"/>
      <c r="FKG102" s="112"/>
      <c r="FKH102" s="112"/>
      <c r="FKI102" s="112"/>
      <c r="FKJ102" s="112"/>
      <c r="FKK102" s="112"/>
      <c r="FKL102" s="112"/>
      <c r="FKM102" s="112"/>
      <c r="FKN102" s="112"/>
      <c r="FKO102" s="112"/>
      <c r="FKP102" s="112"/>
      <c r="FKQ102" s="112"/>
      <c r="FKR102" s="112"/>
      <c r="FKS102" s="112"/>
      <c r="FKT102" s="112"/>
      <c r="FKU102" s="112"/>
      <c r="FKV102" s="112"/>
      <c r="FKW102" s="112"/>
      <c r="FKX102" s="112"/>
      <c r="FKY102" s="112"/>
      <c r="FKZ102" s="112"/>
      <c r="FLA102" s="112"/>
      <c r="FLB102" s="112"/>
      <c r="FLC102" s="112"/>
      <c r="FLD102" s="112"/>
      <c r="FLE102" s="112"/>
      <c r="FLF102" s="112"/>
      <c r="FLG102" s="112"/>
      <c r="FLH102" s="112"/>
      <c r="FLI102" s="112"/>
      <c r="FLJ102" s="112"/>
      <c r="FLK102" s="112"/>
      <c r="FLL102" s="112"/>
      <c r="FLM102" s="112"/>
      <c r="FLN102" s="112"/>
      <c r="FLO102" s="112"/>
      <c r="FLP102" s="112"/>
      <c r="FLQ102" s="112"/>
      <c r="FLR102" s="112"/>
      <c r="FLS102" s="112"/>
      <c r="FLT102" s="112"/>
      <c r="FLU102" s="112"/>
      <c r="FLV102" s="112"/>
      <c r="FLW102" s="112"/>
      <c r="FLX102" s="112"/>
      <c r="FLY102" s="112"/>
      <c r="FLZ102" s="112"/>
      <c r="FMA102" s="112"/>
      <c r="FMB102" s="112"/>
      <c r="FMC102" s="112"/>
      <c r="FMD102" s="112"/>
      <c r="FME102" s="112"/>
      <c r="FMF102" s="112"/>
      <c r="FMG102" s="112"/>
      <c r="FMH102" s="112"/>
      <c r="FMI102" s="112"/>
      <c r="FMJ102" s="112"/>
      <c r="FMK102" s="112"/>
      <c r="FML102" s="112"/>
      <c r="FMM102" s="112"/>
      <c r="FMN102" s="112"/>
      <c r="FMO102" s="112"/>
      <c r="FMP102" s="112"/>
      <c r="FMQ102" s="112"/>
      <c r="FMR102" s="112"/>
      <c r="FMS102" s="112"/>
      <c r="FMT102" s="112"/>
      <c r="FMU102" s="112"/>
      <c r="FMV102" s="112"/>
      <c r="FMW102" s="112"/>
      <c r="FMX102" s="112"/>
      <c r="FMY102" s="112"/>
      <c r="FMZ102" s="112"/>
      <c r="FNA102" s="112"/>
      <c r="FNB102" s="112"/>
      <c r="FNC102" s="112"/>
      <c r="FND102" s="112"/>
      <c r="FNE102" s="112"/>
      <c r="FNF102" s="112"/>
      <c r="FNG102" s="112"/>
      <c r="FNH102" s="112"/>
      <c r="FNI102" s="112"/>
      <c r="FNJ102" s="112"/>
      <c r="FNK102" s="112"/>
      <c r="FNL102" s="112"/>
      <c r="FNM102" s="112"/>
      <c r="FNN102" s="112"/>
      <c r="FNO102" s="112"/>
      <c r="FNP102" s="112"/>
      <c r="FNQ102" s="112"/>
      <c r="FNR102" s="112"/>
      <c r="FNS102" s="112"/>
      <c r="FNT102" s="112"/>
      <c r="FNU102" s="112"/>
      <c r="FNV102" s="112"/>
      <c r="FNW102" s="112"/>
      <c r="FNX102" s="112"/>
      <c r="FNY102" s="112"/>
      <c r="FNZ102" s="112"/>
      <c r="FOA102" s="112"/>
      <c r="FOB102" s="112"/>
      <c r="FOC102" s="112"/>
      <c r="FOD102" s="112"/>
      <c r="FOE102" s="112"/>
      <c r="FOF102" s="112"/>
      <c r="FOG102" s="112"/>
      <c r="FOH102" s="112"/>
      <c r="FOI102" s="112"/>
      <c r="FOJ102" s="112"/>
      <c r="FOK102" s="112"/>
      <c r="FOL102" s="112"/>
      <c r="FOM102" s="112"/>
      <c r="FON102" s="112"/>
      <c r="FOO102" s="112"/>
      <c r="FOP102" s="112"/>
      <c r="FOQ102" s="112"/>
      <c r="FOR102" s="112"/>
      <c r="FOS102" s="112"/>
      <c r="FOT102" s="112"/>
      <c r="FOU102" s="112"/>
      <c r="FOV102" s="112"/>
      <c r="FOW102" s="112"/>
      <c r="FOX102" s="112"/>
      <c r="FOY102" s="112"/>
      <c r="FOZ102" s="112"/>
      <c r="FPA102" s="112"/>
      <c r="FPB102" s="112"/>
      <c r="FPC102" s="112"/>
      <c r="FPD102" s="112"/>
      <c r="FPE102" s="112"/>
      <c r="FPF102" s="112"/>
      <c r="FPG102" s="112"/>
      <c r="FPH102" s="112"/>
      <c r="FPI102" s="112"/>
      <c r="FPJ102" s="112"/>
      <c r="FPK102" s="112"/>
      <c r="FPL102" s="112"/>
      <c r="FPM102" s="112"/>
      <c r="FPN102" s="112"/>
      <c r="FPO102" s="112"/>
      <c r="FPP102" s="112"/>
      <c r="FPQ102" s="112"/>
      <c r="FPR102" s="112"/>
      <c r="FPS102" s="112"/>
      <c r="FPT102" s="112"/>
      <c r="FPU102" s="112"/>
      <c r="FPV102" s="112"/>
      <c r="FPW102" s="112"/>
      <c r="FPX102" s="112"/>
      <c r="FPY102" s="112"/>
      <c r="FPZ102" s="112"/>
      <c r="FQA102" s="112"/>
      <c r="FQB102" s="112"/>
      <c r="FQC102" s="112"/>
      <c r="FQD102" s="112"/>
      <c r="FQE102" s="112"/>
      <c r="FQF102" s="112"/>
      <c r="FQG102" s="112"/>
      <c r="FQH102" s="112"/>
      <c r="FQI102" s="112"/>
      <c r="FQJ102" s="112"/>
      <c r="FQK102" s="112"/>
      <c r="FQL102" s="112"/>
      <c r="FQM102" s="112"/>
      <c r="FQN102" s="112"/>
      <c r="FQO102" s="112"/>
      <c r="FQP102" s="112"/>
      <c r="FQQ102" s="112"/>
      <c r="FQR102" s="112"/>
      <c r="FQS102" s="112"/>
      <c r="FQT102" s="112"/>
      <c r="FQU102" s="112"/>
      <c r="FQV102" s="112"/>
      <c r="FQW102" s="112"/>
      <c r="FQX102" s="112"/>
      <c r="FQY102" s="112"/>
      <c r="FQZ102" s="112"/>
      <c r="FRA102" s="112"/>
      <c r="FRB102" s="112"/>
      <c r="FRC102" s="112"/>
      <c r="FRD102" s="112"/>
      <c r="FRE102" s="112"/>
      <c r="FRF102" s="112"/>
      <c r="FRG102" s="112"/>
      <c r="FRH102" s="112"/>
      <c r="FRI102" s="112"/>
      <c r="FRJ102" s="112"/>
      <c r="FRK102" s="112"/>
      <c r="FRL102" s="112"/>
      <c r="FRM102" s="112"/>
      <c r="FRN102" s="112"/>
      <c r="FRO102" s="112"/>
      <c r="FRP102" s="112"/>
      <c r="FRQ102" s="112"/>
      <c r="FRR102" s="112"/>
      <c r="FRS102" s="112"/>
      <c r="FRT102" s="112"/>
      <c r="FRU102" s="112"/>
      <c r="FRV102" s="112"/>
      <c r="FRW102" s="112"/>
      <c r="FRX102" s="112"/>
      <c r="FRY102" s="112"/>
      <c r="FRZ102" s="112"/>
      <c r="FSA102" s="112"/>
      <c r="FSB102" s="112"/>
      <c r="FSC102" s="112"/>
      <c r="FSD102" s="112"/>
      <c r="FSE102" s="112"/>
      <c r="FSF102" s="112"/>
      <c r="FSG102" s="112"/>
      <c r="FSH102" s="112"/>
      <c r="FSI102" s="112"/>
      <c r="FSJ102" s="112"/>
      <c r="FSK102" s="112"/>
      <c r="FSL102" s="112"/>
      <c r="FSM102" s="112"/>
      <c r="FSN102" s="112"/>
      <c r="FSO102" s="112"/>
      <c r="FSP102" s="112"/>
      <c r="FSQ102" s="112"/>
      <c r="FSR102" s="112"/>
      <c r="FSS102" s="112"/>
      <c r="FST102" s="112"/>
      <c r="FSU102" s="112"/>
      <c r="FSV102" s="112"/>
      <c r="FSW102" s="112"/>
      <c r="FSX102" s="112"/>
      <c r="FSY102" s="112"/>
      <c r="FSZ102" s="112"/>
      <c r="FTA102" s="112"/>
      <c r="FTB102" s="112"/>
      <c r="FTC102" s="112"/>
      <c r="FTD102" s="112"/>
      <c r="FTE102" s="112"/>
      <c r="FTF102" s="112"/>
      <c r="FTG102" s="112"/>
      <c r="FTH102" s="112"/>
      <c r="FTI102" s="112"/>
      <c r="FTJ102" s="112"/>
      <c r="FTK102" s="112"/>
      <c r="FTL102" s="112"/>
      <c r="FTM102" s="112"/>
      <c r="FTN102" s="112"/>
      <c r="FTO102" s="112"/>
      <c r="FTP102" s="112"/>
      <c r="FTQ102" s="112"/>
      <c r="FTR102" s="112"/>
      <c r="FTS102" s="112"/>
      <c r="FTT102" s="112"/>
      <c r="FTU102" s="112"/>
      <c r="FTV102" s="112"/>
      <c r="FTW102" s="112"/>
      <c r="FTX102" s="112"/>
      <c r="FTY102" s="112"/>
      <c r="FTZ102" s="112"/>
      <c r="FUA102" s="112"/>
      <c r="FUB102" s="112"/>
      <c r="FUC102" s="112"/>
      <c r="FUD102" s="112"/>
      <c r="FUE102" s="112"/>
      <c r="FUF102" s="112"/>
      <c r="FUG102" s="112"/>
      <c r="FUH102" s="112"/>
      <c r="FUI102" s="112"/>
      <c r="FUJ102" s="112"/>
      <c r="FUK102" s="112"/>
      <c r="FUL102" s="112"/>
      <c r="FUM102" s="112"/>
      <c r="FUN102" s="112"/>
      <c r="FUO102" s="112"/>
      <c r="FUP102" s="112"/>
      <c r="FUQ102" s="112"/>
      <c r="FUR102" s="112"/>
      <c r="FUS102" s="112"/>
      <c r="FUT102" s="112"/>
      <c r="FUU102" s="112"/>
      <c r="FUV102" s="112"/>
      <c r="FUW102" s="112"/>
      <c r="FUX102" s="112"/>
      <c r="FUY102" s="112"/>
      <c r="FUZ102" s="112"/>
      <c r="FVA102" s="112"/>
      <c r="FVB102" s="112"/>
      <c r="FVC102" s="112"/>
      <c r="FVD102" s="112"/>
      <c r="FVE102" s="112"/>
      <c r="FVF102" s="112"/>
      <c r="FVG102" s="112"/>
      <c r="FVH102" s="112"/>
      <c r="FVI102" s="112"/>
      <c r="FVJ102" s="112"/>
      <c r="FVK102" s="112"/>
      <c r="FVL102" s="112"/>
      <c r="FVM102" s="112"/>
      <c r="FVN102" s="112"/>
      <c r="FVO102" s="112"/>
      <c r="FVP102" s="112"/>
      <c r="FVQ102" s="112"/>
      <c r="FVR102" s="112"/>
      <c r="FVS102" s="112"/>
      <c r="FVT102" s="112"/>
      <c r="FVU102" s="112"/>
      <c r="FVV102" s="112"/>
      <c r="FVW102" s="112"/>
      <c r="FVX102" s="112"/>
      <c r="FVY102" s="112"/>
      <c r="FVZ102" s="112"/>
      <c r="FWA102" s="112"/>
      <c r="FWB102" s="112"/>
      <c r="FWC102" s="112"/>
      <c r="FWD102" s="112"/>
      <c r="FWE102" s="112"/>
      <c r="FWF102" s="112"/>
      <c r="FWG102" s="112"/>
      <c r="FWH102" s="112"/>
      <c r="FWI102" s="112"/>
      <c r="FWJ102" s="112"/>
      <c r="FWK102" s="112"/>
      <c r="FWL102" s="112"/>
      <c r="FWM102" s="112"/>
      <c r="FWN102" s="112"/>
      <c r="FWO102" s="112"/>
      <c r="FWP102" s="112"/>
      <c r="FWQ102" s="112"/>
      <c r="FWR102" s="112"/>
      <c r="FWS102" s="112"/>
      <c r="FWT102" s="112"/>
      <c r="FWU102" s="112"/>
      <c r="FWV102" s="112"/>
      <c r="FWW102" s="112"/>
      <c r="FWX102" s="112"/>
      <c r="FWY102" s="112"/>
      <c r="FWZ102" s="112"/>
      <c r="FXA102" s="112"/>
      <c r="FXB102" s="112"/>
      <c r="FXC102" s="112"/>
      <c r="FXD102" s="112"/>
      <c r="FXE102" s="112"/>
      <c r="FXF102" s="112"/>
      <c r="FXG102" s="112"/>
      <c r="FXH102" s="112"/>
      <c r="FXI102" s="112"/>
      <c r="FXJ102" s="112"/>
      <c r="FXK102" s="112"/>
      <c r="FXL102" s="112"/>
      <c r="FXM102" s="112"/>
      <c r="FXN102" s="112"/>
      <c r="FXO102" s="112"/>
      <c r="FXP102" s="112"/>
      <c r="FXQ102" s="112"/>
      <c r="FXR102" s="112"/>
      <c r="FXS102" s="112"/>
      <c r="FXT102" s="112"/>
      <c r="FXU102" s="112"/>
      <c r="FXV102" s="112"/>
      <c r="FXW102" s="112"/>
      <c r="FXX102" s="112"/>
      <c r="FXY102" s="112"/>
      <c r="FXZ102" s="112"/>
      <c r="FYA102" s="112"/>
      <c r="FYB102" s="112"/>
      <c r="FYC102" s="112"/>
      <c r="FYD102" s="112"/>
      <c r="FYE102" s="112"/>
      <c r="FYF102" s="112"/>
      <c r="FYG102" s="112"/>
      <c r="FYH102" s="112"/>
      <c r="FYI102" s="112"/>
      <c r="FYJ102" s="112"/>
      <c r="FYK102" s="112"/>
      <c r="FYL102" s="112"/>
      <c r="FYM102" s="112"/>
      <c r="FYN102" s="112"/>
      <c r="FYO102" s="112"/>
      <c r="FYP102" s="112"/>
      <c r="FYQ102" s="112"/>
      <c r="FYR102" s="112"/>
      <c r="FYS102" s="112"/>
      <c r="FYT102" s="112"/>
      <c r="FYU102" s="112"/>
      <c r="FYV102" s="112"/>
      <c r="FYW102" s="112"/>
      <c r="FYX102" s="112"/>
      <c r="FYY102" s="112"/>
      <c r="FYZ102" s="112"/>
      <c r="FZA102" s="112"/>
      <c r="FZB102" s="112"/>
      <c r="FZC102" s="112"/>
      <c r="FZD102" s="112"/>
      <c r="FZE102" s="112"/>
      <c r="FZF102" s="112"/>
      <c r="FZG102" s="112"/>
      <c r="FZH102" s="112"/>
      <c r="FZI102" s="112"/>
      <c r="FZJ102" s="112"/>
      <c r="FZK102" s="112"/>
      <c r="FZL102" s="112"/>
      <c r="FZM102" s="112"/>
      <c r="FZN102" s="112"/>
      <c r="FZO102" s="112"/>
      <c r="FZP102" s="112"/>
      <c r="FZQ102" s="112"/>
      <c r="FZR102" s="112"/>
      <c r="FZS102" s="112"/>
      <c r="FZT102" s="112"/>
      <c r="FZU102" s="112"/>
      <c r="FZV102" s="112"/>
      <c r="FZW102" s="112"/>
      <c r="FZX102" s="112"/>
      <c r="FZY102" s="112"/>
      <c r="FZZ102" s="112"/>
      <c r="GAA102" s="112"/>
      <c r="GAB102" s="112"/>
      <c r="GAC102" s="112"/>
      <c r="GAD102" s="112"/>
      <c r="GAE102" s="112"/>
      <c r="GAF102" s="112"/>
      <c r="GAG102" s="112"/>
      <c r="GAH102" s="112"/>
      <c r="GAI102" s="112"/>
      <c r="GAJ102" s="112"/>
      <c r="GAK102" s="112"/>
      <c r="GAL102" s="112"/>
      <c r="GAM102" s="112"/>
      <c r="GAN102" s="112"/>
      <c r="GAO102" s="112"/>
      <c r="GAP102" s="112"/>
      <c r="GAQ102" s="112"/>
      <c r="GAR102" s="112"/>
      <c r="GAS102" s="112"/>
      <c r="GAT102" s="112"/>
      <c r="GAU102" s="112"/>
      <c r="GAV102" s="112"/>
      <c r="GAW102" s="112"/>
      <c r="GAX102" s="112"/>
      <c r="GAY102" s="112"/>
      <c r="GAZ102" s="112"/>
      <c r="GBA102" s="112"/>
      <c r="GBB102" s="112"/>
      <c r="GBC102" s="112"/>
      <c r="GBD102" s="112"/>
      <c r="GBE102" s="112"/>
      <c r="GBF102" s="112"/>
      <c r="GBG102" s="112"/>
      <c r="GBH102" s="112"/>
      <c r="GBI102" s="112"/>
      <c r="GBJ102" s="112"/>
      <c r="GBK102" s="112"/>
      <c r="GBL102" s="112"/>
      <c r="GBM102" s="112"/>
      <c r="GBN102" s="112"/>
      <c r="GBO102" s="112"/>
      <c r="GBP102" s="112"/>
      <c r="GBQ102" s="112"/>
      <c r="GBR102" s="112"/>
      <c r="GBS102" s="112"/>
      <c r="GBT102" s="112"/>
      <c r="GBU102" s="112"/>
      <c r="GBV102" s="112"/>
      <c r="GBW102" s="112"/>
      <c r="GBX102" s="112"/>
      <c r="GBY102" s="112"/>
      <c r="GBZ102" s="112"/>
      <c r="GCA102" s="112"/>
      <c r="GCB102" s="112"/>
      <c r="GCC102" s="112"/>
      <c r="GCD102" s="112"/>
      <c r="GCE102" s="112"/>
      <c r="GCF102" s="112"/>
      <c r="GCG102" s="112"/>
      <c r="GCH102" s="112"/>
      <c r="GCI102" s="112"/>
      <c r="GCJ102" s="112"/>
      <c r="GCK102" s="112"/>
      <c r="GCL102" s="112"/>
      <c r="GCM102" s="112"/>
      <c r="GCN102" s="112"/>
      <c r="GCO102" s="112"/>
      <c r="GCP102" s="112"/>
      <c r="GCQ102" s="112"/>
      <c r="GCR102" s="112"/>
      <c r="GCS102" s="112"/>
      <c r="GCT102" s="112"/>
      <c r="GCU102" s="112"/>
      <c r="GCV102" s="112"/>
      <c r="GCW102" s="112"/>
      <c r="GCX102" s="112"/>
      <c r="GCY102" s="112"/>
      <c r="GCZ102" s="112"/>
      <c r="GDA102" s="112"/>
      <c r="GDB102" s="112"/>
      <c r="GDC102" s="112"/>
      <c r="GDD102" s="112"/>
      <c r="GDE102" s="112"/>
      <c r="GDF102" s="112"/>
      <c r="GDG102" s="112"/>
      <c r="GDH102" s="112"/>
      <c r="GDI102" s="112"/>
      <c r="GDJ102" s="112"/>
      <c r="GDK102" s="112"/>
      <c r="GDL102" s="112"/>
      <c r="GDM102" s="112"/>
      <c r="GDN102" s="112"/>
      <c r="GDO102" s="112"/>
      <c r="GDP102" s="112"/>
      <c r="GDQ102" s="112"/>
      <c r="GDR102" s="112"/>
      <c r="GDS102" s="112"/>
      <c r="GDT102" s="112"/>
      <c r="GDU102" s="112"/>
      <c r="GDV102" s="112"/>
      <c r="GDW102" s="112"/>
      <c r="GDX102" s="112"/>
      <c r="GDY102" s="112"/>
      <c r="GDZ102" s="112"/>
      <c r="GEA102" s="112"/>
      <c r="GEB102" s="112"/>
      <c r="GEC102" s="112"/>
      <c r="GED102" s="112"/>
      <c r="GEE102" s="112"/>
      <c r="GEF102" s="112"/>
      <c r="GEG102" s="112"/>
      <c r="GEH102" s="112"/>
      <c r="GEI102" s="112"/>
      <c r="GEJ102" s="112"/>
      <c r="GEK102" s="112"/>
      <c r="GEL102" s="112"/>
      <c r="GEM102" s="112"/>
      <c r="GEN102" s="112"/>
      <c r="GEO102" s="112"/>
      <c r="GEP102" s="112"/>
      <c r="GEQ102" s="112"/>
      <c r="GER102" s="112"/>
      <c r="GES102" s="112"/>
      <c r="GET102" s="112"/>
      <c r="GEU102" s="112"/>
      <c r="GEV102" s="112"/>
      <c r="GEW102" s="112"/>
      <c r="GEX102" s="112"/>
      <c r="GEY102" s="112"/>
      <c r="GEZ102" s="112"/>
      <c r="GFA102" s="112"/>
      <c r="GFB102" s="112"/>
      <c r="GFC102" s="112"/>
      <c r="GFD102" s="112"/>
      <c r="GFE102" s="112"/>
      <c r="GFF102" s="112"/>
      <c r="GFG102" s="112"/>
      <c r="GFH102" s="112"/>
      <c r="GFI102" s="112"/>
      <c r="GFJ102" s="112"/>
      <c r="GFK102" s="112"/>
      <c r="GFL102" s="112"/>
      <c r="GFM102" s="112"/>
      <c r="GFN102" s="112"/>
      <c r="GFO102" s="112"/>
      <c r="GFP102" s="112"/>
      <c r="GFQ102" s="112"/>
      <c r="GFR102" s="112"/>
      <c r="GFS102" s="112"/>
      <c r="GFT102" s="112"/>
      <c r="GFU102" s="112"/>
      <c r="GFV102" s="112"/>
      <c r="GFW102" s="112"/>
      <c r="GFX102" s="112"/>
      <c r="GFY102" s="112"/>
      <c r="GFZ102" s="112"/>
      <c r="GGA102" s="112"/>
      <c r="GGB102" s="112"/>
      <c r="GGC102" s="112"/>
      <c r="GGD102" s="112"/>
      <c r="GGE102" s="112"/>
      <c r="GGF102" s="112"/>
      <c r="GGG102" s="112"/>
      <c r="GGH102" s="112"/>
      <c r="GGI102" s="112"/>
      <c r="GGJ102" s="112"/>
      <c r="GGK102" s="112"/>
      <c r="GGL102" s="112"/>
      <c r="GGM102" s="112"/>
      <c r="GGN102" s="112"/>
      <c r="GGO102" s="112"/>
      <c r="GGP102" s="112"/>
      <c r="GGQ102" s="112"/>
      <c r="GGR102" s="112"/>
      <c r="GGS102" s="112"/>
      <c r="GGT102" s="112"/>
      <c r="GGU102" s="112"/>
      <c r="GGV102" s="112"/>
      <c r="GGW102" s="112"/>
      <c r="GGX102" s="112"/>
      <c r="GGY102" s="112"/>
      <c r="GGZ102" s="112"/>
      <c r="GHA102" s="112"/>
      <c r="GHB102" s="112"/>
      <c r="GHC102" s="112"/>
      <c r="GHD102" s="112"/>
      <c r="GHE102" s="112"/>
      <c r="GHF102" s="112"/>
      <c r="GHG102" s="112"/>
      <c r="GHH102" s="112"/>
      <c r="GHI102" s="112"/>
      <c r="GHJ102" s="112"/>
      <c r="GHK102" s="112"/>
      <c r="GHL102" s="112"/>
      <c r="GHM102" s="112"/>
      <c r="GHN102" s="112"/>
      <c r="GHO102" s="112"/>
      <c r="GHP102" s="112"/>
      <c r="GHQ102" s="112"/>
      <c r="GHR102" s="112"/>
      <c r="GHS102" s="112"/>
      <c r="GHT102" s="112"/>
      <c r="GHU102" s="112"/>
      <c r="GHV102" s="112"/>
      <c r="GHW102" s="112"/>
      <c r="GHX102" s="112"/>
      <c r="GHY102" s="112"/>
      <c r="GHZ102" s="112"/>
      <c r="GIA102" s="112"/>
      <c r="GIB102" s="112"/>
      <c r="GIC102" s="112"/>
      <c r="GID102" s="112"/>
      <c r="GIE102" s="112"/>
      <c r="GIF102" s="112"/>
      <c r="GIG102" s="112"/>
      <c r="GIH102" s="112"/>
      <c r="GII102" s="112"/>
      <c r="GIJ102" s="112"/>
      <c r="GIK102" s="112"/>
      <c r="GIL102" s="112"/>
      <c r="GIM102" s="112"/>
      <c r="GIN102" s="112"/>
      <c r="GIO102" s="112"/>
      <c r="GIP102" s="112"/>
      <c r="GIQ102" s="112"/>
      <c r="GIR102" s="112"/>
      <c r="GIS102" s="112"/>
      <c r="GIT102" s="112"/>
      <c r="GIU102" s="112"/>
      <c r="GIV102" s="112"/>
      <c r="GIW102" s="112"/>
      <c r="GIX102" s="112"/>
      <c r="GIY102" s="112"/>
      <c r="GIZ102" s="112"/>
      <c r="GJA102" s="112"/>
      <c r="GJB102" s="112"/>
      <c r="GJC102" s="112"/>
      <c r="GJD102" s="112"/>
      <c r="GJE102" s="112"/>
      <c r="GJF102" s="112"/>
      <c r="GJG102" s="112"/>
      <c r="GJH102" s="112"/>
      <c r="GJI102" s="112"/>
      <c r="GJJ102" s="112"/>
      <c r="GJK102" s="112"/>
      <c r="GJL102" s="112"/>
      <c r="GJM102" s="112"/>
      <c r="GJN102" s="112"/>
      <c r="GJO102" s="112"/>
      <c r="GJP102" s="112"/>
      <c r="GJQ102" s="112"/>
      <c r="GJR102" s="112"/>
      <c r="GJS102" s="112"/>
      <c r="GJT102" s="112"/>
      <c r="GJU102" s="112"/>
      <c r="GJV102" s="112"/>
      <c r="GJW102" s="112"/>
      <c r="GJX102" s="112"/>
      <c r="GJY102" s="112"/>
      <c r="GJZ102" s="112"/>
      <c r="GKA102" s="112"/>
      <c r="GKB102" s="112"/>
      <c r="GKC102" s="112"/>
      <c r="GKD102" s="112"/>
      <c r="GKE102" s="112"/>
      <c r="GKF102" s="112"/>
      <c r="GKG102" s="112"/>
      <c r="GKH102" s="112"/>
      <c r="GKI102" s="112"/>
      <c r="GKJ102" s="112"/>
      <c r="GKK102" s="112"/>
      <c r="GKL102" s="112"/>
      <c r="GKM102" s="112"/>
      <c r="GKN102" s="112"/>
      <c r="GKO102" s="112"/>
      <c r="GKP102" s="112"/>
      <c r="GKQ102" s="112"/>
      <c r="GKR102" s="112"/>
      <c r="GKS102" s="112"/>
      <c r="GKT102" s="112"/>
      <c r="GKU102" s="112"/>
      <c r="GKV102" s="112"/>
      <c r="GKW102" s="112"/>
      <c r="GKX102" s="112"/>
      <c r="GKY102" s="112"/>
      <c r="GKZ102" s="112"/>
      <c r="GLA102" s="112"/>
      <c r="GLB102" s="112"/>
      <c r="GLC102" s="112"/>
      <c r="GLD102" s="112"/>
      <c r="GLE102" s="112"/>
      <c r="GLF102" s="112"/>
      <c r="GLG102" s="112"/>
      <c r="GLH102" s="112"/>
      <c r="GLI102" s="112"/>
      <c r="GLJ102" s="112"/>
      <c r="GLK102" s="112"/>
      <c r="GLL102" s="112"/>
      <c r="GLM102" s="112"/>
      <c r="GLN102" s="112"/>
      <c r="GLO102" s="112"/>
      <c r="GLP102" s="112"/>
      <c r="GLQ102" s="112"/>
      <c r="GLR102" s="112"/>
      <c r="GLS102" s="112"/>
      <c r="GLT102" s="112"/>
      <c r="GLU102" s="112"/>
      <c r="GLV102" s="112"/>
      <c r="GLW102" s="112"/>
      <c r="GLX102" s="112"/>
      <c r="GLY102" s="112"/>
      <c r="GLZ102" s="112"/>
      <c r="GMA102" s="112"/>
      <c r="GMB102" s="112"/>
      <c r="GMC102" s="112"/>
      <c r="GMD102" s="112"/>
      <c r="GME102" s="112"/>
      <c r="GMF102" s="112"/>
      <c r="GMG102" s="112"/>
      <c r="GMH102" s="112"/>
      <c r="GMI102" s="112"/>
      <c r="GMJ102" s="112"/>
      <c r="GMK102" s="112"/>
      <c r="GML102" s="112"/>
      <c r="GMM102" s="112"/>
      <c r="GMN102" s="112"/>
      <c r="GMO102" s="112"/>
      <c r="GMP102" s="112"/>
      <c r="GMQ102" s="112"/>
      <c r="GMR102" s="112"/>
      <c r="GMS102" s="112"/>
      <c r="GMT102" s="112"/>
      <c r="GMU102" s="112"/>
      <c r="GMV102" s="112"/>
      <c r="GMW102" s="112"/>
      <c r="GMX102" s="112"/>
      <c r="GMY102" s="112"/>
      <c r="GMZ102" s="112"/>
      <c r="GNA102" s="112"/>
      <c r="GNB102" s="112"/>
      <c r="GNC102" s="112"/>
      <c r="GND102" s="112"/>
      <c r="GNE102" s="112"/>
      <c r="GNF102" s="112"/>
      <c r="GNG102" s="112"/>
      <c r="GNH102" s="112"/>
      <c r="GNI102" s="112"/>
      <c r="GNJ102" s="112"/>
      <c r="GNK102" s="112"/>
      <c r="GNL102" s="112"/>
      <c r="GNM102" s="112"/>
      <c r="GNN102" s="112"/>
      <c r="GNO102" s="112"/>
      <c r="GNP102" s="112"/>
      <c r="GNQ102" s="112"/>
      <c r="GNR102" s="112"/>
      <c r="GNS102" s="112"/>
      <c r="GNT102" s="112"/>
      <c r="GNU102" s="112"/>
      <c r="GNV102" s="112"/>
      <c r="GNW102" s="112"/>
      <c r="GNX102" s="112"/>
      <c r="GNY102" s="112"/>
      <c r="GNZ102" s="112"/>
      <c r="GOA102" s="112"/>
      <c r="GOB102" s="112"/>
      <c r="GOC102" s="112"/>
      <c r="GOD102" s="112"/>
      <c r="GOE102" s="112"/>
      <c r="GOF102" s="112"/>
      <c r="GOG102" s="112"/>
      <c r="GOH102" s="112"/>
      <c r="GOI102" s="112"/>
      <c r="GOJ102" s="112"/>
      <c r="GOK102" s="112"/>
      <c r="GOL102" s="112"/>
      <c r="GOM102" s="112"/>
      <c r="GON102" s="112"/>
      <c r="GOO102" s="112"/>
      <c r="GOP102" s="112"/>
      <c r="GOQ102" s="112"/>
      <c r="GOR102" s="112"/>
      <c r="GOS102" s="112"/>
      <c r="GOT102" s="112"/>
      <c r="GOU102" s="112"/>
      <c r="GOV102" s="112"/>
      <c r="GOW102" s="112"/>
      <c r="GOX102" s="112"/>
      <c r="GOY102" s="112"/>
      <c r="GOZ102" s="112"/>
      <c r="GPA102" s="112"/>
      <c r="GPB102" s="112"/>
      <c r="GPC102" s="112"/>
      <c r="GPD102" s="112"/>
      <c r="GPE102" s="112"/>
      <c r="GPF102" s="112"/>
      <c r="GPG102" s="112"/>
      <c r="GPH102" s="112"/>
      <c r="GPI102" s="112"/>
      <c r="GPJ102" s="112"/>
      <c r="GPK102" s="112"/>
      <c r="GPL102" s="112"/>
      <c r="GPM102" s="112"/>
      <c r="GPN102" s="112"/>
      <c r="GPO102" s="112"/>
      <c r="GPP102" s="112"/>
      <c r="GPQ102" s="112"/>
      <c r="GPR102" s="112"/>
      <c r="GPS102" s="112"/>
      <c r="GPT102" s="112"/>
      <c r="GPU102" s="112"/>
      <c r="GPV102" s="112"/>
      <c r="GPW102" s="112"/>
      <c r="GPX102" s="112"/>
      <c r="GPY102" s="112"/>
      <c r="GPZ102" s="112"/>
      <c r="GQA102" s="112"/>
      <c r="GQB102" s="112"/>
      <c r="GQC102" s="112"/>
      <c r="GQD102" s="112"/>
      <c r="GQE102" s="112"/>
      <c r="GQF102" s="112"/>
      <c r="GQG102" s="112"/>
      <c r="GQH102" s="112"/>
      <c r="GQI102" s="112"/>
      <c r="GQJ102" s="112"/>
      <c r="GQK102" s="112"/>
      <c r="GQL102" s="112"/>
      <c r="GQM102" s="112"/>
      <c r="GQN102" s="112"/>
      <c r="GQO102" s="112"/>
      <c r="GQP102" s="112"/>
      <c r="GQQ102" s="112"/>
      <c r="GQR102" s="112"/>
      <c r="GQS102" s="112"/>
      <c r="GQT102" s="112"/>
      <c r="GQU102" s="112"/>
      <c r="GQV102" s="112"/>
      <c r="GQW102" s="112"/>
      <c r="GQX102" s="112"/>
      <c r="GQY102" s="112"/>
      <c r="GQZ102" s="112"/>
      <c r="GRA102" s="112"/>
      <c r="GRB102" s="112"/>
      <c r="GRC102" s="112"/>
      <c r="GRD102" s="112"/>
      <c r="GRE102" s="112"/>
      <c r="GRF102" s="112"/>
      <c r="GRG102" s="112"/>
      <c r="GRH102" s="112"/>
      <c r="GRI102" s="112"/>
      <c r="GRJ102" s="112"/>
      <c r="GRK102" s="112"/>
      <c r="GRL102" s="112"/>
      <c r="GRM102" s="112"/>
      <c r="GRN102" s="112"/>
      <c r="GRO102" s="112"/>
      <c r="GRP102" s="112"/>
      <c r="GRQ102" s="112"/>
      <c r="GRR102" s="112"/>
      <c r="GRS102" s="112"/>
      <c r="GRT102" s="112"/>
      <c r="GRU102" s="112"/>
      <c r="GRV102" s="112"/>
      <c r="GRW102" s="112"/>
      <c r="GRX102" s="112"/>
      <c r="GRY102" s="112"/>
      <c r="GRZ102" s="112"/>
      <c r="GSA102" s="112"/>
      <c r="GSB102" s="112"/>
      <c r="GSC102" s="112"/>
      <c r="GSD102" s="112"/>
      <c r="GSE102" s="112"/>
      <c r="GSF102" s="112"/>
      <c r="GSG102" s="112"/>
      <c r="GSH102" s="112"/>
      <c r="GSI102" s="112"/>
      <c r="GSJ102" s="112"/>
      <c r="GSK102" s="112"/>
      <c r="GSL102" s="112"/>
      <c r="GSM102" s="112"/>
      <c r="GSN102" s="112"/>
      <c r="GSO102" s="112"/>
      <c r="GSP102" s="112"/>
      <c r="GSQ102" s="112"/>
      <c r="GSR102" s="112"/>
      <c r="GSS102" s="112"/>
      <c r="GST102" s="112"/>
      <c r="GSU102" s="112"/>
      <c r="GSV102" s="112"/>
      <c r="GSW102" s="112"/>
      <c r="GSX102" s="112"/>
      <c r="GSY102" s="112"/>
      <c r="GSZ102" s="112"/>
      <c r="GTA102" s="112"/>
      <c r="GTB102" s="112"/>
      <c r="GTC102" s="112"/>
      <c r="GTD102" s="112"/>
      <c r="GTE102" s="112"/>
      <c r="GTF102" s="112"/>
      <c r="GTG102" s="112"/>
      <c r="GTH102" s="112"/>
      <c r="GTI102" s="112"/>
      <c r="GTJ102" s="112"/>
      <c r="GTK102" s="112"/>
      <c r="GTL102" s="112"/>
      <c r="GTM102" s="112"/>
      <c r="GTN102" s="112"/>
      <c r="GTO102" s="112"/>
      <c r="GTP102" s="112"/>
      <c r="GTQ102" s="112"/>
      <c r="GTR102" s="112"/>
      <c r="GTS102" s="112"/>
      <c r="GTT102" s="112"/>
      <c r="GTU102" s="112"/>
      <c r="GTV102" s="112"/>
      <c r="GTW102" s="112"/>
      <c r="GTX102" s="112"/>
      <c r="GTY102" s="112"/>
      <c r="GTZ102" s="112"/>
      <c r="GUA102" s="112"/>
      <c r="GUB102" s="112"/>
      <c r="GUC102" s="112"/>
      <c r="GUD102" s="112"/>
      <c r="GUE102" s="112"/>
      <c r="GUF102" s="112"/>
      <c r="GUG102" s="112"/>
      <c r="GUH102" s="112"/>
      <c r="GUI102" s="112"/>
      <c r="GUJ102" s="112"/>
      <c r="GUK102" s="112"/>
      <c r="GUL102" s="112"/>
      <c r="GUM102" s="112"/>
      <c r="GUN102" s="112"/>
      <c r="GUO102" s="112"/>
      <c r="GUP102" s="112"/>
      <c r="GUQ102" s="112"/>
      <c r="GUR102" s="112"/>
      <c r="GUS102" s="112"/>
      <c r="GUT102" s="112"/>
      <c r="GUU102" s="112"/>
      <c r="GUV102" s="112"/>
      <c r="GUW102" s="112"/>
      <c r="GUX102" s="112"/>
      <c r="GUY102" s="112"/>
      <c r="GUZ102" s="112"/>
      <c r="GVA102" s="112"/>
      <c r="GVB102" s="112"/>
      <c r="GVC102" s="112"/>
      <c r="GVD102" s="112"/>
      <c r="GVE102" s="112"/>
      <c r="GVF102" s="112"/>
      <c r="GVG102" s="112"/>
      <c r="GVH102" s="112"/>
      <c r="GVI102" s="112"/>
      <c r="GVJ102" s="112"/>
      <c r="GVK102" s="112"/>
      <c r="GVL102" s="112"/>
      <c r="GVM102" s="112"/>
      <c r="GVN102" s="112"/>
      <c r="GVO102" s="112"/>
      <c r="GVP102" s="112"/>
      <c r="GVQ102" s="112"/>
      <c r="GVR102" s="112"/>
      <c r="GVS102" s="112"/>
      <c r="GVT102" s="112"/>
      <c r="GVU102" s="112"/>
      <c r="GVV102" s="112"/>
      <c r="GVW102" s="112"/>
      <c r="GVX102" s="112"/>
      <c r="GVY102" s="112"/>
      <c r="GVZ102" s="112"/>
      <c r="GWA102" s="112"/>
      <c r="GWB102" s="112"/>
      <c r="GWC102" s="112"/>
      <c r="GWD102" s="112"/>
      <c r="GWE102" s="112"/>
      <c r="GWF102" s="112"/>
      <c r="GWG102" s="112"/>
      <c r="GWH102" s="112"/>
      <c r="GWI102" s="112"/>
      <c r="GWJ102" s="112"/>
      <c r="GWK102" s="112"/>
      <c r="GWL102" s="112"/>
      <c r="GWM102" s="112"/>
      <c r="GWN102" s="112"/>
      <c r="GWO102" s="112"/>
      <c r="GWP102" s="112"/>
      <c r="GWQ102" s="112"/>
      <c r="GWR102" s="112"/>
      <c r="GWS102" s="112"/>
      <c r="GWT102" s="112"/>
      <c r="GWU102" s="112"/>
      <c r="GWV102" s="112"/>
      <c r="GWW102" s="112"/>
      <c r="GWX102" s="112"/>
      <c r="GWY102" s="112"/>
      <c r="GWZ102" s="112"/>
      <c r="GXA102" s="112"/>
      <c r="GXB102" s="112"/>
      <c r="GXC102" s="112"/>
      <c r="GXD102" s="112"/>
      <c r="GXE102" s="112"/>
      <c r="GXF102" s="112"/>
      <c r="GXG102" s="112"/>
      <c r="GXH102" s="112"/>
      <c r="GXI102" s="112"/>
      <c r="GXJ102" s="112"/>
      <c r="GXK102" s="112"/>
      <c r="GXL102" s="112"/>
      <c r="GXM102" s="112"/>
      <c r="GXN102" s="112"/>
      <c r="GXO102" s="112"/>
      <c r="GXP102" s="112"/>
      <c r="GXQ102" s="112"/>
      <c r="GXR102" s="112"/>
      <c r="GXS102" s="112"/>
      <c r="GXT102" s="112"/>
      <c r="GXU102" s="112"/>
      <c r="GXV102" s="112"/>
      <c r="GXW102" s="112"/>
      <c r="GXX102" s="112"/>
      <c r="GXY102" s="112"/>
      <c r="GXZ102" s="112"/>
      <c r="GYA102" s="112"/>
      <c r="GYB102" s="112"/>
      <c r="GYC102" s="112"/>
      <c r="GYD102" s="112"/>
      <c r="GYE102" s="112"/>
      <c r="GYF102" s="112"/>
      <c r="GYG102" s="112"/>
      <c r="GYH102" s="112"/>
      <c r="GYI102" s="112"/>
      <c r="GYJ102" s="112"/>
      <c r="GYK102" s="112"/>
      <c r="GYL102" s="112"/>
      <c r="GYM102" s="112"/>
      <c r="GYN102" s="112"/>
      <c r="GYO102" s="112"/>
      <c r="GYP102" s="112"/>
      <c r="GYQ102" s="112"/>
      <c r="GYR102" s="112"/>
      <c r="GYS102" s="112"/>
      <c r="GYT102" s="112"/>
      <c r="GYU102" s="112"/>
      <c r="GYV102" s="112"/>
      <c r="GYW102" s="112"/>
      <c r="GYX102" s="112"/>
      <c r="GYY102" s="112"/>
      <c r="GYZ102" s="112"/>
      <c r="GZA102" s="112"/>
      <c r="GZB102" s="112"/>
      <c r="GZC102" s="112"/>
      <c r="GZD102" s="112"/>
      <c r="GZE102" s="112"/>
      <c r="GZF102" s="112"/>
      <c r="GZG102" s="112"/>
      <c r="GZH102" s="112"/>
      <c r="GZI102" s="112"/>
      <c r="GZJ102" s="112"/>
      <c r="GZK102" s="112"/>
      <c r="GZL102" s="112"/>
      <c r="GZM102" s="112"/>
      <c r="GZN102" s="112"/>
      <c r="GZO102" s="112"/>
      <c r="GZP102" s="112"/>
      <c r="GZQ102" s="112"/>
      <c r="GZR102" s="112"/>
      <c r="GZS102" s="112"/>
      <c r="GZT102" s="112"/>
      <c r="GZU102" s="112"/>
      <c r="GZV102" s="112"/>
      <c r="GZW102" s="112"/>
      <c r="GZX102" s="112"/>
      <c r="GZY102" s="112"/>
      <c r="GZZ102" s="112"/>
      <c r="HAA102" s="112"/>
      <c r="HAB102" s="112"/>
      <c r="HAC102" s="112"/>
      <c r="HAD102" s="112"/>
      <c r="HAE102" s="112"/>
      <c r="HAF102" s="112"/>
      <c r="HAG102" s="112"/>
      <c r="HAH102" s="112"/>
      <c r="HAI102" s="112"/>
      <c r="HAJ102" s="112"/>
      <c r="HAK102" s="112"/>
      <c r="HAL102" s="112"/>
      <c r="HAM102" s="112"/>
      <c r="HAN102" s="112"/>
      <c r="HAO102" s="112"/>
      <c r="HAP102" s="112"/>
      <c r="HAQ102" s="112"/>
      <c r="HAR102" s="112"/>
      <c r="HAS102" s="112"/>
      <c r="HAT102" s="112"/>
      <c r="HAU102" s="112"/>
      <c r="HAV102" s="112"/>
      <c r="HAW102" s="112"/>
      <c r="HAX102" s="112"/>
      <c r="HAY102" s="112"/>
      <c r="HAZ102" s="112"/>
      <c r="HBA102" s="112"/>
      <c r="HBB102" s="112"/>
      <c r="HBC102" s="112"/>
      <c r="HBD102" s="112"/>
      <c r="HBE102" s="112"/>
      <c r="HBF102" s="112"/>
      <c r="HBG102" s="112"/>
      <c r="HBH102" s="112"/>
      <c r="HBI102" s="112"/>
      <c r="HBJ102" s="112"/>
      <c r="HBK102" s="112"/>
      <c r="HBL102" s="112"/>
      <c r="HBM102" s="112"/>
      <c r="HBN102" s="112"/>
      <c r="HBO102" s="112"/>
      <c r="HBP102" s="112"/>
      <c r="HBQ102" s="112"/>
      <c r="HBR102" s="112"/>
      <c r="HBS102" s="112"/>
      <c r="HBT102" s="112"/>
      <c r="HBU102" s="112"/>
      <c r="HBV102" s="112"/>
      <c r="HBW102" s="112"/>
      <c r="HBX102" s="112"/>
      <c r="HBY102" s="112"/>
      <c r="HBZ102" s="112"/>
      <c r="HCA102" s="112"/>
      <c r="HCB102" s="112"/>
      <c r="HCC102" s="112"/>
      <c r="HCD102" s="112"/>
      <c r="HCE102" s="112"/>
      <c r="HCF102" s="112"/>
      <c r="HCG102" s="112"/>
      <c r="HCH102" s="112"/>
      <c r="HCI102" s="112"/>
      <c r="HCJ102" s="112"/>
      <c r="HCK102" s="112"/>
      <c r="HCL102" s="112"/>
      <c r="HCM102" s="112"/>
      <c r="HCN102" s="112"/>
      <c r="HCO102" s="112"/>
      <c r="HCP102" s="112"/>
      <c r="HCQ102" s="112"/>
      <c r="HCR102" s="112"/>
      <c r="HCS102" s="112"/>
      <c r="HCT102" s="112"/>
      <c r="HCU102" s="112"/>
      <c r="HCV102" s="112"/>
      <c r="HCW102" s="112"/>
      <c r="HCX102" s="112"/>
      <c r="HCY102" s="112"/>
      <c r="HCZ102" s="112"/>
      <c r="HDA102" s="112"/>
      <c r="HDB102" s="112"/>
      <c r="HDC102" s="112"/>
      <c r="HDD102" s="112"/>
      <c r="HDE102" s="112"/>
      <c r="HDF102" s="112"/>
      <c r="HDG102" s="112"/>
      <c r="HDH102" s="112"/>
      <c r="HDI102" s="112"/>
      <c r="HDJ102" s="112"/>
      <c r="HDK102" s="112"/>
      <c r="HDL102" s="112"/>
      <c r="HDM102" s="112"/>
      <c r="HDN102" s="112"/>
      <c r="HDO102" s="112"/>
      <c r="HDP102" s="112"/>
      <c r="HDQ102" s="112"/>
      <c r="HDR102" s="112"/>
      <c r="HDS102" s="112"/>
      <c r="HDT102" s="112"/>
      <c r="HDU102" s="112"/>
      <c r="HDV102" s="112"/>
      <c r="HDW102" s="112"/>
      <c r="HDX102" s="112"/>
      <c r="HDY102" s="112"/>
      <c r="HDZ102" s="112"/>
      <c r="HEA102" s="112"/>
      <c r="HEB102" s="112"/>
      <c r="HEC102" s="112"/>
      <c r="HED102" s="112"/>
      <c r="HEE102" s="112"/>
      <c r="HEF102" s="112"/>
      <c r="HEG102" s="112"/>
      <c r="HEH102" s="112"/>
      <c r="HEI102" s="112"/>
      <c r="HEJ102" s="112"/>
      <c r="HEK102" s="112"/>
      <c r="HEL102" s="112"/>
      <c r="HEM102" s="112"/>
      <c r="HEN102" s="112"/>
      <c r="HEO102" s="112"/>
      <c r="HEP102" s="112"/>
      <c r="HEQ102" s="112"/>
      <c r="HER102" s="112"/>
      <c r="HES102" s="112"/>
      <c r="HET102" s="112"/>
      <c r="HEU102" s="112"/>
      <c r="HEV102" s="112"/>
      <c r="HEW102" s="112"/>
      <c r="HEX102" s="112"/>
      <c r="HEY102" s="112"/>
      <c r="HEZ102" s="112"/>
      <c r="HFA102" s="112"/>
      <c r="HFB102" s="112"/>
      <c r="HFC102" s="112"/>
      <c r="HFD102" s="112"/>
      <c r="HFE102" s="112"/>
      <c r="HFF102" s="112"/>
      <c r="HFG102" s="112"/>
      <c r="HFH102" s="112"/>
      <c r="HFI102" s="112"/>
      <c r="HFJ102" s="112"/>
      <c r="HFK102" s="112"/>
      <c r="HFL102" s="112"/>
      <c r="HFM102" s="112"/>
      <c r="HFN102" s="112"/>
      <c r="HFO102" s="112"/>
      <c r="HFP102" s="112"/>
      <c r="HFQ102" s="112"/>
      <c r="HFR102" s="112"/>
      <c r="HFS102" s="112"/>
      <c r="HFT102" s="112"/>
      <c r="HFU102" s="112"/>
      <c r="HFV102" s="112"/>
      <c r="HFW102" s="112"/>
      <c r="HFX102" s="112"/>
      <c r="HFY102" s="112"/>
      <c r="HFZ102" s="112"/>
      <c r="HGA102" s="112"/>
      <c r="HGB102" s="112"/>
      <c r="HGC102" s="112"/>
      <c r="HGD102" s="112"/>
      <c r="HGE102" s="112"/>
      <c r="HGF102" s="112"/>
      <c r="HGG102" s="112"/>
      <c r="HGH102" s="112"/>
      <c r="HGI102" s="112"/>
      <c r="HGJ102" s="112"/>
      <c r="HGK102" s="112"/>
      <c r="HGL102" s="112"/>
      <c r="HGM102" s="112"/>
      <c r="HGN102" s="112"/>
      <c r="HGO102" s="112"/>
      <c r="HGP102" s="112"/>
      <c r="HGQ102" s="112"/>
      <c r="HGR102" s="112"/>
      <c r="HGS102" s="112"/>
      <c r="HGT102" s="112"/>
      <c r="HGU102" s="112"/>
      <c r="HGV102" s="112"/>
      <c r="HGW102" s="112"/>
      <c r="HGX102" s="112"/>
      <c r="HGY102" s="112"/>
      <c r="HGZ102" s="112"/>
      <c r="HHA102" s="112"/>
      <c r="HHB102" s="112"/>
      <c r="HHC102" s="112"/>
      <c r="HHD102" s="112"/>
      <c r="HHE102" s="112"/>
      <c r="HHF102" s="112"/>
      <c r="HHG102" s="112"/>
      <c r="HHH102" s="112"/>
      <c r="HHI102" s="112"/>
      <c r="HHJ102" s="112"/>
      <c r="HHK102" s="112"/>
      <c r="HHL102" s="112"/>
      <c r="HHM102" s="112"/>
      <c r="HHN102" s="112"/>
      <c r="HHO102" s="112"/>
      <c r="HHP102" s="112"/>
      <c r="HHQ102" s="112"/>
      <c r="HHR102" s="112"/>
      <c r="HHS102" s="112"/>
      <c r="HHT102" s="112"/>
      <c r="HHU102" s="112"/>
      <c r="HHV102" s="112"/>
      <c r="HHW102" s="112"/>
      <c r="HHX102" s="112"/>
      <c r="HHY102" s="112"/>
      <c r="HHZ102" s="112"/>
      <c r="HIA102" s="112"/>
      <c r="HIB102" s="112"/>
      <c r="HIC102" s="112"/>
      <c r="HID102" s="112"/>
      <c r="HIE102" s="112"/>
      <c r="HIF102" s="112"/>
      <c r="HIG102" s="112"/>
      <c r="HIH102" s="112"/>
      <c r="HII102" s="112"/>
      <c r="HIJ102" s="112"/>
      <c r="HIK102" s="112"/>
      <c r="HIL102" s="112"/>
      <c r="HIM102" s="112"/>
      <c r="HIN102" s="112"/>
      <c r="HIO102" s="112"/>
      <c r="HIP102" s="112"/>
      <c r="HIQ102" s="112"/>
      <c r="HIR102" s="112"/>
      <c r="HIS102" s="112"/>
      <c r="HIT102" s="112"/>
      <c r="HIU102" s="112"/>
      <c r="HIV102" s="112"/>
      <c r="HIW102" s="112"/>
      <c r="HIX102" s="112"/>
      <c r="HIY102" s="112"/>
      <c r="HIZ102" s="112"/>
      <c r="HJA102" s="112"/>
      <c r="HJB102" s="112"/>
      <c r="HJC102" s="112"/>
      <c r="HJD102" s="112"/>
      <c r="HJE102" s="112"/>
      <c r="HJF102" s="112"/>
      <c r="HJG102" s="112"/>
      <c r="HJH102" s="112"/>
      <c r="HJI102" s="112"/>
      <c r="HJJ102" s="112"/>
      <c r="HJK102" s="112"/>
      <c r="HJL102" s="112"/>
      <c r="HJM102" s="112"/>
      <c r="HJN102" s="112"/>
      <c r="HJO102" s="112"/>
      <c r="HJP102" s="112"/>
      <c r="HJQ102" s="112"/>
      <c r="HJR102" s="112"/>
      <c r="HJS102" s="112"/>
      <c r="HJT102" s="112"/>
      <c r="HJU102" s="112"/>
      <c r="HJV102" s="112"/>
      <c r="HJW102" s="112"/>
      <c r="HJX102" s="112"/>
      <c r="HJY102" s="112"/>
      <c r="HJZ102" s="112"/>
      <c r="HKA102" s="112"/>
      <c r="HKB102" s="112"/>
      <c r="HKC102" s="112"/>
      <c r="HKD102" s="112"/>
      <c r="HKE102" s="112"/>
      <c r="HKF102" s="112"/>
      <c r="HKG102" s="112"/>
      <c r="HKH102" s="112"/>
      <c r="HKI102" s="112"/>
      <c r="HKJ102" s="112"/>
      <c r="HKK102" s="112"/>
      <c r="HKL102" s="112"/>
      <c r="HKM102" s="112"/>
      <c r="HKN102" s="112"/>
      <c r="HKO102" s="112"/>
      <c r="HKP102" s="112"/>
      <c r="HKQ102" s="112"/>
      <c r="HKR102" s="112"/>
      <c r="HKS102" s="112"/>
      <c r="HKT102" s="112"/>
      <c r="HKU102" s="112"/>
      <c r="HKV102" s="112"/>
      <c r="HKW102" s="112"/>
      <c r="HKX102" s="112"/>
      <c r="HKY102" s="112"/>
      <c r="HKZ102" s="112"/>
      <c r="HLA102" s="112"/>
      <c r="HLB102" s="112"/>
      <c r="HLC102" s="112"/>
      <c r="HLD102" s="112"/>
      <c r="HLE102" s="112"/>
      <c r="HLF102" s="112"/>
      <c r="HLG102" s="112"/>
      <c r="HLH102" s="112"/>
      <c r="HLI102" s="112"/>
      <c r="HLJ102" s="112"/>
      <c r="HLK102" s="112"/>
      <c r="HLL102" s="112"/>
      <c r="HLM102" s="112"/>
      <c r="HLN102" s="112"/>
      <c r="HLO102" s="112"/>
      <c r="HLP102" s="112"/>
      <c r="HLQ102" s="112"/>
      <c r="HLR102" s="112"/>
      <c r="HLS102" s="112"/>
      <c r="HLT102" s="112"/>
      <c r="HLU102" s="112"/>
      <c r="HLV102" s="112"/>
      <c r="HLW102" s="112"/>
      <c r="HLX102" s="112"/>
      <c r="HLY102" s="112"/>
      <c r="HLZ102" s="112"/>
      <c r="HMA102" s="112"/>
      <c r="HMB102" s="112"/>
      <c r="HMC102" s="112"/>
      <c r="HMD102" s="112"/>
      <c r="HME102" s="112"/>
      <c r="HMF102" s="112"/>
      <c r="HMG102" s="112"/>
      <c r="HMH102" s="112"/>
      <c r="HMI102" s="112"/>
      <c r="HMJ102" s="112"/>
      <c r="HMK102" s="112"/>
      <c r="HML102" s="112"/>
      <c r="HMM102" s="112"/>
      <c r="HMN102" s="112"/>
      <c r="HMO102" s="112"/>
      <c r="HMP102" s="112"/>
      <c r="HMQ102" s="112"/>
      <c r="HMR102" s="112"/>
      <c r="HMS102" s="112"/>
      <c r="HMT102" s="112"/>
      <c r="HMU102" s="112"/>
      <c r="HMV102" s="112"/>
      <c r="HMW102" s="112"/>
      <c r="HMX102" s="112"/>
      <c r="HMY102" s="112"/>
      <c r="HMZ102" s="112"/>
      <c r="HNA102" s="112"/>
      <c r="HNB102" s="112"/>
      <c r="HNC102" s="112"/>
      <c r="HND102" s="112"/>
      <c r="HNE102" s="112"/>
      <c r="HNF102" s="112"/>
      <c r="HNG102" s="112"/>
      <c r="HNH102" s="112"/>
      <c r="HNI102" s="112"/>
      <c r="HNJ102" s="112"/>
      <c r="HNK102" s="112"/>
      <c r="HNL102" s="112"/>
      <c r="HNM102" s="112"/>
      <c r="HNN102" s="112"/>
      <c r="HNO102" s="112"/>
      <c r="HNP102" s="112"/>
      <c r="HNQ102" s="112"/>
      <c r="HNR102" s="112"/>
      <c r="HNS102" s="112"/>
      <c r="HNT102" s="112"/>
      <c r="HNU102" s="112"/>
      <c r="HNV102" s="112"/>
      <c r="HNW102" s="112"/>
      <c r="HNX102" s="112"/>
      <c r="HNY102" s="112"/>
      <c r="HNZ102" s="112"/>
      <c r="HOA102" s="112"/>
      <c r="HOB102" s="112"/>
      <c r="HOC102" s="112"/>
      <c r="HOD102" s="112"/>
      <c r="HOE102" s="112"/>
      <c r="HOF102" s="112"/>
      <c r="HOG102" s="112"/>
      <c r="HOH102" s="112"/>
      <c r="HOI102" s="112"/>
      <c r="HOJ102" s="112"/>
      <c r="HOK102" s="112"/>
      <c r="HOL102" s="112"/>
      <c r="HOM102" s="112"/>
      <c r="HON102" s="112"/>
      <c r="HOO102" s="112"/>
      <c r="HOP102" s="112"/>
      <c r="HOQ102" s="112"/>
      <c r="HOR102" s="112"/>
      <c r="HOS102" s="112"/>
      <c r="HOT102" s="112"/>
      <c r="HOU102" s="112"/>
      <c r="HOV102" s="112"/>
      <c r="HOW102" s="112"/>
      <c r="HOX102" s="112"/>
      <c r="HOY102" s="112"/>
      <c r="HOZ102" s="112"/>
      <c r="HPA102" s="112"/>
      <c r="HPB102" s="112"/>
      <c r="HPC102" s="112"/>
      <c r="HPD102" s="112"/>
      <c r="HPE102" s="112"/>
      <c r="HPF102" s="112"/>
      <c r="HPG102" s="112"/>
      <c r="HPH102" s="112"/>
      <c r="HPI102" s="112"/>
      <c r="HPJ102" s="112"/>
      <c r="HPK102" s="112"/>
      <c r="HPL102" s="112"/>
      <c r="HPM102" s="112"/>
      <c r="HPN102" s="112"/>
      <c r="HPO102" s="112"/>
      <c r="HPP102" s="112"/>
      <c r="HPQ102" s="112"/>
      <c r="HPR102" s="112"/>
      <c r="HPS102" s="112"/>
      <c r="HPT102" s="112"/>
      <c r="HPU102" s="112"/>
      <c r="HPV102" s="112"/>
      <c r="HPW102" s="112"/>
      <c r="HPX102" s="112"/>
      <c r="HPY102" s="112"/>
      <c r="HPZ102" s="112"/>
      <c r="HQA102" s="112"/>
      <c r="HQB102" s="112"/>
      <c r="HQC102" s="112"/>
      <c r="HQD102" s="112"/>
      <c r="HQE102" s="112"/>
      <c r="HQF102" s="112"/>
      <c r="HQG102" s="112"/>
      <c r="HQH102" s="112"/>
      <c r="HQI102" s="112"/>
      <c r="HQJ102" s="112"/>
      <c r="HQK102" s="112"/>
      <c r="HQL102" s="112"/>
      <c r="HQM102" s="112"/>
      <c r="HQN102" s="112"/>
      <c r="HQO102" s="112"/>
      <c r="HQP102" s="112"/>
      <c r="HQQ102" s="112"/>
      <c r="HQR102" s="112"/>
      <c r="HQS102" s="112"/>
      <c r="HQT102" s="112"/>
      <c r="HQU102" s="112"/>
      <c r="HQV102" s="112"/>
      <c r="HQW102" s="112"/>
      <c r="HQX102" s="112"/>
      <c r="HQY102" s="112"/>
      <c r="HQZ102" s="112"/>
      <c r="HRA102" s="112"/>
      <c r="HRB102" s="112"/>
      <c r="HRC102" s="112"/>
      <c r="HRD102" s="112"/>
      <c r="HRE102" s="112"/>
      <c r="HRF102" s="112"/>
      <c r="HRG102" s="112"/>
      <c r="HRH102" s="112"/>
      <c r="HRI102" s="112"/>
      <c r="HRJ102" s="112"/>
      <c r="HRK102" s="112"/>
      <c r="HRL102" s="112"/>
      <c r="HRM102" s="112"/>
      <c r="HRN102" s="112"/>
      <c r="HRO102" s="112"/>
      <c r="HRP102" s="112"/>
      <c r="HRQ102" s="112"/>
      <c r="HRR102" s="112"/>
      <c r="HRS102" s="112"/>
      <c r="HRT102" s="112"/>
      <c r="HRU102" s="112"/>
      <c r="HRV102" s="112"/>
      <c r="HRW102" s="112"/>
      <c r="HRX102" s="112"/>
      <c r="HRY102" s="112"/>
      <c r="HRZ102" s="112"/>
      <c r="HSA102" s="112"/>
      <c r="HSB102" s="112"/>
      <c r="HSC102" s="112"/>
      <c r="HSD102" s="112"/>
      <c r="HSE102" s="112"/>
      <c r="HSF102" s="112"/>
      <c r="HSG102" s="112"/>
      <c r="HSH102" s="112"/>
      <c r="HSI102" s="112"/>
      <c r="HSJ102" s="112"/>
      <c r="HSK102" s="112"/>
      <c r="HSL102" s="112"/>
      <c r="HSM102" s="112"/>
      <c r="HSN102" s="112"/>
      <c r="HSO102" s="112"/>
      <c r="HSP102" s="112"/>
      <c r="HSQ102" s="112"/>
      <c r="HSR102" s="112"/>
      <c r="HSS102" s="112"/>
      <c r="HST102" s="112"/>
      <c r="HSU102" s="112"/>
      <c r="HSV102" s="112"/>
      <c r="HSW102" s="112"/>
      <c r="HSX102" s="112"/>
      <c r="HSY102" s="112"/>
      <c r="HSZ102" s="112"/>
      <c r="HTA102" s="112"/>
      <c r="HTB102" s="112"/>
      <c r="HTC102" s="112"/>
      <c r="HTD102" s="112"/>
      <c r="HTE102" s="112"/>
      <c r="HTF102" s="112"/>
      <c r="HTG102" s="112"/>
      <c r="HTH102" s="112"/>
      <c r="HTI102" s="112"/>
      <c r="HTJ102" s="112"/>
      <c r="HTK102" s="112"/>
      <c r="HTL102" s="112"/>
      <c r="HTM102" s="112"/>
      <c r="HTN102" s="112"/>
      <c r="HTO102" s="112"/>
      <c r="HTP102" s="112"/>
      <c r="HTQ102" s="112"/>
      <c r="HTR102" s="112"/>
      <c r="HTS102" s="112"/>
      <c r="HTT102" s="112"/>
      <c r="HTU102" s="112"/>
      <c r="HTV102" s="112"/>
      <c r="HTW102" s="112"/>
      <c r="HTX102" s="112"/>
      <c r="HTY102" s="112"/>
      <c r="HTZ102" s="112"/>
      <c r="HUA102" s="112"/>
      <c r="HUB102" s="112"/>
      <c r="HUC102" s="112"/>
      <c r="HUD102" s="112"/>
      <c r="HUE102" s="112"/>
      <c r="HUF102" s="112"/>
      <c r="HUG102" s="112"/>
      <c r="HUH102" s="112"/>
      <c r="HUI102" s="112"/>
      <c r="HUJ102" s="112"/>
      <c r="HUK102" s="112"/>
      <c r="HUL102" s="112"/>
      <c r="HUM102" s="112"/>
      <c r="HUN102" s="112"/>
      <c r="HUO102" s="112"/>
      <c r="HUP102" s="112"/>
      <c r="HUQ102" s="112"/>
      <c r="HUR102" s="112"/>
      <c r="HUS102" s="112"/>
      <c r="HUT102" s="112"/>
      <c r="HUU102" s="112"/>
      <c r="HUV102" s="112"/>
      <c r="HUW102" s="112"/>
      <c r="HUX102" s="112"/>
      <c r="HUY102" s="112"/>
      <c r="HUZ102" s="112"/>
      <c r="HVA102" s="112"/>
      <c r="HVB102" s="112"/>
      <c r="HVC102" s="112"/>
      <c r="HVD102" s="112"/>
      <c r="HVE102" s="112"/>
      <c r="HVF102" s="112"/>
      <c r="HVG102" s="112"/>
      <c r="HVH102" s="112"/>
      <c r="HVI102" s="112"/>
      <c r="HVJ102" s="112"/>
      <c r="HVK102" s="112"/>
      <c r="HVL102" s="112"/>
      <c r="HVM102" s="112"/>
      <c r="HVN102" s="112"/>
      <c r="HVO102" s="112"/>
      <c r="HVP102" s="112"/>
      <c r="HVQ102" s="112"/>
      <c r="HVR102" s="112"/>
      <c r="HVS102" s="112"/>
      <c r="HVT102" s="112"/>
      <c r="HVU102" s="112"/>
      <c r="HVV102" s="112"/>
      <c r="HVW102" s="112"/>
      <c r="HVX102" s="112"/>
      <c r="HVY102" s="112"/>
      <c r="HVZ102" s="112"/>
      <c r="HWA102" s="112"/>
      <c r="HWB102" s="112"/>
      <c r="HWC102" s="112"/>
      <c r="HWD102" s="112"/>
      <c r="HWE102" s="112"/>
      <c r="HWF102" s="112"/>
      <c r="HWG102" s="112"/>
      <c r="HWH102" s="112"/>
      <c r="HWI102" s="112"/>
      <c r="HWJ102" s="112"/>
      <c r="HWK102" s="112"/>
      <c r="HWL102" s="112"/>
      <c r="HWM102" s="112"/>
      <c r="HWN102" s="112"/>
      <c r="HWO102" s="112"/>
      <c r="HWP102" s="112"/>
      <c r="HWQ102" s="112"/>
      <c r="HWR102" s="112"/>
      <c r="HWS102" s="112"/>
      <c r="HWT102" s="112"/>
      <c r="HWU102" s="112"/>
      <c r="HWV102" s="112"/>
      <c r="HWW102" s="112"/>
      <c r="HWX102" s="112"/>
      <c r="HWY102" s="112"/>
      <c r="HWZ102" s="112"/>
      <c r="HXA102" s="112"/>
      <c r="HXB102" s="112"/>
      <c r="HXC102" s="112"/>
      <c r="HXD102" s="112"/>
      <c r="HXE102" s="112"/>
      <c r="HXF102" s="112"/>
      <c r="HXG102" s="112"/>
      <c r="HXH102" s="112"/>
      <c r="HXI102" s="112"/>
      <c r="HXJ102" s="112"/>
      <c r="HXK102" s="112"/>
      <c r="HXL102" s="112"/>
      <c r="HXM102" s="112"/>
      <c r="HXN102" s="112"/>
      <c r="HXO102" s="112"/>
      <c r="HXP102" s="112"/>
      <c r="HXQ102" s="112"/>
      <c r="HXR102" s="112"/>
      <c r="HXS102" s="112"/>
      <c r="HXT102" s="112"/>
      <c r="HXU102" s="112"/>
      <c r="HXV102" s="112"/>
      <c r="HXW102" s="112"/>
      <c r="HXX102" s="112"/>
      <c r="HXY102" s="112"/>
      <c r="HXZ102" s="112"/>
      <c r="HYA102" s="112"/>
      <c r="HYB102" s="112"/>
      <c r="HYC102" s="112"/>
      <c r="HYD102" s="112"/>
      <c r="HYE102" s="112"/>
      <c r="HYF102" s="112"/>
      <c r="HYG102" s="112"/>
      <c r="HYH102" s="112"/>
      <c r="HYI102" s="112"/>
      <c r="HYJ102" s="112"/>
      <c r="HYK102" s="112"/>
      <c r="HYL102" s="112"/>
      <c r="HYM102" s="112"/>
      <c r="HYN102" s="112"/>
      <c r="HYO102" s="112"/>
      <c r="HYP102" s="112"/>
      <c r="HYQ102" s="112"/>
      <c r="HYR102" s="112"/>
      <c r="HYS102" s="112"/>
      <c r="HYT102" s="112"/>
      <c r="HYU102" s="112"/>
      <c r="HYV102" s="112"/>
      <c r="HYW102" s="112"/>
      <c r="HYX102" s="112"/>
      <c r="HYY102" s="112"/>
      <c r="HYZ102" s="112"/>
      <c r="HZA102" s="112"/>
      <c r="HZB102" s="112"/>
      <c r="HZC102" s="112"/>
      <c r="HZD102" s="112"/>
      <c r="HZE102" s="112"/>
      <c r="HZF102" s="112"/>
      <c r="HZG102" s="112"/>
      <c r="HZH102" s="112"/>
      <c r="HZI102" s="112"/>
      <c r="HZJ102" s="112"/>
      <c r="HZK102" s="112"/>
      <c r="HZL102" s="112"/>
      <c r="HZM102" s="112"/>
      <c r="HZN102" s="112"/>
      <c r="HZO102" s="112"/>
      <c r="HZP102" s="112"/>
      <c r="HZQ102" s="112"/>
      <c r="HZR102" s="112"/>
      <c r="HZS102" s="112"/>
      <c r="HZT102" s="112"/>
      <c r="HZU102" s="112"/>
      <c r="HZV102" s="112"/>
      <c r="HZW102" s="112"/>
      <c r="HZX102" s="112"/>
      <c r="HZY102" s="112"/>
      <c r="HZZ102" s="112"/>
      <c r="IAA102" s="112"/>
      <c r="IAB102" s="112"/>
      <c r="IAC102" s="112"/>
      <c r="IAD102" s="112"/>
      <c r="IAE102" s="112"/>
      <c r="IAF102" s="112"/>
      <c r="IAG102" s="112"/>
      <c r="IAH102" s="112"/>
      <c r="IAI102" s="112"/>
      <c r="IAJ102" s="112"/>
      <c r="IAK102" s="112"/>
      <c r="IAL102" s="112"/>
      <c r="IAM102" s="112"/>
      <c r="IAN102" s="112"/>
      <c r="IAO102" s="112"/>
      <c r="IAP102" s="112"/>
      <c r="IAQ102" s="112"/>
      <c r="IAR102" s="112"/>
      <c r="IAS102" s="112"/>
      <c r="IAT102" s="112"/>
      <c r="IAU102" s="112"/>
      <c r="IAV102" s="112"/>
      <c r="IAW102" s="112"/>
      <c r="IAX102" s="112"/>
      <c r="IAY102" s="112"/>
      <c r="IAZ102" s="112"/>
      <c r="IBA102" s="112"/>
      <c r="IBB102" s="112"/>
      <c r="IBC102" s="112"/>
      <c r="IBD102" s="112"/>
      <c r="IBE102" s="112"/>
      <c r="IBF102" s="112"/>
      <c r="IBG102" s="112"/>
      <c r="IBH102" s="112"/>
      <c r="IBI102" s="112"/>
      <c r="IBJ102" s="112"/>
      <c r="IBK102" s="112"/>
      <c r="IBL102" s="112"/>
      <c r="IBM102" s="112"/>
      <c r="IBN102" s="112"/>
      <c r="IBO102" s="112"/>
      <c r="IBP102" s="112"/>
      <c r="IBQ102" s="112"/>
      <c r="IBR102" s="112"/>
      <c r="IBS102" s="112"/>
      <c r="IBT102" s="112"/>
      <c r="IBU102" s="112"/>
      <c r="IBV102" s="112"/>
      <c r="IBW102" s="112"/>
      <c r="IBX102" s="112"/>
      <c r="IBY102" s="112"/>
      <c r="IBZ102" s="112"/>
      <c r="ICA102" s="112"/>
      <c r="ICB102" s="112"/>
      <c r="ICC102" s="112"/>
      <c r="ICD102" s="112"/>
      <c r="ICE102" s="112"/>
      <c r="ICF102" s="112"/>
      <c r="ICG102" s="112"/>
      <c r="ICH102" s="112"/>
      <c r="ICI102" s="112"/>
      <c r="ICJ102" s="112"/>
      <c r="ICK102" s="112"/>
      <c r="ICL102" s="112"/>
      <c r="ICM102" s="112"/>
      <c r="ICN102" s="112"/>
      <c r="ICO102" s="112"/>
      <c r="ICP102" s="112"/>
      <c r="ICQ102" s="112"/>
      <c r="ICR102" s="112"/>
      <c r="ICS102" s="112"/>
      <c r="ICT102" s="112"/>
      <c r="ICU102" s="112"/>
      <c r="ICV102" s="112"/>
      <c r="ICW102" s="112"/>
      <c r="ICX102" s="112"/>
      <c r="ICY102" s="112"/>
      <c r="ICZ102" s="112"/>
      <c r="IDA102" s="112"/>
      <c r="IDB102" s="112"/>
      <c r="IDC102" s="112"/>
      <c r="IDD102" s="112"/>
      <c r="IDE102" s="112"/>
      <c r="IDF102" s="112"/>
      <c r="IDG102" s="112"/>
      <c r="IDH102" s="112"/>
      <c r="IDI102" s="112"/>
      <c r="IDJ102" s="112"/>
      <c r="IDK102" s="112"/>
      <c r="IDL102" s="112"/>
      <c r="IDM102" s="112"/>
      <c r="IDN102" s="112"/>
      <c r="IDO102" s="112"/>
      <c r="IDP102" s="112"/>
      <c r="IDQ102" s="112"/>
      <c r="IDR102" s="112"/>
      <c r="IDS102" s="112"/>
      <c r="IDT102" s="112"/>
      <c r="IDU102" s="112"/>
      <c r="IDV102" s="112"/>
      <c r="IDW102" s="112"/>
      <c r="IDX102" s="112"/>
      <c r="IDY102" s="112"/>
      <c r="IDZ102" s="112"/>
      <c r="IEA102" s="112"/>
      <c r="IEB102" s="112"/>
      <c r="IEC102" s="112"/>
      <c r="IED102" s="112"/>
      <c r="IEE102" s="112"/>
      <c r="IEF102" s="112"/>
      <c r="IEG102" s="112"/>
      <c r="IEH102" s="112"/>
      <c r="IEI102" s="112"/>
      <c r="IEJ102" s="112"/>
      <c r="IEK102" s="112"/>
      <c r="IEL102" s="112"/>
      <c r="IEM102" s="112"/>
      <c r="IEN102" s="112"/>
      <c r="IEO102" s="112"/>
      <c r="IEP102" s="112"/>
      <c r="IEQ102" s="112"/>
      <c r="IER102" s="112"/>
      <c r="IES102" s="112"/>
      <c r="IET102" s="112"/>
      <c r="IEU102" s="112"/>
      <c r="IEV102" s="112"/>
      <c r="IEW102" s="112"/>
      <c r="IEX102" s="112"/>
      <c r="IEY102" s="112"/>
      <c r="IEZ102" s="112"/>
      <c r="IFA102" s="112"/>
      <c r="IFB102" s="112"/>
      <c r="IFC102" s="112"/>
      <c r="IFD102" s="112"/>
      <c r="IFE102" s="112"/>
      <c r="IFF102" s="112"/>
      <c r="IFG102" s="112"/>
      <c r="IFH102" s="112"/>
      <c r="IFI102" s="112"/>
      <c r="IFJ102" s="112"/>
      <c r="IFK102" s="112"/>
      <c r="IFL102" s="112"/>
      <c r="IFM102" s="112"/>
      <c r="IFN102" s="112"/>
      <c r="IFO102" s="112"/>
      <c r="IFP102" s="112"/>
      <c r="IFQ102" s="112"/>
      <c r="IFR102" s="112"/>
      <c r="IFS102" s="112"/>
      <c r="IFT102" s="112"/>
      <c r="IFU102" s="112"/>
      <c r="IFV102" s="112"/>
      <c r="IFW102" s="112"/>
      <c r="IFX102" s="112"/>
      <c r="IFY102" s="112"/>
      <c r="IFZ102" s="112"/>
      <c r="IGA102" s="112"/>
      <c r="IGB102" s="112"/>
      <c r="IGC102" s="112"/>
      <c r="IGD102" s="112"/>
      <c r="IGE102" s="112"/>
      <c r="IGF102" s="112"/>
      <c r="IGG102" s="112"/>
      <c r="IGH102" s="112"/>
      <c r="IGI102" s="112"/>
      <c r="IGJ102" s="112"/>
      <c r="IGK102" s="112"/>
      <c r="IGL102" s="112"/>
      <c r="IGM102" s="112"/>
      <c r="IGN102" s="112"/>
      <c r="IGO102" s="112"/>
      <c r="IGP102" s="112"/>
      <c r="IGQ102" s="112"/>
      <c r="IGR102" s="112"/>
      <c r="IGS102" s="112"/>
      <c r="IGT102" s="112"/>
      <c r="IGU102" s="112"/>
      <c r="IGV102" s="112"/>
      <c r="IGW102" s="112"/>
      <c r="IGX102" s="112"/>
      <c r="IGY102" s="112"/>
      <c r="IGZ102" s="112"/>
      <c r="IHA102" s="112"/>
      <c r="IHB102" s="112"/>
      <c r="IHC102" s="112"/>
      <c r="IHD102" s="112"/>
      <c r="IHE102" s="112"/>
      <c r="IHF102" s="112"/>
      <c r="IHG102" s="112"/>
      <c r="IHH102" s="112"/>
      <c r="IHI102" s="112"/>
      <c r="IHJ102" s="112"/>
      <c r="IHK102" s="112"/>
      <c r="IHL102" s="112"/>
      <c r="IHM102" s="112"/>
      <c r="IHN102" s="112"/>
      <c r="IHO102" s="112"/>
      <c r="IHP102" s="112"/>
      <c r="IHQ102" s="112"/>
      <c r="IHR102" s="112"/>
      <c r="IHS102" s="112"/>
      <c r="IHT102" s="112"/>
      <c r="IHU102" s="112"/>
      <c r="IHV102" s="112"/>
      <c r="IHW102" s="112"/>
      <c r="IHX102" s="112"/>
      <c r="IHY102" s="112"/>
      <c r="IHZ102" s="112"/>
      <c r="IIA102" s="112"/>
      <c r="IIB102" s="112"/>
      <c r="IIC102" s="112"/>
      <c r="IID102" s="112"/>
      <c r="IIE102" s="112"/>
      <c r="IIF102" s="112"/>
      <c r="IIG102" s="112"/>
      <c r="IIH102" s="112"/>
      <c r="III102" s="112"/>
      <c r="IIJ102" s="112"/>
      <c r="IIK102" s="112"/>
      <c r="IIL102" s="112"/>
      <c r="IIM102" s="112"/>
      <c r="IIN102" s="112"/>
      <c r="IIO102" s="112"/>
      <c r="IIP102" s="112"/>
      <c r="IIQ102" s="112"/>
      <c r="IIR102" s="112"/>
      <c r="IIS102" s="112"/>
      <c r="IIT102" s="112"/>
      <c r="IIU102" s="112"/>
      <c r="IIV102" s="112"/>
      <c r="IIW102" s="112"/>
      <c r="IIX102" s="112"/>
      <c r="IIY102" s="112"/>
      <c r="IIZ102" s="112"/>
      <c r="IJA102" s="112"/>
      <c r="IJB102" s="112"/>
      <c r="IJC102" s="112"/>
      <c r="IJD102" s="112"/>
      <c r="IJE102" s="112"/>
      <c r="IJF102" s="112"/>
      <c r="IJG102" s="112"/>
      <c r="IJH102" s="112"/>
      <c r="IJI102" s="112"/>
      <c r="IJJ102" s="112"/>
      <c r="IJK102" s="112"/>
      <c r="IJL102" s="112"/>
      <c r="IJM102" s="112"/>
      <c r="IJN102" s="112"/>
      <c r="IJO102" s="112"/>
      <c r="IJP102" s="112"/>
      <c r="IJQ102" s="112"/>
      <c r="IJR102" s="112"/>
      <c r="IJS102" s="112"/>
      <c r="IJT102" s="112"/>
      <c r="IJU102" s="112"/>
      <c r="IJV102" s="112"/>
      <c r="IJW102" s="112"/>
      <c r="IJX102" s="112"/>
      <c r="IJY102" s="112"/>
      <c r="IJZ102" s="112"/>
      <c r="IKA102" s="112"/>
      <c r="IKB102" s="112"/>
      <c r="IKC102" s="112"/>
      <c r="IKD102" s="112"/>
      <c r="IKE102" s="112"/>
      <c r="IKF102" s="112"/>
      <c r="IKG102" s="112"/>
      <c r="IKH102" s="112"/>
      <c r="IKI102" s="112"/>
      <c r="IKJ102" s="112"/>
      <c r="IKK102" s="112"/>
      <c r="IKL102" s="112"/>
      <c r="IKM102" s="112"/>
      <c r="IKN102" s="112"/>
      <c r="IKO102" s="112"/>
      <c r="IKP102" s="112"/>
      <c r="IKQ102" s="112"/>
      <c r="IKR102" s="112"/>
      <c r="IKS102" s="112"/>
      <c r="IKT102" s="112"/>
      <c r="IKU102" s="112"/>
      <c r="IKV102" s="112"/>
      <c r="IKW102" s="112"/>
      <c r="IKX102" s="112"/>
      <c r="IKY102" s="112"/>
      <c r="IKZ102" s="112"/>
      <c r="ILA102" s="112"/>
      <c r="ILB102" s="112"/>
      <c r="ILC102" s="112"/>
      <c r="ILD102" s="112"/>
      <c r="ILE102" s="112"/>
      <c r="ILF102" s="112"/>
      <c r="ILG102" s="112"/>
      <c r="ILH102" s="112"/>
      <c r="ILI102" s="112"/>
      <c r="ILJ102" s="112"/>
      <c r="ILK102" s="112"/>
      <c r="ILL102" s="112"/>
      <c r="ILM102" s="112"/>
      <c r="ILN102" s="112"/>
      <c r="ILO102" s="112"/>
      <c r="ILP102" s="112"/>
      <c r="ILQ102" s="112"/>
      <c r="ILR102" s="112"/>
      <c r="ILS102" s="112"/>
      <c r="ILT102" s="112"/>
      <c r="ILU102" s="112"/>
      <c r="ILV102" s="112"/>
      <c r="ILW102" s="112"/>
      <c r="ILX102" s="112"/>
      <c r="ILY102" s="112"/>
      <c r="ILZ102" s="112"/>
      <c r="IMA102" s="112"/>
      <c r="IMB102" s="112"/>
      <c r="IMC102" s="112"/>
      <c r="IMD102" s="112"/>
      <c r="IME102" s="112"/>
      <c r="IMF102" s="112"/>
      <c r="IMG102" s="112"/>
      <c r="IMH102" s="112"/>
      <c r="IMI102" s="112"/>
      <c r="IMJ102" s="112"/>
      <c r="IMK102" s="112"/>
      <c r="IML102" s="112"/>
      <c r="IMM102" s="112"/>
      <c r="IMN102" s="112"/>
      <c r="IMO102" s="112"/>
      <c r="IMP102" s="112"/>
      <c r="IMQ102" s="112"/>
      <c r="IMR102" s="112"/>
      <c r="IMS102" s="112"/>
      <c r="IMT102" s="112"/>
      <c r="IMU102" s="112"/>
      <c r="IMV102" s="112"/>
      <c r="IMW102" s="112"/>
      <c r="IMX102" s="112"/>
      <c r="IMY102" s="112"/>
      <c r="IMZ102" s="112"/>
      <c r="INA102" s="112"/>
      <c r="INB102" s="112"/>
      <c r="INC102" s="112"/>
      <c r="IND102" s="112"/>
      <c r="INE102" s="112"/>
      <c r="INF102" s="112"/>
      <c r="ING102" s="112"/>
      <c r="INH102" s="112"/>
      <c r="INI102" s="112"/>
      <c r="INJ102" s="112"/>
      <c r="INK102" s="112"/>
      <c r="INL102" s="112"/>
      <c r="INM102" s="112"/>
      <c r="INN102" s="112"/>
      <c r="INO102" s="112"/>
      <c r="INP102" s="112"/>
      <c r="INQ102" s="112"/>
      <c r="INR102" s="112"/>
      <c r="INS102" s="112"/>
      <c r="INT102" s="112"/>
      <c r="INU102" s="112"/>
      <c r="INV102" s="112"/>
      <c r="INW102" s="112"/>
      <c r="INX102" s="112"/>
      <c r="INY102" s="112"/>
      <c r="INZ102" s="112"/>
      <c r="IOA102" s="112"/>
      <c r="IOB102" s="112"/>
      <c r="IOC102" s="112"/>
      <c r="IOD102" s="112"/>
      <c r="IOE102" s="112"/>
      <c r="IOF102" s="112"/>
      <c r="IOG102" s="112"/>
      <c r="IOH102" s="112"/>
      <c r="IOI102" s="112"/>
      <c r="IOJ102" s="112"/>
      <c r="IOK102" s="112"/>
      <c r="IOL102" s="112"/>
      <c r="IOM102" s="112"/>
      <c r="ION102" s="112"/>
      <c r="IOO102" s="112"/>
      <c r="IOP102" s="112"/>
      <c r="IOQ102" s="112"/>
      <c r="IOR102" s="112"/>
      <c r="IOS102" s="112"/>
      <c r="IOT102" s="112"/>
      <c r="IOU102" s="112"/>
      <c r="IOV102" s="112"/>
      <c r="IOW102" s="112"/>
      <c r="IOX102" s="112"/>
      <c r="IOY102" s="112"/>
      <c r="IOZ102" s="112"/>
      <c r="IPA102" s="112"/>
      <c r="IPB102" s="112"/>
      <c r="IPC102" s="112"/>
      <c r="IPD102" s="112"/>
      <c r="IPE102" s="112"/>
      <c r="IPF102" s="112"/>
      <c r="IPG102" s="112"/>
      <c r="IPH102" s="112"/>
      <c r="IPI102" s="112"/>
      <c r="IPJ102" s="112"/>
      <c r="IPK102" s="112"/>
      <c r="IPL102" s="112"/>
      <c r="IPM102" s="112"/>
      <c r="IPN102" s="112"/>
      <c r="IPO102" s="112"/>
      <c r="IPP102" s="112"/>
      <c r="IPQ102" s="112"/>
      <c r="IPR102" s="112"/>
      <c r="IPS102" s="112"/>
      <c r="IPT102" s="112"/>
      <c r="IPU102" s="112"/>
      <c r="IPV102" s="112"/>
      <c r="IPW102" s="112"/>
      <c r="IPX102" s="112"/>
      <c r="IPY102" s="112"/>
      <c r="IPZ102" s="112"/>
      <c r="IQA102" s="112"/>
      <c r="IQB102" s="112"/>
      <c r="IQC102" s="112"/>
      <c r="IQD102" s="112"/>
      <c r="IQE102" s="112"/>
      <c r="IQF102" s="112"/>
      <c r="IQG102" s="112"/>
      <c r="IQH102" s="112"/>
      <c r="IQI102" s="112"/>
      <c r="IQJ102" s="112"/>
      <c r="IQK102" s="112"/>
      <c r="IQL102" s="112"/>
      <c r="IQM102" s="112"/>
      <c r="IQN102" s="112"/>
      <c r="IQO102" s="112"/>
      <c r="IQP102" s="112"/>
      <c r="IQQ102" s="112"/>
      <c r="IQR102" s="112"/>
      <c r="IQS102" s="112"/>
      <c r="IQT102" s="112"/>
      <c r="IQU102" s="112"/>
      <c r="IQV102" s="112"/>
      <c r="IQW102" s="112"/>
      <c r="IQX102" s="112"/>
      <c r="IQY102" s="112"/>
      <c r="IQZ102" s="112"/>
      <c r="IRA102" s="112"/>
      <c r="IRB102" s="112"/>
      <c r="IRC102" s="112"/>
      <c r="IRD102" s="112"/>
      <c r="IRE102" s="112"/>
      <c r="IRF102" s="112"/>
      <c r="IRG102" s="112"/>
      <c r="IRH102" s="112"/>
      <c r="IRI102" s="112"/>
      <c r="IRJ102" s="112"/>
      <c r="IRK102" s="112"/>
      <c r="IRL102" s="112"/>
      <c r="IRM102" s="112"/>
      <c r="IRN102" s="112"/>
      <c r="IRO102" s="112"/>
      <c r="IRP102" s="112"/>
      <c r="IRQ102" s="112"/>
      <c r="IRR102" s="112"/>
      <c r="IRS102" s="112"/>
      <c r="IRT102" s="112"/>
      <c r="IRU102" s="112"/>
      <c r="IRV102" s="112"/>
      <c r="IRW102" s="112"/>
      <c r="IRX102" s="112"/>
      <c r="IRY102" s="112"/>
      <c r="IRZ102" s="112"/>
      <c r="ISA102" s="112"/>
      <c r="ISB102" s="112"/>
      <c r="ISC102" s="112"/>
      <c r="ISD102" s="112"/>
      <c r="ISE102" s="112"/>
      <c r="ISF102" s="112"/>
      <c r="ISG102" s="112"/>
      <c r="ISH102" s="112"/>
      <c r="ISI102" s="112"/>
      <c r="ISJ102" s="112"/>
      <c r="ISK102" s="112"/>
      <c r="ISL102" s="112"/>
      <c r="ISM102" s="112"/>
      <c r="ISN102" s="112"/>
      <c r="ISO102" s="112"/>
      <c r="ISP102" s="112"/>
      <c r="ISQ102" s="112"/>
      <c r="ISR102" s="112"/>
      <c r="ISS102" s="112"/>
      <c r="IST102" s="112"/>
      <c r="ISU102" s="112"/>
      <c r="ISV102" s="112"/>
      <c r="ISW102" s="112"/>
      <c r="ISX102" s="112"/>
      <c r="ISY102" s="112"/>
      <c r="ISZ102" s="112"/>
      <c r="ITA102" s="112"/>
      <c r="ITB102" s="112"/>
      <c r="ITC102" s="112"/>
      <c r="ITD102" s="112"/>
      <c r="ITE102" s="112"/>
      <c r="ITF102" s="112"/>
      <c r="ITG102" s="112"/>
      <c r="ITH102" s="112"/>
      <c r="ITI102" s="112"/>
      <c r="ITJ102" s="112"/>
      <c r="ITK102" s="112"/>
      <c r="ITL102" s="112"/>
      <c r="ITM102" s="112"/>
      <c r="ITN102" s="112"/>
      <c r="ITO102" s="112"/>
      <c r="ITP102" s="112"/>
      <c r="ITQ102" s="112"/>
      <c r="ITR102" s="112"/>
      <c r="ITS102" s="112"/>
      <c r="ITT102" s="112"/>
      <c r="ITU102" s="112"/>
      <c r="ITV102" s="112"/>
      <c r="ITW102" s="112"/>
      <c r="ITX102" s="112"/>
      <c r="ITY102" s="112"/>
      <c r="ITZ102" s="112"/>
      <c r="IUA102" s="112"/>
      <c r="IUB102" s="112"/>
      <c r="IUC102" s="112"/>
      <c r="IUD102" s="112"/>
      <c r="IUE102" s="112"/>
      <c r="IUF102" s="112"/>
      <c r="IUG102" s="112"/>
      <c r="IUH102" s="112"/>
      <c r="IUI102" s="112"/>
      <c r="IUJ102" s="112"/>
      <c r="IUK102" s="112"/>
      <c r="IUL102" s="112"/>
      <c r="IUM102" s="112"/>
      <c r="IUN102" s="112"/>
      <c r="IUO102" s="112"/>
      <c r="IUP102" s="112"/>
      <c r="IUQ102" s="112"/>
      <c r="IUR102" s="112"/>
      <c r="IUS102" s="112"/>
      <c r="IUT102" s="112"/>
      <c r="IUU102" s="112"/>
      <c r="IUV102" s="112"/>
      <c r="IUW102" s="112"/>
      <c r="IUX102" s="112"/>
      <c r="IUY102" s="112"/>
      <c r="IUZ102" s="112"/>
      <c r="IVA102" s="112"/>
      <c r="IVB102" s="112"/>
      <c r="IVC102" s="112"/>
      <c r="IVD102" s="112"/>
      <c r="IVE102" s="112"/>
      <c r="IVF102" s="112"/>
      <c r="IVG102" s="112"/>
      <c r="IVH102" s="112"/>
      <c r="IVI102" s="112"/>
      <c r="IVJ102" s="112"/>
      <c r="IVK102" s="112"/>
      <c r="IVL102" s="112"/>
      <c r="IVM102" s="112"/>
      <c r="IVN102" s="112"/>
      <c r="IVO102" s="112"/>
      <c r="IVP102" s="112"/>
      <c r="IVQ102" s="112"/>
      <c r="IVR102" s="112"/>
      <c r="IVS102" s="112"/>
      <c r="IVT102" s="112"/>
      <c r="IVU102" s="112"/>
      <c r="IVV102" s="112"/>
      <c r="IVW102" s="112"/>
      <c r="IVX102" s="112"/>
      <c r="IVY102" s="112"/>
      <c r="IVZ102" s="112"/>
      <c r="IWA102" s="112"/>
      <c r="IWB102" s="112"/>
      <c r="IWC102" s="112"/>
      <c r="IWD102" s="112"/>
      <c r="IWE102" s="112"/>
      <c r="IWF102" s="112"/>
      <c r="IWG102" s="112"/>
      <c r="IWH102" s="112"/>
      <c r="IWI102" s="112"/>
      <c r="IWJ102" s="112"/>
      <c r="IWK102" s="112"/>
      <c r="IWL102" s="112"/>
      <c r="IWM102" s="112"/>
      <c r="IWN102" s="112"/>
      <c r="IWO102" s="112"/>
      <c r="IWP102" s="112"/>
      <c r="IWQ102" s="112"/>
      <c r="IWR102" s="112"/>
      <c r="IWS102" s="112"/>
      <c r="IWT102" s="112"/>
      <c r="IWU102" s="112"/>
      <c r="IWV102" s="112"/>
      <c r="IWW102" s="112"/>
      <c r="IWX102" s="112"/>
      <c r="IWY102" s="112"/>
      <c r="IWZ102" s="112"/>
      <c r="IXA102" s="112"/>
      <c r="IXB102" s="112"/>
      <c r="IXC102" s="112"/>
      <c r="IXD102" s="112"/>
      <c r="IXE102" s="112"/>
      <c r="IXF102" s="112"/>
      <c r="IXG102" s="112"/>
      <c r="IXH102" s="112"/>
      <c r="IXI102" s="112"/>
      <c r="IXJ102" s="112"/>
      <c r="IXK102" s="112"/>
      <c r="IXL102" s="112"/>
      <c r="IXM102" s="112"/>
      <c r="IXN102" s="112"/>
      <c r="IXO102" s="112"/>
      <c r="IXP102" s="112"/>
      <c r="IXQ102" s="112"/>
      <c r="IXR102" s="112"/>
      <c r="IXS102" s="112"/>
      <c r="IXT102" s="112"/>
      <c r="IXU102" s="112"/>
      <c r="IXV102" s="112"/>
      <c r="IXW102" s="112"/>
      <c r="IXX102" s="112"/>
      <c r="IXY102" s="112"/>
      <c r="IXZ102" s="112"/>
      <c r="IYA102" s="112"/>
      <c r="IYB102" s="112"/>
      <c r="IYC102" s="112"/>
      <c r="IYD102" s="112"/>
      <c r="IYE102" s="112"/>
      <c r="IYF102" s="112"/>
      <c r="IYG102" s="112"/>
      <c r="IYH102" s="112"/>
      <c r="IYI102" s="112"/>
      <c r="IYJ102" s="112"/>
      <c r="IYK102" s="112"/>
      <c r="IYL102" s="112"/>
      <c r="IYM102" s="112"/>
      <c r="IYN102" s="112"/>
      <c r="IYO102" s="112"/>
      <c r="IYP102" s="112"/>
      <c r="IYQ102" s="112"/>
      <c r="IYR102" s="112"/>
      <c r="IYS102" s="112"/>
      <c r="IYT102" s="112"/>
      <c r="IYU102" s="112"/>
      <c r="IYV102" s="112"/>
      <c r="IYW102" s="112"/>
      <c r="IYX102" s="112"/>
      <c r="IYY102" s="112"/>
      <c r="IYZ102" s="112"/>
      <c r="IZA102" s="112"/>
      <c r="IZB102" s="112"/>
      <c r="IZC102" s="112"/>
      <c r="IZD102" s="112"/>
      <c r="IZE102" s="112"/>
      <c r="IZF102" s="112"/>
      <c r="IZG102" s="112"/>
      <c r="IZH102" s="112"/>
      <c r="IZI102" s="112"/>
      <c r="IZJ102" s="112"/>
      <c r="IZK102" s="112"/>
      <c r="IZL102" s="112"/>
      <c r="IZM102" s="112"/>
      <c r="IZN102" s="112"/>
      <c r="IZO102" s="112"/>
      <c r="IZP102" s="112"/>
      <c r="IZQ102" s="112"/>
      <c r="IZR102" s="112"/>
      <c r="IZS102" s="112"/>
      <c r="IZT102" s="112"/>
      <c r="IZU102" s="112"/>
      <c r="IZV102" s="112"/>
      <c r="IZW102" s="112"/>
      <c r="IZX102" s="112"/>
      <c r="IZY102" s="112"/>
      <c r="IZZ102" s="112"/>
      <c r="JAA102" s="112"/>
      <c r="JAB102" s="112"/>
      <c r="JAC102" s="112"/>
      <c r="JAD102" s="112"/>
      <c r="JAE102" s="112"/>
      <c r="JAF102" s="112"/>
      <c r="JAG102" s="112"/>
      <c r="JAH102" s="112"/>
      <c r="JAI102" s="112"/>
      <c r="JAJ102" s="112"/>
      <c r="JAK102" s="112"/>
      <c r="JAL102" s="112"/>
      <c r="JAM102" s="112"/>
      <c r="JAN102" s="112"/>
      <c r="JAO102" s="112"/>
      <c r="JAP102" s="112"/>
      <c r="JAQ102" s="112"/>
      <c r="JAR102" s="112"/>
      <c r="JAS102" s="112"/>
      <c r="JAT102" s="112"/>
      <c r="JAU102" s="112"/>
      <c r="JAV102" s="112"/>
      <c r="JAW102" s="112"/>
      <c r="JAX102" s="112"/>
      <c r="JAY102" s="112"/>
      <c r="JAZ102" s="112"/>
      <c r="JBA102" s="112"/>
      <c r="JBB102" s="112"/>
      <c r="JBC102" s="112"/>
      <c r="JBD102" s="112"/>
      <c r="JBE102" s="112"/>
      <c r="JBF102" s="112"/>
      <c r="JBG102" s="112"/>
      <c r="JBH102" s="112"/>
      <c r="JBI102" s="112"/>
      <c r="JBJ102" s="112"/>
      <c r="JBK102" s="112"/>
      <c r="JBL102" s="112"/>
      <c r="JBM102" s="112"/>
      <c r="JBN102" s="112"/>
      <c r="JBO102" s="112"/>
      <c r="JBP102" s="112"/>
      <c r="JBQ102" s="112"/>
      <c r="JBR102" s="112"/>
      <c r="JBS102" s="112"/>
      <c r="JBT102" s="112"/>
      <c r="JBU102" s="112"/>
      <c r="JBV102" s="112"/>
      <c r="JBW102" s="112"/>
      <c r="JBX102" s="112"/>
      <c r="JBY102" s="112"/>
      <c r="JBZ102" s="112"/>
      <c r="JCA102" s="112"/>
      <c r="JCB102" s="112"/>
      <c r="JCC102" s="112"/>
      <c r="JCD102" s="112"/>
      <c r="JCE102" s="112"/>
      <c r="JCF102" s="112"/>
      <c r="JCG102" s="112"/>
      <c r="JCH102" s="112"/>
      <c r="JCI102" s="112"/>
      <c r="JCJ102" s="112"/>
      <c r="JCK102" s="112"/>
      <c r="JCL102" s="112"/>
      <c r="JCM102" s="112"/>
      <c r="JCN102" s="112"/>
      <c r="JCO102" s="112"/>
      <c r="JCP102" s="112"/>
      <c r="JCQ102" s="112"/>
      <c r="JCR102" s="112"/>
      <c r="JCS102" s="112"/>
      <c r="JCT102" s="112"/>
      <c r="JCU102" s="112"/>
      <c r="JCV102" s="112"/>
      <c r="JCW102" s="112"/>
      <c r="JCX102" s="112"/>
      <c r="JCY102" s="112"/>
      <c r="JCZ102" s="112"/>
      <c r="JDA102" s="112"/>
      <c r="JDB102" s="112"/>
      <c r="JDC102" s="112"/>
      <c r="JDD102" s="112"/>
      <c r="JDE102" s="112"/>
      <c r="JDF102" s="112"/>
      <c r="JDG102" s="112"/>
      <c r="JDH102" s="112"/>
      <c r="JDI102" s="112"/>
      <c r="JDJ102" s="112"/>
      <c r="JDK102" s="112"/>
      <c r="JDL102" s="112"/>
      <c r="JDM102" s="112"/>
      <c r="JDN102" s="112"/>
      <c r="JDO102" s="112"/>
      <c r="JDP102" s="112"/>
      <c r="JDQ102" s="112"/>
      <c r="JDR102" s="112"/>
      <c r="JDS102" s="112"/>
      <c r="JDT102" s="112"/>
      <c r="JDU102" s="112"/>
      <c r="JDV102" s="112"/>
      <c r="JDW102" s="112"/>
      <c r="JDX102" s="112"/>
      <c r="JDY102" s="112"/>
      <c r="JDZ102" s="112"/>
      <c r="JEA102" s="112"/>
      <c r="JEB102" s="112"/>
      <c r="JEC102" s="112"/>
      <c r="JED102" s="112"/>
      <c r="JEE102" s="112"/>
      <c r="JEF102" s="112"/>
      <c r="JEG102" s="112"/>
      <c r="JEH102" s="112"/>
      <c r="JEI102" s="112"/>
      <c r="JEJ102" s="112"/>
      <c r="JEK102" s="112"/>
      <c r="JEL102" s="112"/>
      <c r="JEM102" s="112"/>
      <c r="JEN102" s="112"/>
      <c r="JEO102" s="112"/>
      <c r="JEP102" s="112"/>
      <c r="JEQ102" s="112"/>
      <c r="JER102" s="112"/>
      <c r="JES102" s="112"/>
      <c r="JET102" s="112"/>
      <c r="JEU102" s="112"/>
      <c r="JEV102" s="112"/>
      <c r="JEW102" s="112"/>
      <c r="JEX102" s="112"/>
      <c r="JEY102" s="112"/>
      <c r="JEZ102" s="112"/>
      <c r="JFA102" s="112"/>
      <c r="JFB102" s="112"/>
      <c r="JFC102" s="112"/>
      <c r="JFD102" s="112"/>
      <c r="JFE102" s="112"/>
      <c r="JFF102" s="112"/>
      <c r="JFG102" s="112"/>
      <c r="JFH102" s="112"/>
      <c r="JFI102" s="112"/>
      <c r="JFJ102" s="112"/>
      <c r="JFK102" s="112"/>
      <c r="JFL102" s="112"/>
      <c r="JFM102" s="112"/>
      <c r="JFN102" s="112"/>
      <c r="JFO102" s="112"/>
      <c r="JFP102" s="112"/>
      <c r="JFQ102" s="112"/>
      <c r="JFR102" s="112"/>
      <c r="JFS102" s="112"/>
      <c r="JFT102" s="112"/>
      <c r="JFU102" s="112"/>
      <c r="JFV102" s="112"/>
      <c r="JFW102" s="112"/>
      <c r="JFX102" s="112"/>
      <c r="JFY102" s="112"/>
      <c r="JFZ102" s="112"/>
      <c r="JGA102" s="112"/>
      <c r="JGB102" s="112"/>
      <c r="JGC102" s="112"/>
      <c r="JGD102" s="112"/>
      <c r="JGE102" s="112"/>
      <c r="JGF102" s="112"/>
      <c r="JGG102" s="112"/>
      <c r="JGH102" s="112"/>
      <c r="JGI102" s="112"/>
      <c r="JGJ102" s="112"/>
      <c r="JGK102" s="112"/>
      <c r="JGL102" s="112"/>
      <c r="JGM102" s="112"/>
      <c r="JGN102" s="112"/>
      <c r="JGO102" s="112"/>
      <c r="JGP102" s="112"/>
      <c r="JGQ102" s="112"/>
      <c r="JGR102" s="112"/>
      <c r="JGS102" s="112"/>
      <c r="JGT102" s="112"/>
      <c r="JGU102" s="112"/>
      <c r="JGV102" s="112"/>
      <c r="JGW102" s="112"/>
      <c r="JGX102" s="112"/>
      <c r="JGY102" s="112"/>
      <c r="JGZ102" s="112"/>
      <c r="JHA102" s="112"/>
      <c r="JHB102" s="112"/>
      <c r="JHC102" s="112"/>
      <c r="JHD102" s="112"/>
      <c r="JHE102" s="112"/>
      <c r="JHF102" s="112"/>
      <c r="JHG102" s="112"/>
      <c r="JHH102" s="112"/>
      <c r="JHI102" s="112"/>
      <c r="JHJ102" s="112"/>
      <c r="JHK102" s="112"/>
      <c r="JHL102" s="112"/>
      <c r="JHM102" s="112"/>
      <c r="JHN102" s="112"/>
      <c r="JHO102" s="112"/>
      <c r="JHP102" s="112"/>
      <c r="JHQ102" s="112"/>
      <c r="JHR102" s="112"/>
      <c r="JHS102" s="112"/>
      <c r="JHT102" s="112"/>
      <c r="JHU102" s="112"/>
      <c r="JHV102" s="112"/>
      <c r="JHW102" s="112"/>
      <c r="JHX102" s="112"/>
      <c r="JHY102" s="112"/>
      <c r="JHZ102" s="112"/>
      <c r="JIA102" s="112"/>
      <c r="JIB102" s="112"/>
      <c r="JIC102" s="112"/>
      <c r="JID102" s="112"/>
      <c r="JIE102" s="112"/>
      <c r="JIF102" s="112"/>
      <c r="JIG102" s="112"/>
      <c r="JIH102" s="112"/>
      <c r="JII102" s="112"/>
      <c r="JIJ102" s="112"/>
      <c r="JIK102" s="112"/>
      <c r="JIL102" s="112"/>
      <c r="JIM102" s="112"/>
      <c r="JIN102" s="112"/>
      <c r="JIO102" s="112"/>
      <c r="JIP102" s="112"/>
      <c r="JIQ102" s="112"/>
      <c r="JIR102" s="112"/>
      <c r="JIS102" s="112"/>
      <c r="JIT102" s="112"/>
      <c r="JIU102" s="112"/>
      <c r="JIV102" s="112"/>
      <c r="JIW102" s="112"/>
      <c r="JIX102" s="112"/>
      <c r="JIY102" s="112"/>
      <c r="JIZ102" s="112"/>
      <c r="JJA102" s="112"/>
      <c r="JJB102" s="112"/>
      <c r="JJC102" s="112"/>
      <c r="JJD102" s="112"/>
      <c r="JJE102" s="112"/>
      <c r="JJF102" s="112"/>
      <c r="JJG102" s="112"/>
      <c r="JJH102" s="112"/>
      <c r="JJI102" s="112"/>
      <c r="JJJ102" s="112"/>
      <c r="JJK102" s="112"/>
      <c r="JJL102" s="112"/>
      <c r="JJM102" s="112"/>
      <c r="JJN102" s="112"/>
      <c r="JJO102" s="112"/>
      <c r="JJP102" s="112"/>
      <c r="JJQ102" s="112"/>
      <c r="JJR102" s="112"/>
      <c r="JJS102" s="112"/>
      <c r="JJT102" s="112"/>
      <c r="JJU102" s="112"/>
      <c r="JJV102" s="112"/>
      <c r="JJW102" s="112"/>
      <c r="JJX102" s="112"/>
      <c r="JJY102" s="112"/>
      <c r="JJZ102" s="112"/>
      <c r="JKA102" s="112"/>
      <c r="JKB102" s="112"/>
      <c r="JKC102" s="112"/>
      <c r="JKD102" s="112"/>
      <c r="JKE102" s="112"/>
      <c r="JKF102" s="112"/>
      <c r="JKG102" s="112"/>
      <c r="JKH102" s="112"/>
      <c r="JKI102" s="112"/>
      <c r="JKJ102" s="112"/>
      <c r="JKK102" s="112"/>
      <c r="JKL102" s="112"/>
      <c r="JKM102" s="112"/>
      <c r="JKN102" s="112"/>
      <c r="JKO102" s="112"/>
      <c r="JKP102" s="112"/>
      <c r="JKQ102" s="112"/>
      <c r="JKR102" s="112"/>
      <c r="JKS102" s="112"/>
      <c r="JKT102" s="112"/>
      <c r="JKU102" s="112"/>
      <c r="JKV102" s="112"/>
      <c r="JKW102" s="112"/>
      <c r="JKX102" s="112"/>
      <c r="JKY102" s="112"/>
      <c r="JKZ102" s="112"/>
      <c r="JLA102" s="112"/>
      <c r="JLB102" s="112"/>
      <c r="JLC102" s="112"/>
      <c r="JLD102" s="112"/>
      <c r="JLE102" s="112"/>
      <c r="JLF102" s="112"/>
      <c r="JLG102" s="112"/>
      <c r="JLH102" s="112"/>
      <c r="JLI102" s="112"/>
      <c r="JLJ102" s="112"/>
      <c r="JLK102" s="112"/>
      <c r="JLL102" s="112"/>
      <c r="JLM102" s="112"/>
      <c r="JLN102" s="112"/>
      <c r="JLO102" s="112"/>
      <c r="JLP102" s="112"/>
      <c r="JLQ102" s="112"/>
      <c r="JLR102" s="112"/>
      <c r="JLS102" s="112"/>
      <c r="JLT102" s="112"/>
      <c r="JLU102" s="112"/>
      <c r="JLV102" s="112"/>
      <c r="JLW102" s="112"/>
      <c r="JLX102" s="112"/>
      <c r="JLY102" s="112"/>
      <c r="JLZ102" s="112"/>
      <c r="JMA102" s="112"/>
      <c r="JMB102" s="112"/>
      <c r="JMC102" s="112"/>
      <c r="JMD102" s="112"/>
      <c r="JME102" s="112"/>
      <c r="JMF102" s="112"/>
      <c r="JMG102" s="112"/>
      <c r="JMH102" s="112"/>
      <c r="JMI102" s="112"/>
      <c r="JMJ102" s="112"/>
      <c r="JMK102" s="112"/>
      <c r="JML102" s="112"/>
      <c r="JMM102" s="112"/>
      <c r="JMN102" s="112"/>
      <c r="JMO102" s="112"/>
      <c r="JMP102" s="112"/>
      <c r="JMQ102" s="112"/>
      <c r="JMR102" s="112"/>
      <c r="JMS102" s="112"/>
      <c r="JMT102" s="112"/>
      <c r="JMU102" s="112"/>
      <c r="JMV102" s="112"/>
      <c r="JMW102" s="112"/>
      <c r="JMX102" s="112"/>
      <c r="JMY102" s="112"/>
      <c r="JMZ102" s="112"/>
      <c r="JNA102" s="112"/>
      <c r="JNB102" s="112"/>
      <c r="JNC102" s="112"/>
      <c r="JND102" s="112"/>
      <c r="JNE102" s="112"/>
      <c r="JNF102" s="112"/>
      <c r="JNG102" s="112"/>
      <c r="JNH102" s="112"/>
      <c r="JNI102" s="112"/>
      <c r="JNJ102" s="112"/>
      <c r="JNK102" s="112"/>
      <c r="JNL102" s="112"/>
      <c r="JNM102" s="112"/>
      <c r="JNN102" s="112"/>
      <c r="JNO102" s="112"/>
      <c r="JNP102" s="112"/>
      <c r="JNQ102" s="112"/>
      <c r="JNR102" s="112"/>
      <c r="JNS102" s="112"/>
      <c r="JNT102" s="112"/>
      <c r="JNU102" s="112"/>
      <c r="JNV102" s="112"/>
      <c r="JNW102" s="112"/>
      <c r="JNX102" s="112"/>
      <c r="JNY102" s="112"/>
      <c r="JNZ102" s="112"/>
      <c r="JOA102" s="112"/>
      <c r="JOB102" s="112"/>
      <c r="JOC102" s="112"/>
      <c r="JOD102" s="112"/>
      <c r="JOE102" s="112"/>
      <c r="JOF102" s="112"/>
      <c r="JOG102" s="112"/>
      <c r="JOH102" s="112"/>
      <c r="JOI102" s="112"/>
      <c r="JOJ102" s="112"/>
      <c r="JOK102" s="112"/>
      <c r="JOL102" s="112"/>
      <c r="JOM102" s="112"/>
      <c r="JON102" s="112"/>
      <c r="JOO102" s="112"/>
      <c r="JOP102" s="112"/>
      <c r="JOQ102" s="112"/>
      <c r="JOR102" s="112"/>
      <c r="JOS102" s="112"/>
      <c r="JOT102" s="112"/>
      <c r="JOU102" s="112"/>
      <c r="JOV102" s="112"/>
      <c r="JOW102" s="112"/>
      <c r="JOX102" s="112"/>
      <c r="JOY102" s="112"/>
      <c r="JOZ102" s="112"/>
      <c r="JPA102" s="112"/>
      <c r="JPB102" s="112"/>
      <c r="JPC102" s="112"/>
      <c r="JPD102" s="112"/>
      <c r="JPE102" s="112"/>
      <c r="JPF102" s="112"/>
      <c r="JPG102" s="112"/>
      <c r="JPH102" s="112"/>
      <c r="JPI102" s="112"/>
      <c r="JPJ102" s="112"/>
      <c r="JPK102" s="112"/>
      <c r="JPL102" s="112"/>
      <c r="JPM102" s="112"/>
      <c r="JPN102" s="112"/>
      <c r="JPO102" s="112"/>
      <c r="JPP102" s="112"/>
      <c r="JPQ102" s="112"/>
      <c r="JPR102" s="112"/>
      <c r="JPS102" s="112"/>
      <c r="JPT102" s="112"/>
      <c r="JPU102" s="112"/>
      <c r="JPV102" s="112"/>
      <c r="JPW102" s="112"/>
      <c r="JPX102" s="112"/>
      <c r="JPY102" s="112"/>
      <c r="JPZ102" s="112"/>
      <c r="JQA102" s="112"/>
      <c r="JQB102" s="112"/>
      <c r="JQC102" s="112"/>
      <c r="JQD102" s="112"/>
      <c r="JQE102" s="112"/>
      <c r="JQF102" s="112"/>
      <c r="JQG102" s="112"/>
      <c r="JQH102" s="112"/>
      <c r="JQI102" s="112"/>
      <c r="JQJ102" s="112"/>
      <c r="JQK102" s="112"/>
      <c r="JQL102" s="112"/>
      <c r="JQM102" s="112"/>
      <c r="JQN102" s="112"/>
      <c r="JQO102" s="112"/>
      <c r="JQP102" s="112"/>
      <c r="JQQ102" s="112"/>
      <c r="JQR102" s="112"/>
      <c r="JQS102" s="112"/>
      <c r="JQT102" s="112"/>
      <c r="JQU102" s="112"/>
      <c r="JQV102" s="112"/>
      <c r="JQW102" s="112"/>
      <c r="JQX102" s="112"/>
      <c r="JQY102" s="112"/>
      <c r="JQZ102" s="112"/>
      <c r="JRA102" s="112"/>
      <c r="JRB102" s="112"/>
      <c r="JRC102" s="112"/>
      <c r="JRD102" s="112"/>
      <c r="JRE102" s="112"/>
      <c r="JRF102" s="112"/>
      <c r="JRG102" s="112"/>
      <c r="JRH102" s="112"/>
      <c r="JRI102" s="112"/>
      <c r="JRJ102" s="112"/>
      <c r="JRK102" s="112"/>
      <c r="JRL102" s="112"/>
      <c r="JRM102" s="112"/>
      <c r="JRN102" s="112"/>
      <c r="JRO102" s="112"/>
      <c r="JRP102" s="112"/>
      <c r="JRQ102" s="112"/>
      <c r="JRR102" s="112"/>
      <c r="JRS102" s="112"/>
      <c r="JRT102" s="112"/>
      <c r="JRU102" s="112"/>
      <c r="JRV102" s="112"/>
      <c r="JRW102" s="112"/>
      <c r="JRX102" s="112"/>
      <c r="JRY102" s="112"/>
      <c r="JRZ102" s="112"/>
      <c r="JSA102" s="112"/>
      <c r="JSB102" s="112"/>
      <c r="JSC102" s="112"/>
      <c r="JSD102" s="112"/>
      <c r="JSE102" s="112"/>
      <c r="JSF102" s="112"/>
      <c r="JSG102" s="112"/>
      <c r="JSH102" s="112"/>
      <c r="JSI102" s="112"/>
      <c r="JSJ102" s="112"/>
      <c r="JSK102" s="112"/>
      <c r="JSL102" s="112"/>
      <c r="JSM102" s="112"/>
      <c r="JSN102" s="112"/>
      <c r="JSO102" s="112"/>
      <c r="JSP102" s="112"/>
      <c r="JSQ102" s="112"/>
      <c r="JSR102" s="112"/>
      <c r="JSS102" s="112"/>
      <c r="JST102" s="112"/>
      <c r="JSU102" s="112"/>
      <c r="JSV102" s="112"/>
      <c r="JSW102" s="112"/>
      <c r="JSX102" s="112"/>
      <c r="JSY102" s="112"/>
      <c r="JSZ102" s="112"/>
      <c r="JTA102" s="112"/>
      <c r="JTB102" s="112"/>
      <c r="JTC102" s="112"/>
      <c r="JTD102" s="112"/>
      <c r="JTE102" s="112"/>
      <c r="JTF102" s="112"/>
      <c r="JTG102" s="112"/>
      <c r="JTH102" s="112"/>
      <c r="JTI102" s="112"/>
      <c r="JTJ102" s="112"/>
      <c r="JTK102" s="112"/>
      <c r="JTL102" s="112"/>
      <c r="JTM102" s="112"/>
      <c r="JTN102" s="112"/>
      <c r="JTO102" s="112"/>
      <c r="JTP102" s="112"/>
      <c r="JTQ102" s="112"/>
      <c r="JTR102" s="112"/>
      <c r="JTS102" s="112"/>
      <c r="JTT102" s="112"/>
      <c r="JTU102" s="112"/>
      <c r="JTV102" s="112"/>
      <c r="JTW102" s="112"/>
      <c r="JTX102" s="112"/>
      <c r="JTY102" s="112"/>
      <c r="JTZ102" s="112"/>
      <c r="JUA102" s="112"/>
      <c r="JUB102" s="112"/>
      <c r="JUC102" s="112"/>
      <c r="JUD102" s="112"/>
      <c r="JUE102" s="112"/>
      <c r="JUF102" s="112"/>
      <c r="JUG102" s="112"/>
      <c r="JUH102" s="112"/>
      <c r="JUI102" s="112"/>
      <c r="JUJ102" s="112"/>
      <c r="JUK102" s="112"/>
      <c r="JUL102" s="112"/>
      <c r="JUM102" s="112"/>
      <c r="JUN102" s="112"/>
      <c r="JUO102" s="112"/>
      <c r="JUP102" s="112"/>
      <c r="JUQ102" s="112"/>
      <c r="JUR102" s="112"/>
      <c r="JUS102" s="112"/>
      <c r="JUT102" s="112"/>
      <c r="JUU102" s="112"/>
      <c r="JUV102" s="112"/>
      <c r="JUW102" s="112"/>
      <c r="JUX102" s="112"/>
      <c r="JUY102" s="112"/>
      <c r="JUZ102" s="112"/>
      <c r="JVA102" s="112"/>
      <c r="JVB102" s="112"/>
      <c r="JVC102" s="112"/>
      <c r="JVD102" s="112"/>
      <c r="JVE102" s="112"/>
      <c r="JVF102" s="112"/>
      <c r="JVG102" s="112"/>
      <c r="JVH102" s="112"/>
      <c r="JVI102" s="112"/>
      <c r="JVJ102" s="112"/>
      <c r="JVK102" s="112"/>
      <c r="JVL102" s="112"/>
      <c r="JVM102" s="112"/>
      <c r="JVN102" s="112"/>
      <c r="JVO102" s="112"/>
      <c r="JVP102" s="112"/>
      <c r="JVQ102" s="112"/>
      <c r="JVR102" s="112"/>
      <c r="JVS102" s="112"/>
      <c r="JVT102" s="112"/>
      <c r="JVU102" s="112"/>
      <c r="JVV102" s="112"/>
      <c r="JVW102" s="112"/>
      <c r="JVX102" s="112"/>
      <c r="JVY102" s="112"/>
      <c r="JVZ102" s="112"/>
      <c r="JWA102" s="112"/>
      <c r="JWB102" s="112"/>
      <c r="JWC102" s="112"/>
      <c r="JWD102" s="112"/>
      <c r="JWE102" s="112"/>
      <c r="JWF102" s="112"/>
      <c r="JWG102" s="112"/>
      <c r="JWH102" s="112"/>
      <c r="JWI102" s="112"/>
      <c r="JWJ102" s="112"/>
      <c r="JWK102" s="112"/>
      <c r="JWL102" s="112"/>
      <c r="JWM102" s="112"/>
      <c r="JWN102" s="112"/>
      <c r="JWO102" s="112"/>
      <c r="JWP102" s="112"/>
      <c r="JWQ102" s="112"/>
      <c r="JWR102" s="112"/>
      <c r="JWS102" s="112"/>
      <c r="JWT102" s="112"/>
      <c r="JWU102" s="112"/>
      <c r="JWV102" s="112"/>
      <c r="JWW102" s="112"/>
      <c r="JWX102" s="112"/>
      <c r="JWY102" s="112"/>
      <c r="JWZ102" s="112"/>
      <c r="JXA102" s="112"/>
      <c r="JXB102" s="112"/>
      <c r="JXC102" s="112"/>
      <c r="JXD102" s="112"/>
      <c r="JXE102" s="112"/>
      <c r="JXF102" s="112"/>
      <c r="JXG102" s="112"/>
      <c r="JXH102" s="112"/>
      <c r="JXI102" s="112"/>
      <c r="JXJ102" s="112"/>
      <c r="JXK102" s="112"/>
      <c r="JXL102" s="112"/>
      <c r="JXM102" s="112"/>
      <c r="JXN102" s="112"/>
      <c r="JXO102" s="112"/>
      <c r="JXP102" s="112"/>
      <c r="JXQ102" s="112"/>
      <c r="JXR102" s="112"/>
      <c r="JXS102" s="112"/>
      <c r="JXT102" s="112"/>
      <c r="JXU102" s="112"/>
      <c r="JXV102" s="112"/>
      <c r="JXW102" s="112"/>
      <c r="JXX102" s="112"/>
      <c r="JXY102" s="112"/>
      <c r="JXZ102" s="112"/>
      <c r="JYA102" s="112"/>
      <c r="JYB102" s="112"/>
      <c r="JYC102" s="112"/>
      <c r="JYD102" s="112"/>
      <c r="JYE102" s="112"/>
      <c r="JYF102" s="112"/>
      <c r="JYG102" s="112"/>
      <c r="JYH102" s="112"/>
      <c r="JYI102" s="112"/>
      <c r="JYJ102" s="112"/>
      <c r="JYK102" s="112"/>
      <c r="JYL102" s="112"/>
      <c r="JYM102" s="112"/>
      <c r="JYN102" s="112"/>
      <c r="JYO102" s="112"/>
      <c r="JYP102" s="112"/>
      <c r="JYQ102" s="112"/>
      <c r="JYR102" s="112"/>
      <c r="JYS102" s="112"/>
      <c r="JYT102" s="112"/>
      <c r="JYU102" s="112"/>
      <c r="JYV102" s="112"/>
      <c r="JYW102" s="112"/>
      <c r="JYX102" s="112"/>
      <c r="JYY102" s="112"/>
      <c r="JYZ102" s="112"/>
      <c r="JZA102" s="112"/>
      <c r="JZB102" s="112"/>
      <c r="JZC102" s="112"/>
      <c r="JZD102" s="112"/>
      <c r="JZE102" s="112"/>
      <c r="JZF102" s="112"/>
      <c r="JZG102" s="112"/>
      <c r="JZH102" s="112"/>
      <c r="JZI102" s="112"/>
      <c r="JZJ102" s="112"/>
      <c r="JZK102" s="112"/>
      <c r="JZL102" s="112"/>
      <c r="JZM102" s="112"/>
      <c r="JZN102" s="112"/>
      <c r="JZO102" s="112"/>
      <c r="JZP102" s="112"/>
      <c r="JZQ102" s="112"/>
      <c r="JZR102" s="112"/>
      <c r="JZS102" s="112"/>
      <c r="JZT102" s="112"/>
      <c r="JZU102" s="112"/>
      <c r="JZV102" s="112"/>
      <c r="JZW102" s="112"/>
      <c r="JZX102" s="112"/>
      <c r="JZY102" s="112"/>
      <c r="JZZ102" s="112"/>
      <c r="KAA102" s="112"/>
      <c r="KAB102" s="112"/>
      <c r="KAC102" s="112"/>
      <c r="KAD102" s="112"/>
      <c r="KAE102" s="112"/>
      <c r="KAF102" s="112"/>
      <c r="KAG102" s="112"/>
      <c r="KAH102" s="112"/>
      <c r="KAI102" s="112"/>
      <c r="KAJ102" s="112"/>
      <c r="KAK102" s="112"/>
      <c r="KAL102" s="112"/>
      <c r="KAM102" s="112"/>
      <c r="KAN102" s="112"/>
      <c r="KAO102" s="112"/>
      <c r="KAP102" s="112"/>
      <c r="KAQ102" s="112"/>
      <c r="KAR102" s="112"/>
      <c r="KAS102" s="112"/>
      <c r="KAT102" s="112"/>
      <c r="KAU102" s="112"/>
      <c r="KAV102" s="112"/>
      <c r="KAW102" s="112"/>
      <c r="KAX102" s="112"/>
      <c r="KAY102" s="112"/>
      <c r="KAZ102" s="112"/>
      <c r="KBA102" s="112"/>
      <c r="KBB102" s="112"/>
      <c r="KBC102" s="112"/>
      <c r="KBD102" s="112"/>
      <c r="KBE102" s="112"/>
      <c r="KBF102" s="112"/>
      <c r="KBG102" s="112"/>
      <c r="KBH102" s="112"/>
      <c r="KBI102" s="112"/>
      <c r="KBJ102" s="112"/>
      <c r="KBK102" s="112"/>
      <c r="KBL102" s="112"/>
      <c r="KBM102" s="112"/>
      <c r="KBN102" s="112"/>
      <c r="KBO102" s="112"/>
      <c r="KBP102" s="112"/>
      <c r="KBQ102" s="112"/>
      <c r="KBR102" s="112"/>
      <c r="KBS102" s="112"/>
      <c r="KBT102" s="112"/>
      <c r="KBU102" s="112"/>
      <c r="KBV102" s="112"/>
      <c r="KBW102" s="112"/>
      <c r="KBX102" s="112"/>
      <c r="KBY102" s="112"/>
      <c r="KBZ102" s="112"/>
      <c r="KCA102" s="112"/>
      <c r="KCB102" s="112"/>
      <c r="KCC102" s="112"/>
      <c r="KCD102" s="112"/>
      <c r="KCE102" s="112"/>
      <c r="KCF102" s="112"/>
      <c r="KCG102" s="112"/>
      <c r="KCH102" s="112"/>
      <c r="KCI102" s="112"/>
      <c r="KCJ102" s="112"/>
      <c r="KCK102" s="112"/>
      <c r="KCL102" s="112"/>
      <c r="KCM102" s="112"/>
      <c r="KCN102" s="112"/>
      <c r="KCO102" s="112"/>
      <c r="KCP102" s="112"/>
      <c r="KCQ102" s="112"/>
      <c r="KCR102" s="112"/>
      <c r="KCS102" s="112"/>
      <c r="KCT102" s="112"/>
      <c r="KCU102" s="112"/>
      <c r="KCV102" s="112"/>
      <c r="KCW102" s="112"/>
      <c r="KCX102" s="112"/>
      <c r="KCY102" s="112"/>
      <c r="KCZ102" s="112"/>
      <c r="KDA102" s="112"/>
      <c r="KDB102" s="112"/>
      <c r="KDC102" s="112"/>
      <c r="KDD102" s="112"/>
      <c r="KDE102" s="112"/>
      <c r="KDF102" s="112"/>
      <c r="KDG102" s="112"/>
      <c r="KDH102" s="112"/>
      <c r="KDI102" s="112"/>
      <c r="KDJ102" s="112"/>
      <c r="KDK102" s="112"/>
      <c r="KDL102" s="112"/>
      <c r="KDM102" s="112"/>
      <c r="KDN102" s="112"/>
      <c r="KDO102" s="112"/>
      <c r="KDP102" s="112"/>
      <c r="KDQ102" s="112"/>
      <c r="KDR102" s="112"/>
      <c r="KDS102" s="112"/>
      <c r="KDT102" s="112"/>
      <c r="KDU102" s="112"/>
      <c r="KDV102" s="112"/>
      <c r="KDW102" s="112"/>
      <c r="KDX102" s="112"/>
      <c r="KDY102" s="112"/>
      <c r="KDZ102" s="112"/>
      <c r="KEA102" s="112"/>
      <c r="KEB102" s="112"/>
      <c r="KEC102" s="112"/>
      <c r="KED102" s="112"/>
      <c r="KEE102" s="112"/>
      <c r="KEF102" s="112"/>
      <c r="KEG102" s="112"/>
      <c r="KEH102" s="112"/>
      <c r="KEI102" s="112"/>
      <c r="KEJ102" s="112"/>
      <c r="KEK102" s="112"/>
      <c r="KEL102" s="112"/>
      <c r="KEM102" s="112"/>
      <c r="KEN102" s="112"/>
      <c r="KEO102" s="112"/>
      <c r="KEP102" s="112"/>
      <c r="KEQ102" s="112"/>
      <c r="KER102" s="112"/>
      <c r="KES102" s="112"/>
      <c r="KET102" s="112"/>
      <c r="KEU102" s="112"/>
      <c r="KEV102" s="112"/>
      <c r="KEW102" s="112"/>
      <c r="KEX102" s="112"/>
      <c r="KEY102" s="112"/>
      <c r="KEZ102" s="112"/>
      <c r="KFA102" s="112"/>
      <c r="KFB102" s="112"/>
      <c r="KFC102" s="112"/>
      <c r="KFD102" s="112"/>
      <c r="KFE102" s="112"/>
      <c r="KFF102" s="112"/>
      <c r="KFG102" s="112"/>
      <c r="KFH102" s="112"/>
      <c r="KFI102" s="112"/>
      <c r="KFJ102" s="112"/>
      <c r="KFK102" s="112"/>
      <c r="KFL102" s="112"/>
      <c r="KFM102" s="112"/>
      <c r="KFN102" s="112"/>
      <c r="KFO102" s="112"/>
      <c r="KFP102" s="112"/>
      <c r="KFQ102" s="112"/>
      <c r="KFR102" s="112"/>
      <c r="KFS102" s="112"/>
      <c r="KFT102" s="112"/>
      <c r="KFU102" s="112"/>
      <c r="KFV102" s="112"/>
      <c r="KFW102" s="112"/>
      <c r="KFX102" s="112"/>
      <c r="KFY102" s="112"/>
      <c r="KFZ102" s="112"/>
      <c r="KGA102" s="112"/>
      <c r="KGB102" s="112"/>
      <c r="KGC102" s="112"/>
      <c r="KGD102" s="112"/>
      <c r="KGE102" s="112"/>
      <c r="KGF102" s="112"/>
      <c r="KGG102" s="112"/>
      <c r="KGH102" s="112"/>
      <c r="KGI102" s="112"/>
      <c r="KGJ102" s="112"/>
      <c r="KGK102" s="112"/>
      <c r="KGL102" s="112"/>
      <c r="KGM102" s="112"/>
      <c r="KGN102" s="112"/>
      <c r="KGO102" s="112"/>
      <c r="KGP102" s="112"/>
      <c r="KGQ102" s="112"/>
      <c r="KGR102" s="112"/>
      <c r="KGS102" s="112"/>
      <c r="KGT102" s="112"/>
      <c r="KGU102" s="112"/>
      <c r="KGV102" s="112"/>
      <c r="KGW102" s="112"/>
      <c r="KGX102" s="112"/>
      <c r="KGY102" s="112"/>
      <c r="KGZ102" s="112"/>
      <c r="KHA102" s="112"/>
      <c r="KHB102" s="112"/>
      <c r="KHC102" s="112"/>
      <c r="KHD102" s="112"/>
      <c r="KHE102" s="112"/>
      <c r="KHF102" s="112"/>
      <c r="KHG102" s="112"/>
      <c r="KHH102" s="112"/>
      <c r="KHI102" s="112"/>
      <c r="KHJ102" s="112"/>
      <c r="KHK102" s="112"/>
      <c r="KHL102" s="112"/>
      <c r="KHM102" s="112"/>
      <c r="KHN102" s="112"/>
      <c r="KHO102" s="112"/>
      <c r="KHP102" s="112"/>
      <c r="KHQ102" s="112"/>
      <c r="KHR102" s="112"/>
      <c r="KHS102" s="112"/>
      <c r="KHT102" s="112"/>
      <c r="KHU102" s="112"/>
      <c r="KHV102" s="112"/>
      <c r="KHW102" s="112"/>
      <c r="KHX102" s="112"/>
      <c r="KHY102" s="112"/>
      <c r="KHZ102" s="112"/>
      <c r="KIA102" s="112"/>
      <c r="KIB102" s="112"/>
      <c r="KIC102" s="112"/>
      <c r="KID102" s="112"/>
      <c r="KIE102" s="112"/>
      <c r="KIF102" s="112"/>
      <c r="KIG102" s="112"/>
      <c r="KIH102" s="112"/>
      <c r="KII102" s="112"/>
      <c r="KIJ102" s="112"/>
      <c r="KIK102" s="112"/>
      <c r="KIL102" s="112"/>
      <c r="KIM102" s="112"/>
      <c r="KIN102" s="112"/>
      <c r="KIO102" s="112"/>
      <c r="KIP102" s="112"/>
      <c r="KIQ102" s="112"/>
      <c r="KIR102" s="112"/>
      <c r="KIS102" s="112"/>
      <c r="KIT102" s="112"/>
      <c r="KIU102" s="112"/>
      <c r="KIV102" s="112"/>
      <c r="KIW102" s="112"/>
      <c r="KIX102" s="112"/>
      <c r="KIY102" s="112"/>
      <c r="KIZ102" s="112"/>
      <c r="KJA102" s="112"/>
      <c r="KJB102" s="112"/>
      <c r="KJC102" s="112"/>
      <c r="KJD102" s="112"/>
      <c r="KJE102" s="112"/>
      <c r="KJF102" s="112"/>
      <c r="KJG102" s="112"/>
      <c r="KJH102" s="112"/>
      <c r="KJI102" s="112"/>
      <c r="KJJ102" s="112"/>
      <c r="KJK102" s="112"/>
      <c r="KJL102" s="112"/>
      <c r="KJM102" s="112"/>
      <c r="KJN102" s="112"/>
      <c r="KJO102" s="112"/>
      <c r="KJP102" s="112"/>
      <c r="KJQ102" s="112"/>
      <c r="KJR102" s="112"/>
      <c r="KJS102" s="112"/>
      <c r="KJT102" s="112"/>
      <c r="KJU102" s="112"/>
      <c r="KJV102" s="112"/>
      <c r="KJW102" s="112"/>
      <c r="KJX102" s="112"/>
      <c r="KJY102" s="112"/>
      <c r="KJZ102" s="112"/>
      <c r="KKA102" s="112"/>
      <c r="KKB102" s="112"/>
      <c r="KKC102" s="112"/>
      <c r="KKD102" s="112"/>
      <c r="KKE102" s="112"/>
      <c r="KKF102" s="112"/>
      <c r="KKG102" s="112"/>
      <c r="KKH102" s="112"/>
      <c r="KKI102" s="112"/>
      <c r="KKJ102" s="112"/>
      <c r="KKK102" s="112"/>
      <c r="KKL102" s="112"/>
      <c r="KKM102" s="112"/>
      <c r="KKN102" s="112"/>
      <c r="KKO102" s="112"/>
      <c r="KKP102" s="112"/>
      <c r="KKQ102" s="112"/>
      <c r="KKR102" s="112"/>
      <c r="KKS102" s="112"/>
      <c r="KKT102" s="112"/>
      <c r="KKU102" s="112"/>
      <c r="KKV102" s="112"/>
      <c r="KKW102" s="112"/>
      <c r="KKX102" s="112"/>
      <c r="KKY102" s="112"/>
      <c r="KKZ102" s="112"/>
      <c r="KLA102" s="112"/>
      <c r="KLB102" s="112"/>
      <c r="KLC102" s="112"/>
      <c r="KLD102" s="112"/>
      <c r="KLE102" s="112"/>
      <c r="KLF102" s="112"/>
      <c r="KLG102" s="112"/>
      <c r="KLH102" s="112"/>
      <c r="KLI102" s="112"/>
      <c r="KLJ102" s="112"/>
      <c r="KLK102" s="112"/>
      <c r="KLL102" s="112"/>
      <c r="KLM102" s="112"/>
      <c r="KLN102" s="112"/>
      <c r="KLO102" s="112"/>
      <c r="KLP102" s="112"/>
      <c r="KLQ102" s="112"/>
      <c r="KLR102" s="112"/>
      <c r="KLS102" s="112"/>
      <c r="KLT102" s="112"/>
      <c r="KLU102" s="112"/>
      <c r="KLV102" s="112"/>
      <c r="KLW102" s="112"/>
      <c r="KLX102" s="112"/>
      <c r="KLY102" s="112"/>
      <c r="KLZ102" s="112"/>
      <c r="KMA102" s="112"/>
      <c r="KMB102" s="112"/>
      <c r="KMC102" s="112"/>
      <c r="KMD102" s="112"/>
      <c r="KME102" s="112"/>
      <c r="KMF102" s="112"/>
      <c r="KMG102" s="112"/>
      <c r="KMH102" s="112"/>
      <c r="KMI102" s="112"/>
      <c r="KMJ102" s="112"/>
      <c r="KMK102" s="112"/>
      <c r="KML102" s="112"/>
      <c r="KMM102" s="112"/>
      <c r="KMN102" s="112"/>
      <c r="KMO102" s="112"/>
      <c r="KMP102" s="112"/>
      <c r="KMQ102" s="112"/>
      <c r="KMR102" s="112"/>
      <c r="KMS102" s="112"/>
      <c r="KMT102" s="112"/>
      <c r="KMU102" s="112"/>
      <c r="KMV102" s="112"/>
      <c r="KMW102" s="112"/>
      <c r="KMX102" s="112"/>
      <c r="KMY102" s="112"/>
      <c r="KMZ102" s="112"/>
      <c r="KNA102" s="112"/>
      <c r="KNB102" s="112"/>
      <c r="KNC102" s="112"/>
      <c r="KND102" s="112"/>
      <c r="KNE102" s="112"/>
      <c r="KNF102" s="112"/>
      <c r="KNG102" s="112"/>
      <c r="KNH102" s="112"/>
      <c r="KNI102" s="112"/>
      <c r="KNJ102" s="112"/>
      <c r="KNK102" s="112"/>
      <c r="KNL102" s="112"/>
      <c r="KNM102" s="112"/>
      <c r="KNN102" s="112"/>
      <c r="KNO102" s="112"/>
      <c r="KNP102" s="112"/>
      <c r="KNQ102" s="112"/>
      <c r="KNR102" s="112"/>
      <c r="KNS102" s="112"/>
      <c r="KNT102" s="112"/>
      <c r="KNU102" s="112"/>
      <c r="KNV102" s="112"/>
      <c r="KNW102" s="112"/>
      <c r="KNX102" s="112"/>
      <c r="KNY102" s="112"/>
      <c r="KNZ102" s="112"/>
      <c r="KOA102" s="112"/>
      <c r="KOB102" s="112"/>
      <c r="KOC102" s="112"/>
      <c r="KOD102" s="112"/>
      <c r="KOE102" s="112"/>
      <c r="KOF102" s="112"/>
      <c r="KOG102" s="112"/>
      <c r="KOH102" s="112"/>
      <c r="KOI102" s="112"/>
      <c r="KOJ102" s="112"/>
      <c r="KOK102" s="112"/>
      <c r="KOL102" s="112"/>
      <c r="KOM102" s="112"/>
      <c r="KON102" s="112"/>
      <c r="KOO102" s="112"/>
      <c r="KOP102" s="112"/>
      <c r="KOQ102" s="112"/>
      <c r="KOR102" s="112"/>
      <c r="KOS102" s="112"/>
      <c r="KOT102" s="112"/>
      <c r="KOU102" s="112"/>
      <c r="KOV102" s="112"/>
      <c r="KOW102" s="112"/>
      <c r="KOX102" s="112"/>
      <c r="KOY102" s="112"/>
      <c r="KOZ102" s="112"/>
      <c r="KPA102" s="112"/>
      <c r="KPB102" s="112"/>
      <c r="KPC102" s="112"/>
      <c r="KPD102" s="112"/>
      <c r="KPE102" s="112"/>
      <c r="KPF102" s="112"/>
      <c r="KPG102" s="112"/>
      <c r="KPH102" s="112"/>
      <c r="KPI102" s="112"/>
      <c r="KPJ102" s="112"/>
      <c r="KPK102" s="112"/>
      <c r="KPL102" s="112"/>
      <c r="KPM102" s="112"/>
      <c r="KPN102" s="112"/>
      <c r="KPO102" s="112"/>
      <c r="KPP102" s="112"/>
      <c r="KPQ102" s="112"/>
      <c r="KPR102" s="112"/>
      <c r="KPS102" s="112"/>
      <c r="KPT102" s="112"/>
      <c r="KPU102" s="112"/>
      <c r="KPV102" s="112"/>
      <c r="KPW102" s="112"/>
      <c r="KPX102" s="112"/>
      <c r="KPY102" s="112"/>
      <c r="KPZ102" s="112"/>
      <c r="KQA102" s="112"/>
      <c r="KQB102" s="112"/>
      <c r="KQC102" s="112"/>
      <c r="KQD102" s="112"/>
      <c r="KQE102" s="112"/>
      <c r="KQF102" s="112"/>
      <c r="KQG102" s="112"/>
      <c r="KQH102" s="112"/>
      <c r="KQI102" s="112"/>
      <c r="KQJ102" s="112"/>
      <c r="KQK102" s="112"/>
      <c r="KQL102" s="112"/>
      <c r="KQM102" s="112"/>
      <c r="KQN102" s="112"/>
      <c r="KQO102" s="112"/>
      <c r="KQP102" s="112"/>
      <c r="KQQ102" s="112"/>
      <c r="KQR102" s="112"/>
      <c r="KQS102" s="112"/>
      <c r="KQT102" s="112"/>
      <c r="KQU102" s="112"/>
      <c r="KQV102" s="112"/>
      <c r="KQW102" s="112"/>
      <c r="KQX102" s="112"/>
      <c r="KQY102" s="112"/>
      <c r="KQZ102" s="112"/>
      <c r="KRA102" s="112"/>
      <c r="KRB102" s="112"/>
      <c r="KRC102" s="112"/>
      <c r="KRD102" s="112"/>
      <c r="KRE102" s="112"/>
      <c r="KRF102" s="112"/>
      <c r="KRG102" s="112"/>
      <c r="KRH102" s="112"/>
      <c r="KRI102" s="112"/>
      <c r="KRJ102" s="112"/>
      <c r="KRK102" s="112"/>
      <c r="KRL102" s="112"/>
      <c r="KRM102" s="112"/>
      <c r="KRN102" s="112"/>
      <c r="KRO102" s="112"/>
      <c r="KRP102" s="112"/>
      <c r="KRQ102" s="112"/>
      <c r="KRR102" s="112"/>
      <c r="KRS102" s="112"/>
      <c r="KRT102" s="112"/>
      <c r="KRU102" s="112"/>
      <c r="KRV102" s="112"/>
      <c r="KRW102" s="112"/>
      <c r="KRX102" s="112"/>
      <c r="KRY102" s="112"/>
      <c r="KRZ102" s="112"/>
      <c r="KSA102" s="112"/>
      <c r="KSB102" s="112"/>
      <c r="KSC102" s="112"/>
      <c r="KSD102" s="112"/>
      <c r="KSE102" s="112"/>
      <c r="KSF102" s="112"/>
      <c r="KSG102" s="112"/>
      <c r="KSH102" s="112"/>
      <c r="KSI102" s="112"/>
      <c r="KSJ102" s="112"/>
      <c r="KSK102" s="112"/>
      <c r="KSL102" s="112"/>
      <c r="KSM102" s="112"/>
      <c r="KSN102" s="112"/>
      <c r="KSO102" s="112"/>
      <c r="KSP102" s="112"/>
      <c r="KSQ102" s="112"/>
      <c r="KSR102" s="112"/>
      <c r="KSS102" s="112"/>
      <c r="KST102" s="112"/>
      <c r="KSU102" s="112"/>
      <c r="KSV102" s="112"/>
      <c r="KSW102" s="112"/>
      <c r="KSX102" s="112"/>
      <c r="KSY102" s="112"/>
      <c r="KSZ102" s="112"/>
      <c r="KTA102" s="112"/>
      <c r="KTB102" s="112"/>
      <c r="KTC102" s="112"/>
      <c r="KTD102" s="112"/>
      <c r="KTE102" s="112"/>
      <c r="KTF102" s="112"/>
      <c r="KTG102" s="112"/>
      <c r="KTH102" s="112"/>
      <c r="KTI102" s="112"/>
      <c r="KTJ102" s="112"/>
      <c r="KTK102" s="112"/>
      <c r="KTL102" s="112"/>
      <c r="KTM102" s="112"/>
      <c r="KTN102" s="112"/>
      <c r="KTO102" s="112"/>
      <c r="KTP102" s="112"/>
      <c r="KTQ102" s="112"/>
      <c r="KTR102" s="112"/>
      <c r="KTS102" s="112"/>
      <c r="KTT102" s="112"/>
      <c r="KTU102" s="112"/>
      <c r="KTV102" s="112"/>
      <c r="KTW102" s="112"/>
      <c r="KTX102" s="112"/>
      <c r="KTY102" s="112"/>
      <c r="KTZ102" s="112"/>
      <c r="KUA102" s="112"/>
      <c r="KUB102" s="112"/>
      <c r="KUC102" s="112"/>
      <c r="KUD102" s="112"/>
      <c r="KUE102" s="112"/>
      <c r="KUF102" s="112"/>
      <c r="KUG102" s="112"/>
      <c r="KUH102" s="112"/>
      <c r="KUI102" s="112"/>
      <c r="KUJ102" s="112"/>
      <c r="KUK102" s="112"/>
      <c r="KUL102" s="112"/>
      <c r="KUM102" s="112"/>
      <c r="KUN102" s="112"/>
      <c r="KUO102" s="112"/>
      <c r="KUP102" s="112"/>
      <c r="KUQ102" s="112"/>
      <c r="KUR102" s="112"/>
      <c r="KUS102" s="112"/>
      <c r="KUT102" s="112"/>
      <c r="KUU102" s="112"/>
      <c r="KUV102" s="112"/>
      <c r="KUW102" s="112"/>
      <c r="KUX102" s="112"/>
      <c r="KUY102" s="112"/>
      <c r="KUZ102" s="112"/>
      <c r="KVA102" s="112"/>
      <c r="KVB102" s="112"/>
      <c r="KVC102" s="112"/>
      <c r="KVD102" s="112"/>
      <c r="KVE102" s="112"/>
      <c r="KVF102" s="112"/>
      <c r="KVG102" s="112"/>
      <c r="KVH102" s="112"/>
      <c r="KVI102" s="112"/>
      <c r="KVJ102" s="112"/>
      <c r="KVK102" s="112"/>
      <c r="KVL102" s="112"/>
      <c r="KVM102" s="112"/>
      <c r="KVN102" s="112"/>
      <c r="KVO102" s="112"/>
      <c r="KVP102" s="112"/>
      <c r="KVQ102" s="112"/>
      <c r="KVR102" s="112"/>
      <c r="KVS102" s="112"/>
      <c r="KVT102" s="112"/>
      <c r="KVU102" s="112"/>
      <c r="KVV102" s="112"/>
      <c r="KVW102" s="112"/>
      <c r="KVX102" s="112"/>
      <c r="KVY102" s="112"/>
      <c r="KVZ102" s="112"/>
      <c r="KWA102" s="112"/>
      <c r="KWB102" s="112"/>
      <c r="KWC102" s="112"/>
      <c r="KWD102" s="112"/>
      <c r="KWE102" s="112"/>
      <c r="KWF102" s="112"/>
      <c r="KWG102" s="112"/>
      <c r="KWH102" s="112"/>
      <c r="KWI102" s="112"/>
      <c r="KWJ102" s="112"/>
      <c r="KWK102" s="112"/>
      <c r="KWL102" s="112"/>
      <c r="KWM102" s="112"/>
      <c r="KWN102" s="112"/>
      <c r="KWO102" s="112"/>
      <c r="KWP102" s="112"/>
      <c r="KWQ102" s="112"/>
      <c r="KWR102" s="112"/>
      <c r="KWS102" s="112"/>
      <c r="KWT102" s="112"/>
      <c r="KWU102" s="112"/>
      <c r="KWV102" s="112"/>
      <c r="KWW102" s="112"/>
      <c r="KWX102" s="112"/>
      <c r="KWY102" s="112"/>
      <c r="KWZ102" s="112"/>
      <c r="KXA102" s="112"/>
      <c r="KXB102" s="112"/>
      <c r="KXC102" s="112"/>
      <c r="KXD102" s="112"/>
      <c r="KXE102" s="112"/>
      <c r="KXF102" s="112"/>
      <c r="KXG102" s="112"/>
      <c r="KXH102" s="112"/>
      <c r="KXI102" s="112"/>
      <c r="KXJ102" s="112"/>
      <c r="KXK102" s="112"/>
      <c r="KXL102" s="112"/>
      <c r="KXM102" s="112"/>
      <c r="KXN102" s="112"/>
      <c r="KXO102" s="112"/>
      <c r="KXP102" s="112"/>
      <c r="KXQ102" s="112"/>
      <c r="KXR102" s="112"/>
      <c r="KXS102" s="112"/>
      <c r="KXT102" s="112"/>
      <c r="KXU102" s="112"/>
      <c r="KXV102" s="112"/>
      <c r="KXW102" s="112"/>
      <c r="KXX102" s="112"/>
      <c r="KXY102" s="112"/>
      <c r="KXZ102" s="112"/>
      <c r="KYA102" s="112"/>
      <c r="KYB102" s="112"/>
      <c r="KYC102" s="112"/>
      <c r="KYD102" s="112"/>
      <c r="KYE102" s="112"/>
      <c r="KYF102" s="112"/>
      <c r="KYG102" s="112"/>
      <c r="KYH102" s="112"/>
      <c r="KYI102" s="112"/>
      <c r="KYJ102" s="112"/>
      <c r="KYK102" s="112"/>
      <c r="KYL102" s="112"/>
      <c r="KYM102" s="112"/>
      <c r="KYN102" s="112"/>
      <c r="KYO102" s="112"/>
      <c r="KYP102" s="112"/>
      <c r="KYQ102" s="112"/>
      <c r="KYR102" s="112"/>
      <c r="KYS102" s="112"/>
      <c r="KYT102" s="112"/>
      <c r="KYU102" s="112"/>
      <c r="KYV102" s="112"/>
      <c r="KYW102" s="112"/>
      <c r="KYX102" s="112"/>
      <c r="KYY102" s="112"/>
      <c r="KYZ102" s="112"/>
      <c r="KZA102" s="112"/>
      <c r="KZB102" s="112"/>
      <c r="KZC102" s="112"/>
      <c r="KZD102" s="112"/>
      <c r="KZE102" s="112"/>
      <c r="KZF102" s="112"/>
      <c r="KZG102" s="112"/>
      <c r="KZH102" s="112"/>
      <c r="KZI102" s="112"/>
      <c r="KZJ102" s="112"/>
      <c r="KZK102" s="112"/>
      <c r="KZL102" s="112"/>
      <c r="KZM102" s="112"/>
      <c r="KZN102" s="112"/>
      <c r="KZO102" s="112"/>
      <c r="KZP102" s="112"/>
      <c r="KZQ102" s="112"/>
      <c r="KZR102" s="112"/>
      <c r="KZS102" s="112"/>
      <c r="KZT102" s="112"/>
      <c r="KZU102" s="112"/>
      <c r="KZV102" s="112"/>
      <c r="KZW102" s="112"/>
      <c r="KZX102" s="112"/>
      <c r="KZY102" s="112"/>
      <c r="KZZ102" s="112"/>
      <c r="LAA102" s="112"/>
      <c r="LAB102" s="112"/>
      <c r="LAC102" s="112"/>
      <c r="LAD102" s="112"/>
      <c r="LAE102" s="112"/>
      <c r="LAF102" s="112"/>
      <c r="LAG102" s="112"/>
      <c r="LAH102" s="112"/>
      <c r="LAI102" s="112"/>
      <c r="LAJ102" s="112"/>
      <c r="LAK102" s="112"/>
      <c r="LAL102" s="112"/>
      <c r="LAM102" s="112"/>
      <c r="LAN102" s="112"/>
      <c r="LAO102" s="112"/>
      <c r="LAP102" s="112"/>
      <c r="LAQ102" s="112"/>
      <c r="LAR102" s="112"/>
      <c r="LAS102" s="112"/>
      <c r="LAT102" s="112"/>
      <c r="LAU102" s="112"/>
      <c r="LAV102" s="112"/>
      <c r="LAW102" s="112"/>
      <c r="LAX102" s="112"/>
      <c r="LAY102" s="112"/>
      <c r="LAZ102" s="112"/>
      <c r="LBA102" s="112"/>
      <c r="LBB102" s="112"/>
      <c r="LBC102" s="112"/>
      <c r="LBD102" s="112"/>
      <c r="LBE102" s="112"/>
      <c r="LBF102" s="112"/>
      <c r="LBG102" s="112"/>
      <c r="LBH102" s="112"/>
      <c r="LBI102" s="112"/>
      <c r="LBJ102" s="112"/>
      <c r="LBK102" s="112"/>
      <c r="LBL102" s="112"/>
      <c r="LBM102" s="112"/>
      <c r="LBN102" s="112"/>
      <c r="LBO102" s="112"/>
      <c r="LBP102" s="112"/>
      <c r="LBQ102" s="112"/>
      <c r="LBR102" s="112"/>
      <c r="LBS102" s="112"/>
      <c r="LBT102" s="112"/>
      <c r="LBU102" s="112"/>
      <c r="LBV102" s="112"/>
      <c r="LBW102" s="112"/>
      <c r="LBX102" s="112"/>
      <c r="LBY102" s="112"/>
      <c r="LBZ102" s="112"/>
      <c r="LCA102" s="112"/>
      <c r="LCB102" s="112"/>
      <c r="LCC102" s="112"/>
      <c r="LCD102" s="112"/>
      <c r="LCE102" s="112"/>
      <c r="LCF102" s="112"/>
      <c r="LCG102" s="112"/>
      <c r="LCH102" s="112"/>
      <c r="LCI102" s="112"/>
      <c r="LCJ102" s="112"/>
      <c r="LCK102" s="112"/>
      <c r="LCL102" s="112"/>
      <c r="LCM102" s="112"/>
      <c r="LCN102" s="112"/>
      <c r="LCO102" s="112"/>
      <c r="LCP102" s="112"/>
      <c r="LCQ102" s="112"/>
      <c r="LCR102" s="112"/>
      <c r="LCS102" s="112"/>
      <c r="LCT102" s="112"/>
      <c r="LCU102" s="112"/>
      <c r="LCV102" s="112"/>
      <c r="LCW102" s="112"/>
      <c r="LCX102" s="112"/>
      <c r="LCY102" s="112"/>
      <c r="LCZ102" s="112"/>
      <c r="LDA102" s="112"/>
      <c r="LDB102" s="112"/>
      <c r="LDC102" s="112"/>
      <c r="LDD102" s="112"/>
      <c r="LDE102" s="112"/>
      <c r="LDF102" s="112"/>
      <c r="LDG102" s="112"/>
      <c r="LDH102" s="112"/>
      <c r="LDI102" s="112"/>
      <c r="LDJ102" s="112"/>
      <c r="LDK102" s="112"/>
      <c r="LDL102" s="112"/>
      <c r="LDM102" s="112"/>
      <c r="LDN102" s="112"/>
      <c r="LDO102" s="112"/>
      <c r="LDP102" s="112"/>
      <c r="LDQ102" s="112"/>
      <c r="LDR102" s="112"/>
      <c r="LDS102" s="112"/>
      <c r="LDT102" s="112"/>
      <c r="LDU102" s="112"/>
      <c r="LDV102" s="112"/>
      <c r="LDW102" s="112"/>
      <c r="LDX102" s="112"/>
      <c r="LDY102" s="112"/>
      <c r="LDZ102" s="112"/>
      <c r="LEA102" s="112"/>
      <c r="LEB102" s="112"/>
      <c r="LEC102" s="112"/>
      <c r="LED102" s="112"/>
      <c r="LEE102" s="112"/>
      <c r="LEF102" s="112"/>
      <c r="LEG102" s="112"/>
      <c r="LEH102" s="112"/>
      <c r="LEI102" s="112"/>
      <c r="LEJ102" s="112"/>
      <c r="LEK102" s="112"/>
      <c r="LEL102" s="112"/>
      <c r="LEM102" s="112"/>
      <c r="LEN102" s="112"/>
      <c r="LEO102" s="112"/>
      <c r="LEP102" s="112"/>
      <c r="LEQ102" s="112"/>
      <c r="LER102" s="112"/>
      <c r="LES102" s="112"/>
      <c r="LET102" s="112"/>
      <c r="LEU102" s="112"/>
      <c r="LEV102" s="112"/>
      <c r="LEW102" s="112"/>
      <c r="LEX102" s="112"/>
      <c r="LEY102" s="112"/>
      <c r="LEZ102" s="112"/>
      <c r="LFA102" s="112"/>
      <c r="LFB102" s="112"/>
      <c r="LFC102" s="112"/>
      <c r="LFD102" s="112"/>
      <c r="LFE102" s="112"/>
      <c r="LFF102" s="112"/>
      <c r="LFG102" s="112"/>
      <c r="LFH102" s="112"/>
      <c r="LFI102" s="112"/>
      <c r="LFJ102" s="112"/>
      <c r="LFK102" s="112"/>
      <c r="LFL102" s="112"/>
      <c r="LFM102" s="112"/>
      <c r="LFN102" s="112"/>
      <c r="LFO102" s="112"/>
      <c r="LFP102" s="112"/>
      <c r="LFQ102" s="112"/>
      <c r="LFR102" s="112"/>
      <c r="LFS102" s="112"/>
      <c r="LFT102" s="112"/>
      <c r="LFU102" s="112"/>
      <c r="LFV102" s="112"/>
      <c r="LFW102" s="112"/>
      <c r="LFX102" s="112"/>
      <c r="LFY102" s="112"/>
      <c r="LFZ102" s="112"/>
      <c r="LGA102" s="112"/>
      <c r="LGB102" s="112"/>
      <c r="LGC102" s="112"/>
      <c r="LGD102" s="112"/>
      <c r="LGE102" s="112"/>
      <c r="LGF102" s="112"/>
      <c r="LGG102" s="112"/>
      <c r="LGH102" s="112"/>
      <c r="LGI102" s="112"/>
      <c r="LGJ102" s="112"/>
      <c r="LGK102" s="112"/>
      <c r="LGL102" s="112"/>
      <c r="LGM102" s="112"/>
      <c r="LGN102" s="112"/>
      <c r="LGO102" s="112"/>
      <c r="LGP102" s="112"/>
      <c r="LGQ102" s="112"/>
      <c r="LGR102" s="112"/>
      <c r="LGS102" s="112"/>
      <c r="LGT102" s="112"/>
      <c r="LGU102" s="112"/>
      <c r="LGV102" s="112"/>
      <c r="LGW102" s="112"/>
      <c r="LGX102" s="112"/>
      <c r="LGY102" s="112"/>
      <c r="LGZ102" s="112"/>
      <c r="LHA102" s="112"/>
      <c r="LHB102" s="112"/>
      <c r="LHC102" s="112"/>
      <c r="LHD102" s="112"/>
      <c r="LHE102" s="112"/>
      <c r="LHF102" s="112"/>
      <c r="LHG102" s="112"/>
      <c r="LHH102" s="112"/>
      <c r="LHI102" s="112"/>
      <c r="LHJ102" s="112"/>
      <c r="LHK102" s="112"/>
      <c r="LHL102" s="112"/>
      <c r="LHM102" s="112"/>
      <c r="LHN102" s="112"/>
      <c r="LHO102" s="112"/>
      <c r="LHP102" s="112"/>
      <c r="LHQ102" s="112"/>
      <c r="LHR102" s="112"/>
      <c r="LHS102" s="112"/>
      <c r="LHT102" s="112"/>
      <c r="LHU102" s="112"/>
      <c r="LHV102" s="112"/>
      <c r="LHW102" s="112"/>
      <c r="LHX102" s="112"/>
      <c r="LHY102" s="112"/>
      <c r="LHZ102" s="112"/>
      <c r="LIA102" s="112"/>
      <c r="LIB102" s="112"/>
      <c r="LIC102" s="112"/>
      <c r="LID102" s="112"/>
      <c r="LIE102" s="112"/>
      <c r="LIF102" s="112"/>
      <c r="LIG102" s="112"/>
      <c r="LIH102" s="112"/>
      <c r="LII102" s="112"/>
      <c r="LIJ102" s="112"/>
      <c r="LIK102" s="112"/>
      <c r="LIL102" s="112"/>
      <c r="LIM102" s="112"/>
      <c r="LIN102" s="112"/>
      <c r="LIO102" s="112"/>
      <c r="LIP102" s="112"/>
      <c r="LIQ102" s="112"/>
      <c r="LIR102" s="112"/>
      <c r="LIS102" s="112"/>
      <c r="LIT102" s="112"/>
      <c r="LIU102" s="112"/>
      <c r="LIV102" s="112"/>
      <c r="LIW102" s="112"/>
      <c r="LIX102" s="112"/>
      <c r="LIY102" s="112"/>
      <c r="LIZ102" s="112"/>
      <c r="LJA102" s="112"/>
      <c r="LJB102" s="112"/>
      <c r="LJC102" s="112"/>
      <c r="LJD102" s="112"/>
      <c r="LJE102" s="112"/>
      <c r="LJF102" s="112"/>
      <c r="LJG102" s="112"/>
      <c r="LJH102" s="112"/>
      <c r="LJI102" s="112"/>
      <c r="LJJ102" s="112"/>
      <c r="LJK102" s="112"/>
      <c r="LJL102" s="112"/>
      <c r="LJM102" s="112"/>
      <c r="LJN102" s="112"/>
      <c r="LJO102" s="112"/>
      <c r="LJP102" s="112"/>
      <c r="LJQ102" s="112"/>
      <c r="LJR102" s="112"/>
      <c r="LJS102" s="112"/>
      <c r="LJT102" s="112"/>
      <c r="LJU102" s="112"/>
      <c r="LJV102" s="112"/>
      <c r="LJW102" s="112"/>
      <c r="LJX102" s="112"/>
      <c r="LJY102" s="112"/>
      <c r="LJZ102" s="112"/>
      <c r="LKA102" s="112"/>
      <c r="LKB102" s="112"/>
      <c r="LKC102" s="112"/>
      <c r="LKD102" s="112"/>
      <c r="LKE102" s="112"/>
      <c r="LKF102" s="112"/>
      <c r="LKG102" s="112"/>
      <c r="LKH102" s="112"/>
      <c r="LKI102" s="112"/>
      <c r="LKJ102" s="112"/>
      <c r="LKK102" s="112"/>
      <c r="LKL102" s="112"/>
      <c r="LKM102" s="112"/>
      <c r="LKN102" s="112"/>
      <c r="LKO102" s="112"/>
      <c r="LKP102" s="112"/>
      <c r="LKQ102" s="112"/>
      <c r="LKR102" s="112"/>
      <c r="LKS102" s="112"/>
      <c r="LKT102" s="112"/>
      <c r="LKU102" s="112"/>
      <c r="LKV102" s="112"/>
      <c r="LKW102" s="112"/>
      <c r="LKX102" s="112"/>
      <c r="LKY102" s="112"/>
      <c r="LKZ102" s="112"/>
      <c r="LLA102" s="112"/>
      <c r="LLB102" s="112"/>
      <c r="LLC102" s="112"/>
      <c r="LLD102" s="112"/>
      <c r="LLE102" s="112"/>
      <c r="LLF102" s="112"/>
      <c r="LLG102" s="112"/>
      <c r="LLH102" s="112"/>
      <c r="LLI102" s="112"/>
      <c r="LLJ102" s="112"/>
      <c r="LLK102" s="112"/>
      <c r="LLL102" s="112"/>
      <c r="LLM102" s="112"/>
      <c r="LLN102" s="112"/>
      <c r="LLO102" s="112"/>
      <c r="LLP102" s="112"/>
      <c r="LLQ102" s="112"/>
      <c r="LLR102" s="112"/>
      <c r="LLS102" s="112"/>
      <c r="LLT102" s="112"/>
      <c r="LLU102" s="112"/>
      <c r="LLV102" s="112"/>
      <c r="LLW102" s="112"/>
      <c r="LLX102" s="112"/>
      <c r="LLY102" s="112"/>
      <c r="LLZ102" s="112"/>
      <c r="LMA102" s="112"/>
      <c r="LMB102" s="112"/>
      <c r="LMC102" s="112"/>
      <c r="LMD102" s="112"/>
      <c r="LME102" s="112"/>
      <c r="LMF102" s="112"/>
      <c r="LMG102" s="112"/>
      <c r="LMH102" s="112"/>
      <c r="LMI102" s="112"/>
      <c r="LMJ102" s="112"/>
      <c r="LMK102" s="112"/>
      <c r="LML102" s="112"/>
      <c r="LMM102" s="112"/>
      <c r="LMN102" s="112"/>
      <c r="LMO102" s="112"/>
      <c r="LMP102" s="112"/>
      <c r="LMQ102" s="112"/>
      <c r="LMR102" s="112"/>
      <c r="LMS102" s="112"/>
      <c r="LMT102" s="112"/>
      <c r="LMU102" s="112"/>
      <c r="LMV102" s="112"/>
      <c r="LMW102" s="112"/>
      <c r="LMX102" s="112"/>
      <c r="LMY102" s="112"/>
      <c r="LMZ102" s="112"/>
      <c r="LNA102" s="112"/>
      <c r="LNB102" s="112"/>
      <c r="LNC102" s="112"/>
      <c r="LND102" s="112"/>
      <c r="LNE102" s="112"/>
      <c r="LNF102" s="112"/>
      <c r="LNG102" s="112"/>
      <c r="LNH102" s="112"/>
      <c r="LNI102" s="112"/>
      <c r="LNJ102" s="112"/>
      <c r="LNK102" s="112"/>
      <c r="LNL102" s="112"/>
      <c r="LNM102" s="112"/>
      <c r="LNN102" s="112"/>
      <c r="LNO102" s="112"/>
      <c r="LNP102" s="112"/>
      <c r="LNQ102" s="112"/>
      <c r="LNR102" s="112"/>
      <c r="LNS102" s="112"/>
      <c r="LNT102" s="112"/>
      <c r="LNU102" s="112"/>
      <c r="LNV102" s="112"/>
      <c r="LNW102" s="112"/>
      <c r="LNX102" s="112"/>
      <c r="LNY102" s="112"/>
      <c r="LNZ102" s="112"/>
      <c r="LOA102" s="112"/>
      <c r="LOB102" s="112"/>
      <c r="LOC102" s="112"/>
      <c r="LOD102" s="112"/>
      <c r="LOE102" s="112"/>
      <c r="LOF102" s="112"/>
      <c r="LOG102" s="112"/>
      <c r="LOH102" s="112"/>
      <c r="LOI102" s="112"/>
      <c r="LOJ102" s="112"/>
      <c r="LOK102" s="112"/>
      <c r="LOL102" s="112"/>
      <c r="LOM102" s="112"/>
      <c r="LON102" s="112"/>
      <c r="LOO102" s="112"/>
      <c r="LOP102" s="112"/>
      <c r="LOQ102" s="112"/>
      <c r="LOR102" s="112"/>
      <c r="LOS102" s="112"/>
      <c r="LOT102" s="112"/>
      <c r="LOU102" s="112"/>
      <c r="LOV102" s="112"/>
      <c r="LOW102" s="112"/>
      <c r="LOX102" s="112"/>
      <c r="LOY102" s="112"/>
      <c r="LOZ102" s="112"/>
      <c r="LPA102" s="112"/>
      <c r="LPB102" s="112"/>
      <c r="LPC102" s="112"/>
      <c r="LPD102" s="112"/>
      <c r="LPE102" s="112"/>
      <c r="LPF102" s="112"/>
      <c r="LPG102" s="112"/>
      <c r="LPH102" s="112"/>
      <c r="LPI102" s="112"/>
      <c r="LPJ102" s="112"/>
      <c r="LPK102" s="112"/>
      <c r="LPL102" s="112"/>
      <c r="LPM102" s="112"/>
      <c r="LPN102" s="112"/>
      <c r="LPO102" s="112"/>
      <c r="LPP102" s="112"/>
      <c r="LPQ102" s="112"/>
      <c r="LPR102" s="112"/>
      <c r="LPS102" s="112"/>
      <c r="LPT102" s="112"/>
      <c r="LPU102" s="112"/>
      <c r="LPV102" s="112"/>
      <c r="LPW102" s="112"/>
      <c r="LPX102" s="112"/>
      <c r="LPY102" s="112"/>
      <c r="LPZ102" s="112"/>
      <c r="LQA102" s="112"/>
      <c r="LQB102" s="112"/>
      <c r="LQC102" s="112"/>
      <c r="LQD102" s="112"/>
      <c r="LQE102" s="112"/>
      <c r="LQF102" s="112"/>
      <c r="LQG102" s="112"/>
      <c r="LQH102" s="112"/>
      <c r="LQI102" s="112"/>
      <c r="LQJ102" s="112"/>
      <c r="LQK102" s="112"/>
      <c r="LQL102" s="112"/>
      <c r="LQM102" s="112"/>
      <c r="LQN102" s="112"/>
      <c r="LQO102" s="112"/>
      <c r="LQP102" s="112"/>
      <c r="LQQ102" s="112"/>
      <c r="LQR102" s="112"/>
      <c r="LQS102" s="112"/>
      <c r="LQT102" s="112"/>
      <c r="LQU102" s="112"/>
      <c r="LQV102" s="112"/>
      <c r="LQW102" s="112"/>
      <c r="LQX102" s="112"/>
      <c r="LQY102" s="112"/>
      <c r="LQZ102" s="112"/>
      <c r="LRA102" s="112"/>
      <c r="LRB102" s="112"/>
      <c r="LRC102" s="112"/>
      <c r="LRD102" s="112"/>
      <c r="LRE102" s="112"/>
      <c r="LRF102" s="112"/>
      <c r="LRG102" s="112"/>
      <c r="LRH102" s="112"/>
      <c r="LRI102" s="112"/>
      <c r="LRJ102" s="112"/>
      <c r="LRK102" s="112"/>
      <c r="LRL102" s="112"/>
      <c r="LRM102" s="112"/>
      <c r="LRN102" s="112"/>
      <c r="LRO102" s="112"/>
      <c r="LRP102" s="112"/>
      <c r="LRQ102" s="112"/>
      <c r="LRR102" s="112"/>
      <c r="LRS102" s="112"/>
      <c r="LRT102" s="112"/>
      <c r="LRU102" s="112"/>
      <c r="LRV102" s="112"/>
      <c r="LRW102" s="112"/>
      <c r="LRX102" s="112"/>
      <c r="LRY102" s="112"/>
      <c r="LRZ102" s="112"/>
      <c r="LSA102" s="112"/>
      <c r="LSB102" s="112"/>
      <c r="LSC102" s="112"/>
      <c r="LSD102" s="112"/>
      <c r="LSE102" s="112"/>
      <c r="LSF102" s="112"/>
      <c r="LSG102" s="112"/>
      <c r="LSH102" s="112"/>
      <c r="LSI102" s="112"/>
      <c r="LSJ102" s="112"/>
      <c r="LSK102" s="112"/>
      <c r="LSL102" s="112"/>
      <c r="LSM102" s="112"/>
      <c r="LSN102" s="112"/>
      <c r="LSO102" s="112"/>
      <c r="LSP102" s="112"/>
      <c r="LSQ102" s="112"/>
      <c r="LSR102" s="112"/>
      <c r="LSS102" s="112"/>
      <c r="LST102" s="112"/>
      <c r="LSU102" s="112"/>
      <c r="LSV102" s="112"/>
      <c r="LSW102" s="112"/>
      <c r="LSX102" s="112"/>
      <c r="LSY102" s="112"/>
      <c r="LSZ102" s="112"/>
      <c r="LTA102" s="112"/>
      <c r="LTB102" s="112"/>
      <c r="LTC102" s="112"/>
      <c r="LTD102" s="112"/>
      <c r="LTE102" s="112"/>
      <c r="LTF102" s="112"/>
      <c r="LTG102" s="112"/>
      <c r="LTH102" s="112"/>
      <c r="LTI102" s="112"/>
      <c r="LTJ102" s="112"/>
      <c r="LTK102" s="112"/>
      <c r="LTL102" s="112"/>
      <c r="LTM102" s="112"/>
      <c r="LTN102" s="112"/>
      <c r="LTO102" s="112"/>
      <c r="LTP102" s="112"/>
      <c r="LTQ102" s="112"/>
      <c r="LTR102" s="112"/>
      <c r="LTS102" s="112"/>
      <c r="LTT102" s="112"/>
      <c r="LTU102" s="112"/>
      <c r="LTV102" s="112"/>
      <c r="LTW102" s="112"/>
      <c r="LTX102" s="112"/>
      <c r="LTY102" s="112"/>
      <c r="LTZ102" s="112"/>
      <c r="LUA102" s="112"/>
      <c r="LUB102" s="112"/>
      <c r="LUC102" s="112"/>
      <c r="LUD102" s="112"/>
      <c r="LUE102" s="112"/>
      <c r="LUF102" s="112"/>
      <c r="LUG102" s="112"/>
      <c r="LUH102" s="112"/>
      <c r="LUI102" s="112"/>
      <c r="LUJ102" s="112"/>
      <c r="LUK102" s="112"/>
      <c r="LUL102" s="112"/>
      <c r="LUM102" s="112"/>
      <c r="LUN102" s="112"/>
      <c r="LUO102" s="112"/>
      <c r="LUP102" s="112"/>
      <c r="LUQ102" s="112"/>
      <c r="LUR102" s="112"/>
      <c r="LUS102" s="112"/>
      <c r="LUT102" s="112"/>
      <c r="LUU102" s="112"/>
      <c r="LUV102" s="112"/>
      <c r="LUW102" s="112"/>
      <c r="LUX102" s="112"/>
      <c r="LUY102" s="112"/>
      <c r="LUZ102" s="112"/>
      <c r="LVA102" s="112"/>
      <c r="LVB102" s="112"/>
      <c r="LVC102" s="112"/>
      <c r="LVD102" s="112"/>
      <c r="LVE102" s="112"/>
      <c r="LVF102" s="112"/>
      <c r="LVG102" s="112"/>
      <c r="LVH102" s="112"/>
      <c r="LVI102" s="112"/>
      <c r="LVJ102" s="112"/>
      <c r="LVK102" s="112"/>
      <c r="LVL102" s="112"/>
      <c r="LVM102" s="112"/>
      <c r="LVN102" s="112"/>
      <c r="LVO102" s="112"/>
      <c r="LVP102" s="112"/>
      <c r="LVQ102" s="112"/>
      <c r="LVR102" s="112"/>
      <c r="LVS102" s="112"/>
      <c r="LVT102" s="112"/>
      <c r="LVU102" s="112"/>
      <c r="LVV102" s="112"/>
      <c r="LVW102" s="112"/>
      <c r="LVX102" s="112"/>
      <c r="LVY102" s="112"/>
      <c r="LVZ102" s="112"/>
      <c r="LWA102" s="112"/>
      <c r="LWB102" s="112"/>
      <c r="LWC102" s="112"/>
      <c r="LWD102" s="112"/>
      <c r="LWE102" s="112"/>
      <c r="LWF102" s="112"/>
      <c r="LWG102" s="112"/>
      <c r="LWH102" s="112"/>
      <c r="LWI102" s="112"/>
      <c r="LWJ102" s="112"/>
      <c r="LWK102" s="112"/>
      <c r="LWL102" s="112"/>
      <c r="LWM102" s="112"/>
      <c r="LWN102" s="112"/>
      <c r="LWO102" s="112"/>
      <c r="LWP102" s="112"/>
      <c r="LWQ102" s="112"/>
      <c r="LWR102" s="112"/>
      <c r="LWS102" s="112"/>
      <c r="LWT102" s="112"/>
      <c r="LWU102" s="112"/>
      <c r="LWV102" s="112"/>
      <c r="LWW102" s="112"/>
      <c r="LWX102" s="112"/>
      <c r="LWY102" s="112"/>
      <c r="LWZ102" s="112"/>
      <c r="LXA102" s="112"/>
      <c r="LXB102" s="112"/>
      <c r="LXC102" s="112"/>
      <c r="LXD102" s="112"/>
      <c r="LXE102" s="112"/>
      <c r="LXF102" s="112"/>
      <c r="LXG102" s="112"/>
      <c r="LXH102" s="112"/>
      <c r="LXI102" s="112"/>
      <c r="LXJ102" s="112"/>
      <c r="LXK102" s="112"/>
      <c r="LXL102" s="112"/>
      <c r="LXM102" s="112"/>
      <c r="LXN102" s="112"/>
      <c r="LXO102" s="112"/>
      <c r="LXP102" s="112"/>
      <c r="LXQ102" s="112"/>
      <c r="LXR102" s="112"/>
      <c r="LXS102" s="112"/>
      <c r="LXT102" s="112"/>
      <c r="LXU102" s="112"/>
      <c r="LXV102" s="112"/>
      <c r="LXW102" s="112"/>
      <c r="LXX102" s="112"/>
      <c r="LXY102" s="112"/>
      <c r="LXZ102" s="112"/>
      <c r="LYA102" s="112"/>
      <c r="LYB102" s="112"/>
      <c r="LYC102" s="112"/>
      <c r="LYD102" s="112"/>
      <c r="LYE102" s="112"/>
      <c r="LYF102" s="112"/>
      <c r="LYG102" s="112"/>
      <c r="LYH102" s="112"/>
      <c r="LYI102" s="112"/>
      <c r="LYJ102" s="112"/>
      <c r="LYK102" s="112"/>
      <c r="LYL102" s="112"/>
      <c r="LYM102" s="112"/>
      <c r="LYN102" s="112"/>
      <c r="LYO102" s="112"/>
      <c r="LYP102" s="112"/>
      <c r="LYQ102" s="112"/>
      <c r="LYR102" s="112"/>
      <c r="LYS102" s="112"/>
      <c r="LYT102" s="112"/>
      <c r="LYU102" s="112"/>
      <c r="LYV102" s="112"/>
      <c r="LYW102" s="112"/>
      <c r="LYX102" s="112"/>
      <c r="LYY102" s="112"/>
      <c r="LYZ102" s="112"/>
      <c r="LZA102" s="112"/>
      <c r="LZB102" s="112"/>
      <c r="LZC102" s="112"/>
      <c r="LZD102" s="112"/>
      <c r="LZE102" s="112"/>
      <c r="LZF102" s="112"/>
      <c r="LZG102" s="112"/>
      <c r="LZH102" s="112"/>
      <c r="LZI102" s="112"/>
      <c r="LZJ102" s="112"/>
      <c r="LZK102" s="112"/>
      <c r="LZL102" s="112"/>
      <c r="LZM102" s="112"/>
      <c r="LZN102" s="112"/>
      <c r="LZO102" s="112"/>
      <c r="LZP102" s="112"/>
      <c r="LZQ102" s="112"/>
      <c r="LZR102" s="112"/>
      <c r="LZS102" s="112"/>
      <c r="LZT102" s="112"/>
      <c r="LZU102" s="112"/>
      <c r="LZV102" s="112"/>
      <c r="LZW102" s="112"/>
      <c r="LZX102" s="112"/>
      <c r="LZY102" s="112"/>
      <c r="LZZ102" s="112"/>
      <c r="MAA102" s="112"/>
      <c r="MAB102" s="112"/>
      <c r="MAC102" s="112"/>
      <c r="MAD102" s="112"/>
      <c r="MAE102" s="112"/>
      <c r="MAF102" s="112"/>
      <c r="MAG102" s="112"/>
      <c r="MAH102" s="112"/>
      <c r="MAI102" s="112"/>
      <c r="MAJ102" s="112"/>
      <c r="MAK102" s="112"/>
      <c r="MAL102" s="112"/>
      <c r="MAM102" s="112"/>
      <c r="MAN102" s="112"/>
      <c r="MAO102" s="112"/>
      <c r="MAP102" s="112"/>
      <c r="MAQ102" s="112"/>
      <c r="MAR102" s="112"/>
      <c r="MAS102" s="112"/>
      <c r="MAT102" s="112"/>
      <c r="MAU102" s="112"/>
      <c r="MAV102" s="112"/>
      <c r="MAW102" s="112"/>
      <c r="MAX102" s="112"/>
      <c r="MAY102" s="112"/>
      <c r="MAZ102" s="112"/>
      <c r="MBA102" s="112"/>
      <c r="MBB102" s="112"/>
      <c r="MBC102" s="112"/>
      <c r="MBD102" s="112"/>
      <c r="MBE102" s="112"/>
      <c r="MBF102" s="112"/>
      <c r="MBG102" s="112"/>
      <c r="MBH102" s="112"/>
      <c r="MBI102" s="112"/>
      <c r="MBJ102" s="112"/>
      <c r="MBK102" s="112"/>
      <c r="MBL102" s="112"/>
      <c r="MBM102" s="112"/>
      <c r="MBN102" s="112"/>
      <c r="MBO102" s="112"/>
      <c r="MBP102" s="112"/>
      <c r="MBQ102" s="112"/>
      <c r="MBR102" s="112"/>
      <c r="MBS102" s="112"/>
      <c r="MBT102" s="112"/>
      <c r="MBU102" s="112"/>
      <c r="MBV102" s="112"/>
      <c r="MBW102" s="112"/>
      <c r="MBX102" s="112"/>
      <c r="MBY102" s="112"/>
      <c r="MBZ102" s="112"/>
      <c r="MCA102" s="112"/>
      <c r="MCB102" s="112"/>
      <c r="MCC102" s="112"/>
      <c r="MCD102" s="112"/>
      <c r="MCE102" s="112"/>
      <c r="MCF102" s="112"/>
      <c r="MCG102" s="112"/>
      <c r="MCH102" s="112"/>
      <c r="MCI102" s="112"/>
      <c r="MCJ102" s="112"/>
      <c r="MCK102" s="112"/>
      <c r="MCL102" s="112"/>
      <c r="MCM102" s="112"/>
      <c r="MCN102" s="112"/>
      <c r="MCO102" s="112"/>
      <c r="MCP102" s="112"/>
      <c r="MCQ102" s="112"/>
      <c r="MCR102" s="112"/>
      <c r="MCS102" s="112"/>
      <c r="MCT102" s="112"/>
      <c r="MCU102" s="112"/>
      <c r="MCV102" s="112"/>
      <c r="MCW102" s="112"/>
      <c r="MCX102" s="112"/>
      <c r="MCY102" s="112"/>
      <c r="MCZ102" s="112"/>
      <c r="MDA102" s="112"/>
      <c r="MDB102" s="112"/>
      <c r="MDC102" s="112"/>
      <c r="MDD102" s="112"/>
      <c r="MDE102" s="112"/>
      <c r="MDF102" s="112"/>
      <c r="MDG102" s="112"/>
      <c r="MDH102" s="112"/>
      <c r="MDI102" s="112"/>
      <c r="MDJ102" s="112"/>
      <c r="MDK102" s="112"/>
      <c r="MDL102" s="112"/>
      <c r="MDM102" s="112"/>
      <c r="MDN102" s="112"/>
      <c r="MDO102" s="112"/>
      <c r="MDP102" s="112"/>
      <c r="MDQ102" s="112"/>
      <c r="MDR102" s="112"/>
      <c r="MDS102" s="112"/>
      <c r="MDT102" s="112"/>
      <c r="MDU102" s="112"/>
      <c r="MDV102" s="112"/>
      <c r="MDW102" s="112"/>
      <c r="MDX102" s="112"/>
      <c r="MDY102" s="112"/>
      <c r="MDZ102" s="112"/>
      <c r="MEA102" s="112"/>
      <c r="MEB102" s="112"/>
      <c r="MEC102" s="112"/>
      <c r="MED102" s="112"/>
      <c r="MEE102" s="112"/>
      <c r="MEF102" s="112"/>
      <c r="MEG102" s="112"/>
      <c r="MEH102" s="112"/>
      <c r="MEI102" s="112"/>
      <c r="MEJ102" s="112"/>
      <c r="MEK102" s="112"/>
      <c r="MEL102" s="112"/>
      <c r="MEM102" s="112"/>
      <c r="MEN102" s="112"/>
      <c r="MEO102" s="112"/>
      <c r="MEP102" s="112"/>
      <c r="MEQ102" s="112"/>
      <c r="MER102" s="112"/>
      <c r="MES102" s="112"/>
      <c r="MET102" s="112"/>
      <c r="MEU102" s="112"/>
      <c r="MEV102" s="112"/>
      <c r="MEW102" s="112"/>
      <c r="MEX102" s="112"/>
      <c r="MEY102" s="112"/>
      <c r="MEZ102" s="112"/>
      <c r="MFA102" s="112"/>
      <c r="MFB102" s="112"/>
      <c r="MFC102" s="112"/>
      <c r="MFD102" s="112"/>
      <c r="MFE102" s="112"/>
      <c r="MFF102" s="112"/>
      <c r="MFG102" s="112"/>
      <c r="MFH102" s="112"/>
      <c r="MFI102" s="112"/>
      <c r="MFJ102" s="112"/>
      <c r="MFK102" s="112"/>
      <c r="MFL102" s="112"/>
      <c r="MFM102" s="112"/>
      <c r="MFN102" s="112"/>
      <c r="MFO102" s="112"/>
      <c r="MFP102" s="112"/>
      <c r="MFQ102" s="112"/>
      <c r="MFR102" s="112"/>
      <c r="MFS102" s="112"/>
      <c r="MFT102" s="112"/>
      <c r="MFU102" s="112"/>
      <c r="MFV102" s="112"/>
      <c r="MFW102" s="112"/>
      <c r="MFX102" s="112"/>
      <c r="MFY102" s="112"/>
      <c r="MFZ102" s="112"/>
      <c r="MGA102" s="112"/>
      <c r="MGB102" s="112"/>
      <c r="MGC102" s="112"/>
      <c r="MGD102" s="112"/>
      <c r="MGE102" s="112"/>
      <c r="MGF102" s="112"/>
      <c r="MGG102" s="112"/>
      <c r="MGH102" s="112"/>
      <c r="MGI102" s="112"/>
      <c r="MGJ102" s="112"/>
      <c r="MGK102" s="112"/>
      <c r="MGL102" s="112"/>
      <c r="MGM102" s="112"/>
      <c r="MGN102" s="112"/>
      <c r="MGO102" s="112"/>
      <c r="MGP102" s="112"/>
      <c r="MGQ102" s="112"/>
      <c r="MGR102" s="112"/>
      <c r="MGS102" s="112"/>
      <c r="MGT102" s="112"/>
      <c r="MGU102" s="112"/>
      <c r="MGV102" s="112"/>
      <c r="MGW102" s="112"/>
      <c r="MGX102" s="112"/>
      <c r="MGY102" s="112"/>
      <c r="MGZ102" s="112"/>
      <c r="MHA102" s="112"/>
      <c r="MHB102" s="112"/>
      <c r="MHC102" s="112"/>
      <c r="MHD102" s="112"/>
      <c r="MHE102" s="112"/>
      <c r="MHF102" s="112"/>
      <c r="MHG102" s="112"/>
      <c r="MHH102" s="112"/>
      <c r="MHI102" s="112"/>
      <c r="MHJ102" s="112"/>
      <c r="MHK102" s="112"/>
      <c r="MHL102" s="112"/>
      <c r="MHM102" s="112"/>
      <c r="MHN102" s="112"/>
      <c r="MHO102" s="112"/>
      <c r="MHP102" s="112"/>
      <c r="MHQ102" s="112"/>
      <c r="MHR102" s="112"/>
      <c r="MHS102" s="112"/>
      <c r="MHT102" s="112"/>
      <c r="MHU102" s="112"/>
      <c r="MHV102" s="112"/>
      <c r="MHW102" s="112"/>
      <c r="MHX102" s="112"/>
      <c r="MHY102" s="112"/>
      <c r="MHZ102" s="112"/>
      <c r="MIA102" s="112"/>
      <c r="MIB102" s="112"/>
      <c r="MIC102" s="112"/>
      <c r="MID102" s="112"/>
      <c r="MIE102" s="112"/>
      <c r="MIF102" s="112"/>
      <c r="MIG102" s="112"/>
      <c r="MIH102" s="112"/>
      <c r="MII102" s="112"/>
      <c r="MIJ102" s="112"/>
      <c r="MIK102" s="112"/>
      <c r="MIL102" s="112"/>
      <c r="MIM102" s="112"/>
      <c r="MIN102" s="112"/>
      <c r="MIO102" s="112"/>
      <c r="MIP102" s="112"/>
      <c r="MIQ102" s="112"/>
      <c r="MIR102" s="112"/>
      <c r="MIS102" s="112"/>
      <c r="MIT102" s="112"/>
      <c r="MIU102" s="112"/>
      <c r="MIV102" s="112"/>
      <c r="MIW102" s="112"/>
      <c r="MIX102" s="112"/>
      <c r="MIY102" s="112"/>
      <c r="MIZ102" s="112"/>
      <c r="MJA102" s="112"/>
      <c r="MJB102" s="112"/>
      <c r="MJC102" s="112"/>
      <c r="MJD102" s="112"/>
      <c r="MJE102" s="112"/>
      <c r="MJF102" s="112"/>
      <c r="MJG102" s="112"/>
      <c r="MJH102" s="112"/>
      <c r="MJI102" s="112"/>
      <c r="MJJ102" s="112"/>
      <c r="MJK102" s="112"/>
      <c r="MJL102" s="112"/>
      <c r="MJM102" s="112"/>
      <c r="MJN102" s="112"/>
      <c r="MJO102" s="112"/>
      <c r="MJP102" s="112"/>
      <c r="MJQ102" s="112"/>
      <c r="MJR102" s="112"/>
      <c r="MJS102" s="112"/>
      <c r="MJT102" s="112"/>
      <c r="MJU102" s="112"/>
      <c r="MJV102" s="112"/>
      <c r="MJW102" s="112"/>
      <c r="MJX102" s="112"/>
      <c r="MJY102" s="112"/>
      <c r="MJZ102" s="112"/>
      <c r="MKA102" s="112"/>
      <c r="MKB102" s="112"/>
      <c r="MKC102" s="112"/>
      <c r="MKD102" s="112"/>
      <c r="MKE102" s="112"/>
      <c r="MKF102" s="112"/>
      <c r="MKG102" s="112"/>
      <c r="MKH102" s="112"/>
      <c r="MKI102" s="112"/>
      <c r="MKJ102" s="112"/>
      <c r="MKK102" s="112"/>
      <c r="MKL102" s="112"/>
      <c r="MKM102" s="112"/>
      <c r="MKN102" s="112"/>
      <c r="MKO102" s="112"/>
      <c r="MKP102" s="112"/>
      <c r="MKQ102" s="112"/>
      <c r="MKR102" s="112"/>
      <c r="MKS102" s="112"/>
      <c r="MKT102" s="112"/>
      <c r="MKU102" s="112"/>
      <c r="MKV102" s="112"/>
      <c r="MKW102" s="112"/>
      <c r="MKX102" s="112"/>
      <c r="MKY102" s="112"/>
      <c r="MKZ102" s="112"/>
      <c r="MLA102" s="112"/>
      <c r="MLB102" s="112"/>
      <c r="MLC102" s="112"/>
      <c r="MLD102" s="112"/>
      <c r="MLE102" s="112"/>
      <c r="MLF102" s="112"/>
      <c r="MLG102" s="112"/>
      <c r="MLH102" s="112"/>
      <c r="MLI102" s="112"/>
      <c r="MLJ102" s="112"/>
      <c r="MLK102" s="112"/>
      <c r="MLL102" s="112"/>
      <c r="MLM102" s="112"/>
      <c r="MLN102" s="112"/>
      <c r="MLO102" s="112"/>
      <c r="MLP102" s="112"/>
      <c r="MLQ102" s="112"/>
      <c r="MLR102" s="112"/>
      <c r="MLS102" s="112"/>
      <c r="MLT102" s="112"/>
      <c r="MLU102" s="112"/>
      <c r="MLV102" s="112"/>
      <c r="MLW102" s="112"/>
      <c r="MLX102" s="112"/>
      <c r="MLY102" s="112"/>
      <c r="MLZ102" s="112"/>
      <c r="MMA102" s="112"/>
      <c r="MMB102" s="112"/>
      <c r="MMC102" s="112"/>
      <c r="MMD102" s="112"/>
      <c r="MME102" s="112"/>
      <c r="MMF102" s="112"/>
      <c r="MMG102" s="112"/>
      <c r="MMH102" s="112"/>
      <c r="MMI102" s="112"/>
      <c r="MMJ102" s="112"/>
      <c r="MMK102" s="112"/>
      <c r="MML102" s="112"/>
      <c r="MMM102" s="112"/>
      <c r="MMN102" s="112"/>
      <c r="MMO102" s="112"/>
      <c r="MMP102" s="112"/>
      <c r="MMQ102" s="112"/>
      <c r="MMR102" s="112"/>
      <c r="MMS102" s="112"/>
      <c r="MMT102" s="112"/>
      <c r="MMU102" s="112"/>
      <c r="MMV102" s="112"/>
      <c r="MMW102" s="112"/>
      <c r="MMX102" s="112"/>
      <c r="MMY102" s="112"/>
      <c r="MMZ102" s="112"/>
      <c r="MNA102" s="112"/>
      <c r="MNB102" s="112"/>
      <c r="MNC102" s="112"/>
      <c r="MND102" s="112"/>
      <c r="MNE102" s="112"/>
      <c r="MNF102" s="112"/>
      <c r="MNG102" s="112"/>
      <c r="MNH102" s="112"/>
      <c r="MNI102" s="112"/>
      <c r="MNJ102" s="112"/>
      <c r="MNK102" s="112"/>
      <c r="MNL102" s="112"/>
      <c r="MNM102" s="112"/>
      <c r="MNN102" s="112"/>
      <c r="MNO102" s="112"/>
      <c r="MNP102" s="112"/>
      <c r="MNQ102" s="112"/>
      <c r="MNR102" s="112"/>
      <c r="MNS102" s="112"/>
      <c r="MNT102" s="112"/>
      <c r="MNU102" s="112"/>
      <c r="MNV102" s="112"/>
      <c r="MNW102" s="112"/>
      <c r="MNX102" s="112"/>
      <c r="MNY102" s="112"/>
      <c r="MNZ102" s="112"/>
      <c r="MOA102" s="112"/>
      <c r="MOB102" s="112"/>
      <c r="MOC102" s="112"/>
      <c r="MOD102" s="112"/>
      <c r="MOE102" s="112"/>
      <c r="MOF102" s="112"/>
      <c r="MOG102" s="112"/>
      <c r="MOH102" s="112"/>
      <c r="MOI102" s="112"/>
      <c r="MOJ102" s="112"/>
      <c r="MOK102" s="112"/>
      <c r="MOL102" s="112"/>
      <c r="MOM102" s="112"/>
      <c r="MON102" s="112"/>
      <c r="MOO102" s="112"/>
      <c r="MOP102" s="112"/>
      <c r="MOQ102" s="112"/>
      <c r="MOR102" s="112"/>
      <c r="MOS102" s="112"/>
      <c r="MOT102" s="112"/>
      <c r="MOU102" s="112"/>
      <c r="MOV102" s="112"/>
      <c r="MOW102" s="112"/>
      <c r="MOX102" s="112"/>
      <c r="MOY102" s="112"/>
      <c r="MOZ102" s="112"/>
      <c r="MPA102" s="112"/>
      <c r="MPB102" s="112"/>
      <c r="MPC102" s="112"/>
      <c r="MPD102" s="112"/>
      <c r="MPE102" s="112"/>
      <c r="MPF102" s="112"/>
      <c r="MPG102" s="112"/>
      <c r="MPH102" s="112"/>
      <c r="MPI102" s="112"/>
      <c r="MPJ102" s="112"/>
      <c r="MPK102" s="112"/>
      <c r="MPL102" s="112"/>
      <c r="MPM102" s="112"/>
      <c r="MPN102" s="112"/>
      <c r="MPO102" s="112"/>
      <c r="MPP102" s="112"/>
      <c r="MPQ102" s="112"/>
      <c r="MPR102" s="112"/>
      <c r="MPS102" s="112"/>
      <c r="MPT102" s="112"/>
      <c r="MPU102" s="112"/>
      <c r="MPV102" s="112"/>
      <c r="MPW102" s="112"/>
      <c r="MPX102" s="112"/>
      <c r="MPY102" s="112"/>
      <c r="MPZ102" s="112"/>
      <c r="MQA102" s="112"/>
      <c r="MQB102" s="112"/>
      <c r="MQC102" s="112"/>
      <c r="MQD102" s="112"/>
      <c r="MQE102" s="112"/>
      <c r="MQF102" s="112"/>
      <c r="MQG102" s="112"/>
      <c r="MQH102" s="112"/>
      <c r="MQI102" s="112"/>
      <c r="MQJ102" s="112"/>
      <c r="MQK102" s="112"/>
      <c r="MQL102" s="112"/>
      <c r="MQM102" s="112"/>
      <c r="MQN102" s="112"/>
      <c r="MQO102" s="112"/>
      <c r="MQP102" s="112"/>
      <c r="MQQ102" s="112"/>
      <c r="MQR102" s="112"/>
      <c r="MQS102" s="112"/>
      <c r="MQT102" s="112"/>
      <c r="MQU102" s="112"/>
      <c r="MQV102" s="112"/>
      <c r="MQW102" s="112"/>
      <c r="MQX102" s="112"/>
      <c r="MQY102" s="112"/>
      <c r="MQZ102" s="112"/>
      <c r="MRA102" s="112"/>
      <c r="MRB102" s="112"/>
      <c r="MRC102" s="112"/>
      <c r="MRD102" s="112"/>
      <c r="MRE102" s="112"/>
      <c r="MRF102" s="112"/>
      <c r="MRG102" s="112"/>
      <c r="MRH102" s="112"/>
      <c r="MRI102" s="112"/>
      <c r="MRJ102" s="112"/>
      <c r="MRK102" s="112"/>
      <c r="MRL102" s="112"/>
      <c r="MRM102" s="112"/>
      <c r="MRN102" s="112"/>
      <c r="MRO102" s="112"/>
      <c r="MRP102" s="112"/>
      <c r="MRQ102" s="112"/>
      <c r="MRR102" s="112"/>
      <c r="MRS102" s="112"/>
      <c r="MRT102" s="112"/>
      <c r="MRU102" s="112"/>
      <c r="MRV102" s="112"/>
      <c r="MRW102" s="112"/>
      <c r="MRX102" s="112"/>
      <c r="MRY102" s="112"/>
      <c r="MRZ102" s="112"/>
      <c r="MSA102" s="112"/>
      <c r="MSB102" s="112"/>
      <c r="MSC102" s="112"/>
      <c r="MSD102" s="112"/>
      <c r="MSE102" s="112"/>
      <c r="MSF102" s="112"/>
      <c r="MSG102" s="112"/>
      <c r="MSH102" s="112"/>
      <c r="MSI102" s="112"/>
      <c r="MSJ102" s="112"/>
      <c r="MSK102" s="112"/>
      <c r="MSL102" s="112"/>
      <c r="MSM102" s="112"/>
      <c r="MSN102" s="112"/>
      <c r="MSO102" s="112"/>
      <c r="MSP102" s="112"/>
      <c r="MSQ102" s="112"/>
      <c r="MSR102" s="112"/>
      <c r="MSS102" s="112"/>
      <c r="MST102" s="112"/>
      <c r="MSU102" s="112"/>
      <c r="MSV102" s="112"/>
      <c r="MSW102" s="112"/>
      <c r="MSX102" s="112"/>
      <c r="MSY102" s="112"/>
      <c r="MSZ102" s="112"/>
      <c r="MTA102" s="112"/>
      <c r="MTB102" s="112"/>
      <c r="MTC102" s="112"/>
      <c r="MTD102" s="112"/>
      <c r="MTE102" s="112"/>
      <c r="MTF102" s="112"/>
      <c r="MTG102" s="112"/>
      <c r="MTH102" s="112"/>
      <c r="MTI102" s="112"/>
      <c r="MTJ102" s="112"/>
      <c r="MTK102" s="112"/>
      <c r="MTL102" s="112"/>
      <c r="MTM102" s="112"/>
      <c r="MTN102" s="112"/>
      <c r="MTO102" s="112"/>
      <c r="MTP102" s="112"/>
      <c r="MTQ102" s="112"/>
      <c r="MTR102" s="112"/>
      <c r="MTS102" s="112"/>
      <c r="MTT102" s="112"/>
      <c r="MTU102" s="112"/>
      <c r="MTV102" s="112"/>
      <c r="MTW102" s="112"/>
      <c r="MTX102" s="112"/>
      <c r="MTY102" s="112"/>
      <c r="MTZ102" s="112"/>
      <c r="MUA102" s="112"/>
      <c r="MUB102" s="112"/>
      <c r="MUC102" s="112"/>
      <c r="MUD102" s="112"/>
      <c r="MUE102" s="112"/>
      <c r="MUF102" s="112"/>
      <c r="MUG102" s="112"/>
      <c r="MUH102" s="112"/>
      <c r="MUI102" s="112"/>
      <c r="MUJ102" s="112"/>
      <c r="MUK102" s="112"/>
      <c r="MUL102" s="112"/>
      <c r="MUM102" s="112"/>
      <c r="MUN102" s="112"/>
      <c r="MUO102" s="112"/>
      <c r="MUP102" s="112"/>
      <c r="MUQ102" s="112"/>
      <c r="MUR102" s="112"/>
      <c r="MUS102" s="112"/>
      <c r="MUT102" s="112"/>
      <c r="MUU102" s="112"/>
      <c r="MUV102" s="112"/>
      <c r="MUW102" s="112"/>
      <c r="MUX102" s="112"/>
      <c r="MUY102" s="112"/>
      <c r="MUZ102" s="112"/>
      <c r="MVA102" s="112"/>
      <c r="MVB102" s="112"/>
      <c r="MVC102" s="112"/>
      <c r="MVD102" s="112"/>
      <c r="MVE102" s="112"/>
      <c r="MVF102" s="112"/>
      <c r="MVG102" s="112"/>
      <c r="MVH102" s="112"/>
      <c r="MVI102" s="112"/>
      <c r="MVJ102" s="112"/>
      <c r="MVK102" s="112"/>
      <c r="MVL102" s="112"/>
      <c r="MVM102" s="112"/>
      <c r="MVN102" s="112"/>
      <c r="MVO102" s="112"/>
      <c r="MVP102" s="112"/>
      <c r="MVQ102" s="112"/>
      <c r="MVR102" s="112"/>
      <c r="MVS102" s="112"/>
      <c r="MVT102" s="112"/>
      <c r="MVU102" s="112"/>
      <c r="MVV102" s="112"/>
      <c r="MVW102" s="112"/>
      <c r="MVX102" s="112"/>
      <c r="MVY102" s="112"/>
      <c r="MVZ102" s="112"/>
      <c r="MWA102" s="112"/>
      <c r="MWB102" s="112"/>
      <c r="MWC102" s="112"/>
      <c r="MWD102" s="112"/>
      <c r="MWE102" s="112"/>
      <c r="MWF102" s="112"/>
      <c r="MWG102" s="112"/>
      <c r="MWH102" s="112"/>
      <c r="MWI102" s="112"/>
      <c r="MWJ102" s="112"/>
      <c r="MWK102" s="112"/>
      <c r="MWL102" s="112"/>
      <c r="MWM102" s="112"/>
      <c r="MWN102" s="112"/>
      <c r="MWO102" s="112"/>
      <c r="MWP102" s="112"/>
      <c r="MWQ102" s="112"/>
      <c r="MWR102" s="112"/>
      <c r="MWS102" s="112"/>
      <c r="MWT102" s="112"/>
      <c r="MWU102" s="112"/>
      <c r="MWV102" s="112"/>
      <c r="MWW102" s="112"/>
      <c r="MWX102" s="112"/>
      <c r="MWY102" s="112"/>
      <c r="MWZ102" s="112"/>
      <c r="MXA102" s="112"/>
      <c r="MXB102" s="112"/>
      <c r="MXC102" s="112"/>
      <c r="MXD102" s="112"/>
      <c r="MXE102" s="112"/>
      <c r="MXF102" s="112"/>
      <c r="MXG102" s="112"/>
      <c r="MXH102" s="112"/>
      <c r="MXI102" s="112"/>
      <c r="MXJ102" s="112"/>
      <c r="MXK102" s="112"/>
      <c r="MXL102" s="112"/>
      <c r="MXM102" s="112"/>
      <c r="MXN102" s="112"/>
      <c r="MXO102" s="112"/>
      <c r="MXP102" s="112"/>
      <c r="MXQ102" s="112"/>
      <c r="MXR102" s="112"/>
      <c r="MXS102" s="112"/>
      <c r="MXT102" s="112"/>
      <c r="MXU102" s="112"/>
      <c r="MXV102" s="112"/>
      <c r="MXW102" s="112"/>
      <c r="MXX102" s="112"/>
      <c r="MXY102" s="112"/>
      <c r="MXZ102" s="112"/>
      <c r="MYA102" s="112"/>
      <c r="MYB102" s="112"/>
      <c r="MYC102" s="112"/>
      <c r="MYD102" s="112"/>
      <c r="MYE102" s="112"/>
      <c r="MYF102" s="112"/>
      <c r="MYG102" s="112"/>
      <c r="MYH102" s="112"/>
      <c r="MYI102" s="112"/>
      <c r="MYJ102" s="112"/>
      <c r="MYK102" s="112"/>
      <c r="MYL102" s="112"/>
      <c r="MYM102" s="112"/>
      <c r="MYN102" s="112"/>
      <c r="MYO102" s="112"/>
      <c r="MYP102" s="112"/>
      <c r="MYQ102" s="112"/>
      <c r="MYR102" s="112"/>
      <c r="MYS102" s="112"/>
      <c r="MYT102" s="112"/>
      <c r="MYU102" s="112"/>
      <c r="MYV102" s="112"/>
      <c r="MYW102" s="112"/>
      <c r="MYX102" s="112"/>
      <c r="MYY102" s="112"/>
      <c r="MYZ102" s="112"/>
      <c r="MZA102" s="112"/>
      <c r="MZB102" s="112"/>
      <c r="MZC102" s="112"/>
      <c r="MZD102" s="112"/>
      <c r="MZE102" s="112"/>
      <c r="MZF102" s="112"/>
      <c r="MZG102" s="112"/>
      <c r="MZH102" s="112"/>
      <c r="MZI102" s="112"/>
      <c r="MZJ102" s="112"/>
      <c r="MZK102" s="112"/>
      <c r="MZL102" s="112"/>
      <c r="MZM102" s="112"/>
      <c r="MZN102" s="112"/>
      <c r="MZO102" s="112"/>
      <c r="MZP102" s="112"/>
      <c r="MZQ102" s="112"/>
      <c r="MZR102" s="112"/>
      <c r="MZS102" s="112"/>
      <c r="MZT102" s="112"/>
      <c r="MZU102" s="112"/>
      <c r="MZV102" s="112"/>
      <c r="MZW102" s="112"/>
      <c r="MZX102" s="112"/>
      <c r="MZY102" s="112"/>
      <c r="MZZ102" s="112"/>
      <c r="NAA102" s="112"/>
      <c r="NAB102" s="112"/>
      <c r="NAC102" s="112"/>
      <c r="NAD102" s="112"/>
      <c r="NAE102" s="112"/>
      <c r="NAF102" s="112"/>
      <c r="NAG102" s="112"/>
      <c r="NAH102" s="112"/>
      <c r="NAI102" s="112"/>
      <c r="NAJ102" s="112"/>
      <c r="NAK102" s="112"/>
      <c r="NAL102" s="112"/>
      <c r="NAM102" s="112"/>
      <c r="NAN102" s="112"/>
      <c r="NAO102" s="112"/>
      <c r="NAP102" s="112"/>
      <c r="NAQ102" s="112"/>
      <c r="NAR102" s="112"/>
      <c r="NAS102" s="112"/>
      <c r="NAT102" s="112"/>
      <c r="NAU102" s="112"/>
      <c r="NAV102" s="112"/>
      <c r="NAW102" s="112"/>
      <c r="NAX102" s="112"/>
      <c r="NAY102" s="112"/>
      <c r="NAZ102" s="112"/>
      <c r="NBA102" s="112"/>
      <c r="NBB102" s="112"/>
      <c r="NBC102" s="112"/>
      <c r="NBD102" s="112"/>
      <c r="NBE102" s="112"/>
      <c r="NBF102" s="112"/>
      <c r="NBG102" s="112"/>
      <c r="NBH102" s="112"/>
      <c r="NBI102" s="112"/>
      <c r="NBJ102" s="112"/>
      <c r="NBK102" s="112"/>
      <c r="NBL102" s="112"/>
      <c r="NBM102" s="112"/>
      <c r="NBN102" s="112"/>
      <c r="NBO102" s="112"/>
      <c r="NBP102" s="112"/>
      <c r="NBQ102" s="112"/>
      <c r="NBR102" s="112"/>
      <c r="NBS102" s="112"/>
      <c r="NBT102" s="112"/>
      <c r="NBU102" s="112"/>
      <c r="NBV102" s="112"/>
      <c r="NBW102" s="112"/>
      <c r="NBX102" s="112"/>
      <c r="NBY102" s="112"/>
      <c r="NBZ102" s="112"/>
      <c r="NCA102" s="112"/>
      <c r="NCB102" s="112"/>
      <c r="NCC102" s="112"/>
      <c r="NCD102" s="112"/>
      <c r="NCE102" s="112"/>
      <c r="NCF102" s="112"/>
      <c r="NCG102" s="112"/>
      <c r="NCH102" s="112"/>
      <c r="NCI102" s="112"/>
      <c r="NCJ102" s="112"/>
      <c r="NCK102" s="112"/>
      <c r="NCL102" s="112"/>
      <c r="NCM102" s="112"/>
      <c r="NCN102" s="112"/>
      <c r="NCO102" s="112"/>
      <c r="NCP102" s="112"/>
      <c r="NCQ102" s="112"/>
      <c r="NCR102" s="112"/>
      <c r="NCS102" s="112"/>
      <c r="NCT102" s="112"/>
      <c r="NCU102" s="112"/>
      <c r="NCV102" s="112"/>
      <c r="NCW102" s="112"/>
      <c r="NCX102" s="112"/>
      <c r="NCY102" s="112"/>
      <c r="NCZ102" s="112"/>
      <c r="NDA102" s="112"/>
      <c r="NDB102" s="112"/>
      <c r="NDC102" s="112"/>
      <c r="NDD102" s="112"/>
      <c r="NDE102" s="112"/>
      <c r="NDF102" s="112"/>
      <c r="NDG102" s="112"/>
      <c r="NDH102" s="112"/>
      <c r="NDI102" s="112"/>
      <c r="NDJ102" s="112"/>
      <c r="NDK102" s="112"/>
      <c r="NDL102" s="112"/>
      <c r="NDM102" s="112"/>
      <c r="NDN102" s="112"/>
      <c r="NDO102" s="112"/>
      <c r="NDP102" s="112"/>
      <c r="NDQ102" s="112"/>
      <c r="NDR102" s="112"/>
      <c r="NDS102" s="112"/>
      <c r="NDT102" s="112"/>
      <c r="NDU102" s="112"/>
      <c r="NDV102" s="112"/>
      <c r="NDW102" s="112"/>
      <c r="NDX102" s="112"/>
      <c r="NDY102" s="112"/>
      <c r="NDZ102" s="112"/>
      <c r="NEA102" s="112"/>
      <c r="NEB102" s="112"/>
      <c r="NEC102" s="112"/>
      <c r="NED102" s="112"/>
      <c r="NEE102" s="112"/>
      <c r="NEF102" s="112"/>
      <c r="NEG102" s="112"/>
      <c r="NEH102" s="112"/>
      <c r="NEI102" s="112"/>
      <c r="NEJ102" s="112"/>
      <c r="NEK102" s="112"/>
      <c r="NEL102" s="112"/>
      <c r="NEM102" s="112"/>
      <c r="NEN102" s="112"/>
      <c r="NEO102" s="112"/>
      <c r="NEP102" s="112"/>
      <c r="NEQ102" s="112"/>
      <c r="NER102" s="112"/>
      <c r="NES102" s="112"/>
      <c r="NET102" s="112"/>
      <c r="NEU102" s="112"/>
      <c r="NEV102" s="112"/>
      <c r="NEW102" s="112"/>
      <c r="NEX102" s="112"/>
      <c r="NEY102" s="112"/>
      <c r="NEZ102" s="112"/>
      <c r="NFA102" s="112"/>
      <c r="NFB102" s="112"/>
      <c r="NFC102" s="112"/>
      <c r="NFD102" s="112"/>
      <c r="NFE102" s="112"/>
      <c r="NFF102" s="112"/>
      <c r="NFG102" s="112"/>
      <c r="NFH102" s="112"/>
      <c r="NFI102" s="112"/>
      <c r="NFJ102" s="112"/>
      <c r="NFK102" s="112"/>
      <c r="NFL102" s="112"/>
      <c r="NFM102" s="112"/>
      <c r="NFN102" s="112"/>
      <c r="NFO102" s="112"/>
      <c r="NFP102" s="112"/>
      <c r="NFQ102" s="112"/>
      <c r="NFR102" s="112"/>
      <c r="NFS102" s="112"/>
      <c r="NFT102" s="112"/>
      <c r="NFU102" s="112"/>
      <c r="NFV102" s="112"/>
      <c r="NFW102" s="112"/>
      <c r="NFX102" s="112"/>
      <c r="NFY102" s="112"/>
      <c r="NFZ102" s="112"/>
      <c r="NGA102" s="112"/>
      <c r="NGB102" s="112"/>
      <c r="NGC102" s="112"/>
      <c r="NGD102" s="112"/>
      <c r="NGE102" s="112"/>
      <c r="NGF102" s="112"/>
      <c r="NGG102" s="112"/>
      <c r="NGH102" s="112"/>
      <c r="NGI102" s="112"/>
      <c r="NGJ102" s="112"/>
      <c r="NGK102" s="112"/>
      <c r="NGL102" s="112"/>
      <c r="NGM102" s="112"/>
      <c r="NGN102" s="112"/>
      <c r="NGO102" s="112"/>
      <c r="NGP102" s="112"/>
      <c r="NGQ102" s="112"/>
      <c r="NGR102" s="112"/>
      <c r="NGS102" s="112"/>
      <c r="NGT102" s="112"/>
      <c r="NGU102" s="112"/>
      <c r="NGV102" s="112"/>
      <c r="NGW102" s="112"/>
      <c r="NGX102" s="112"/>
      <c r="NGY102" s="112"/>
      <c r="NGZ102" s="112"/>
      <c r="NHA102" s="112"/>
      <c r="NHB102" s="112"/>
      <c r="NHC102" s="112"/>
      <c r="NHD102" s="112"/>
      <c r="NHE102" s="112"/>
      <c r="NHF102" s="112"/>
      <c r="NHG102" s="112"/>
      <c r="NHH102" s="112"/>
      <c r="NHI102" s="112"/>
      <c r="NHJ102" s="112"/>
      <c r="NHK102" s="112"/>
      <c r="NHL102" s="112"/>
      <c r="NHM102" s="112"/>
      <c r="NHN102" s="112"/>
      <c r="NHO102" s="112"/>
      <c r="NHP102" s="112"/>
      <c r="NHQ102" s="112"/>
      <c r="NHR102" s="112"/>
      <c r="NHS102" s="112"/>
      <c r="NHT102" s="112"/>
      <c r="NHU102" s="112"/>
      <c r="NHV102" s="112"/>
      <c r="NHW102" s="112"/>
      <c r="NHX102" s="112"/>
      <c r="NHY102" s="112"/>
      <c r="NHZ102" s="112"/>
      <c r="NIA102" s="112"/>
      <c r="NIB102" s="112"/>
      <c r="NIC102" s="112"/>
      <c r="NID102" s="112"/>
      <c r="NIE102" s="112"/>
      <c r="NIF102" s="112"/>
      <c r="NIG102" s="112"/>
      <c r="NIH102" s="112"/>
      <c r="NII102" s="112"/>
      <c r="NIJ102" s="112"/>
      <c r="NIK102" s="112"/>
      <c r="NIL102" s="112"/>
      <c r="NIM102" s="112"/>
      <c r="NIN102" s="112"/>
      <c r="NIO102" s="112"/>
      <c r="NIP102" s="112"/>
      <c r="NIQ102" s="112"/>
      <c r="NIR102" s="112"/>
      <c r="NIS102" s="112"/>
      <c r="NIT102" s="112"/>
      <c r="NIU102" s="112"/>
      <c r="NIV102" s="112"/>
      <c r="NIW102" s="112"/>
      <c r="NIX102" s="112"/>
      <c r="NIY102" s="112"/>
      <c r="NIZ102" s="112"/>
      <c r="NJA102" s="112"/>
      <c r="NJB102" s="112"/>
      <c r="NJC102" s="112"/>
      <c r="NJD102" s="112"/>
      <c r="NJE102" s="112"/>
      <c r="NJF102" s="112"/>
      <c r="NJG102" s="112"/>
      <c r="NJH102" s="112"/>
      <c r="NJI102" s="112"/>
      <c r="NJJ102" s="112"/>
      <c r="NJK102" s="112"/>
      <c r="NJL102" s="112"/>
      <c r="NJM102" s="112"/>
      <c r="NJN102" s="112"/>
      <c r="NJO102" s="112"/>
      <c r="NJP102" s="112"/>
      <c r="NJQ102" s="112"/>
      <c r="NJR102" s="112"/>
      <c r="NJS102" s="112"/>
      <c r="NJT102" s="112"/>
      <c r="NJU102" s="112"/>
      <c r="NJV102" s="112"/>
      <c r="NJW102" s="112"/>
      <c r="NJX102" s="112"/>
      <c r="NJY102" s="112"/>
      <c r="NJZ102" s="112"/>
      <c r="NKA102" s="112"/>
      <c r="NKB102" s="112"/>
      <c r="NKC102" s="112"/>
      <c r="NKD102" s="112"/>
      <c r="NKE102" s="112"/>
      <c r="NKF102" s="112"/>
      <c r="NKG102" s="112"/>
      <c r="NKH102" s="112"/>
      <c r="NKI102" s="112"/>
      <c r="NKJ102" s="112"/>
      <c r="NKK102" s="112"/>
      <c r="NKL102" s="112"/>
      <c r="NKM102" s="112"/>
      <c r="NKN102" s="112"/>
      <c r="NKO102" s="112"/>
      <c r="NKP102" s="112"/>
      <c r="NKQ102" s="112"/>
      <c r="NKR102" s="112"/>
      <c r="NKS102" s="112"/>
      <c r="NKT102" s="112"/>
      <c r="NKU102" s="112"/>
      <c r="NKV102" s="112"/>
      <c r="NKW102" s="112"/>
      <c r="NKX102" s="112"/>
      <c r="NKY102" s="112"/>
      <c r="NKZ102" s="112"/>
      <c r="NLA102" s="112"/>
      <c r="NLB102" s="112"/>
      <c r="NLC102" s="112"/>
      <c r="NLD102" s="112"/>
      <c r="NLE102" s="112"/>
      <c r="NLF102" s="112"/>
      <c r="NLG102" s="112"/>
      <c r="NLH102" s="112"/>
      <c r="NLI102" s="112"/>
      <c r="NLJ102" s="112"/>
      <c r="NLK102" s="112"/>
      <c r="NLL102" s="112"/>
      <c r="NLM102" s="112"/>
      <c r="NLN102" s="112"/>
      <c r="NLO102" s="112"/>
      <c r="NLP102" s="112"/>
      <c r="NLQ102" s="112"/>
      <c r="NLR102" s="112"/>
      <c r="NLS102" s="112"/>
      <c r="NLT102" s="112"/>
      <c r="NLU102" s="112"/>
      <c r="NLV102" s="112"/>
      <c r="NLW102" s="112"/>
      <c r="NLX102" s="112"/>
      <c r="NLY102" s="112"/>
      <c r="NLZ102" s="112"/>
      <c r="NMA102" s="112"/>
      <c r="NMB102" s="112"/>
      <c r="NMC102" s="112"/>
      <c r="NMD102" s="112"/>
      <c r="NME102" s="112"/>
      <c r="NMF102" s="112"/>
      <c r="NMG102" s="112"/>
      <c r="NMH102" s="112"/>
      <c r="NMI102" s="112"/>
      <c r="NMJ102" s="112"/>
      <c r="NMK102" s="112"/>
      <c r="NML102" s="112"/>
      <c r="NMM102" s="112"/>
      <c r="NMN102" s="112"/>
      <c r="NMO102" s="112"/>
      <c r="NMP102" s="112"/>
      <c r="NMQ102" s="112"/>
      <c r="NMR102" s="112"/>
      <c r="NMS102" s="112"/>
      <c r="NMT102" s="112"/>
      <c r="NMU102" s="112"/>
      <c r="NMV102" s="112"/>
      <c r="NMW102" s="112"/>
      <c r="NMX102" s="112"/>
      <c r="NMY102" s="112"/>
      <c r="NMZ102" s="112"/>
      <c r="NNA102" s="112"/>
      <c r="NNB102" s="112"/>
      <c r="NNC102" s="112"/>
      <c r="NND102" s="112"/>
      <c r="NNE102" s="112"/>
      <c r="NNF102" s="112"/>
      <c r="NNG102" s="112"/>
      <c r="NNH102" s="112"/>
      <c r="NNI102" s="112"/>
      <c r="NNJ102" s="112"/>
      <c r="NNK102" s="112"/>
      <c r="NNL102" s="112"/>
      <c r="NNM102" s="112"/>
      <c r="NNN102" s="112"/>
      <c r="NNO102" s="112"/>
      <c r="NNP102" s="112"/>
      <c r="NNQ102" s="112"/>
      <c r="NNR102" s="112"/>
      <c r="NNS102" s="112"/>
      <c r="NNT102" s="112"/>
      <c r="NNU102" s="112"/>
      <c r="NNV102" s="112"/>
      <c r="NNW102" s="112"/>
      <c r="NNX102" s="112"/>
      <c r="NNY102" s="112"/>
      <c r="NNZ102" s="112"/>
      <c r="NOA102" s="112"/>
      <c r="NOB102" s="112"/>
      <c r="NOC102" s="112"/>
      <c r="NOD102" s="112"/>
      <c r="NOE102" s="112"/>
      <c r="NOF102" s="112"/>
      <c r="NOG102" s="112"/>
      <c r="NOH102" s="112"/>
      <c r="NOI102" s="112"/>
      <c r="NOJ102" s="112"/>
      <c r="NOK102" s="112"/>
      <c r="NOL102" s="112"/>
      <c r="NOM102" s="112"/>
      <c r="NON102" s="112"/>
      <c r="NOO102" s="112"/>
      <c r="NOP102" s="112"/>
      <c r="NOQ102" s="112"/>
      <c r="NOR102" s="112"/>
      <c r="NOS102" s="112"/>
      <c r="NOT102" s="112"/>
      <c r="NOU102" s="112"/>
      <c r="NOV102" s="112"/>
      <c r="NOW102" s="112"/>
      <c r="NOX102" s="112"/>
      <c r="NOY102" s="112"/>
      <c r="NOZ102" s="112"/>
      <c r="NPA102" s="112"/>
      <c r="NPB102" s="112"/>
      <c r="NPC102" s="112"/>
      <c r="NPD102" s="112"/>
      <c r="NPE102" s="112"/>
      <c r="NPF102" s="112"/>
      <c r="NPG102" s="112"/>
      <c r="NPH102" s="112"/>
      <c r="NPI102" s="112"/>
      <c r="NPJ102" s="112"/>
      <c r="NPK102" s="112"/>
      <c r="NPL102" s="112"/>
      <c r="NPM102" s="112"/>
      <c r="NPN102" s="112"/>
      <c r="NPO102" s="112"/>
      <c r="NPP102" s="112"/>
      <c r="NPQ102" s="112"/>
      <c r="NPR102" s="112"/>
      <c r="NPS102" s="112"/>
      <c r="NPT102" s="112"/>
      <c r="NPU102" s="112"/>
      <c r="NPV102" s="112"/>
      <c r="NPW102" s="112"/>
      <c r="NPX102" s="112"/>
      <c r="NPY102" s="112"/>
      <c r="NPZ102" s="112"/>
      <c r="NQA102" s="112"/>
      <c r="NQB102" s="112"/>
      <c r="NQC102" s="112"/>
      <c r="NQD102" s="112"/>
      <c r="NQE102" s="112"/>
      <c r="NQF102" s="112"/>
      <c r="NQG102" s="112"/>
      <c r="NQH102" s="112"/>
      <c r="NQI102" s="112"/>
      <c r="NQJ102" s="112"/>
      <c r="NQK102" s="112"/>
      <c r="NQL102" s="112"/>
      <c r="NQM102" s="112"/>
      <c r="NQN102" s="112"/>
      <c r="NQO102" s="112"/>
      <c r="NQP102" s="112"/>
      <c r="NQQ102" s="112"/>
      <c r="NQR102" s="112"/>
      <c r="NQS102" s="112"/>
      <c r="NQT102" s="112"/>
      <c r="NQU102" s="112"/>
      <c r="NQV102" s="112"/>
      <c r="NQW102" s="112"/>
      <c r="NQX102" s="112"/>
      <c r="NQY102" s="112"/>
      <c r="NQZ102" s="112"/>
      <c r="NRA102" s="112"/>
      <c r="NRB102" s="112"/>
      <c r="NRC102" s="112"/>
      <c r="NRD102" s="112"/>
      <c r="NRE102" s="112"/>
      <c r="NRF102" s="112"/>
      <c r="NRG102" s="112"/>
      <c r="NRH102" s="112"/>
      <c r="NRI102" s="112"/>
      <c r="NRJ102" s="112"/>
      <c r="NRK102" s="112"/>
      <c r="NRL102" s="112"/>
      <c r="NRM102" s="112"/>
      <c r="NRN102" s="112"/>
      <c r="NRO102" s="112"/>
      <c r="NRP102" s="112"/>
      <c r="NRQ102" s="112"/>
      <c r="NRR102" s="112"/>
      <c r="NRS102" s="112"/>
      <c r="NRT102" s="112"/>
      <c r="NRU102" s="112"/>
      <c r="NRV102" s="112"/>
      <c r="NRW102" s="112"/>
      <c r="NRX102" s="112"/>
      <c r="NRY102" s="112"/>
      <c r="NRZ102" s="112"/>
      <c r="NSA102" s="112"/>
      <c r="NSB102" s="112"/>
      <c r="NSC102" s="112"/>
      <c r="NSD102" s="112"/>
      <c r="NSE102" s="112"/>
      <c r="NSF102" s="112"/>
      <c r="NSG102" s="112"/>
      <c r="NSH102" s="112"/>
      <c r="NSI102" s="112"/>
      <c r="NSJ102" s="112"/>
      <c r="NSK102" s="112"/>
      <c r="NSL102" s="112"/>
      <c r="NSM102" s="112"/>
      <c r="NSN102" s="112"/>
      <c r="NSO102" s="112"/>
      <c r="NSP102" s="112"/>
      <c r="NSQ102" s="112"/>
      <c r="NSR102" s="112"/>
      <c r="NSS102" s="112"/>
      <c r="NST102" s="112"/>
      <c r="NSU102" s="112"/>
      <c r="NSV102" s="112"/>
      <c r="NSW102" s="112"/>
      <c r="NSX102" s="112"/>
      <c r="NSY102" s="112"/>
      <c r="NSZ102" s="112"/>
      <c r="NTA102" s="112"/>
      <c r="NTB102" s="112"/>
      <c r="NTC102" s="112"/>
      <c r="NTD102" s="112"/>
      <c r="NTE102" s="112"/>
      <c r="NTF102" s="112"/>
      <c r="NTG102" s="112"/>
      <c r="NTH102" s="112"/>
      <c r="NTI102" s="112"/>
      <c r="NTJ102" s="112"/>
      <c r="NTK102" s="112"/>
      <c r="NTL102" s="112"/>
      <c r="NTM102" s="112"/>
      <c r="NTN102" s="112"/>
      <c r="NTO102" s="112"/>
      <c r="NTP102" s="112"/>
      <c r="NTQ102" s="112"/>
      <c r="NTR102" s="112"/>
      <c r="NTS102" s="112"/>
      <c r="NTT102" s="112"/>
      <c r="NTU102" s="112"/>
      <c r="NTV102" s="112"/>
      <c r="NTW102" s="112"/>
      <c r="NTX102" s="112"/>
      <c r="NTY102" s="112"/>
      <c r="NTZ102" s="112"/>
      <c r="NUA102" s="112"/>
      <c r="NUB102" s="112"/>
      <c r="NUC102" s="112"/>
      <c r="NUD102" s="112"/>
      <c r="NUE102" s="112"/>
      <c r="NUF102" s="112"/>
      <c r="NUG102" s="112"/>
      <c r="NUH102" s="112"/>
      <c r="NUI102" s="112"/>
      <c r="NUJ102" s="112"/>
      <c r="NUK102" s="112"/>
      <c r="NUL102" s="112"/>
      <c r="NUM102" s="112"/>
      <c r="NUN102" s="112"/>
      <c r="NUO102" s="112"/>
      <c r="NUP102" s="112"/>
      <c r="NUQ102" s="112"/>
      <c r="NUR102" s="112"/>
      <c r="NUS102" s="112"/>
      <c r="NUT102" s="112"/>
      <c r="NUU102" s="112"/>
      <c r="NUV102" s="112"/>
      <c r="NUW102" s="112"/>
      <c r="NUX102" s="112"/>
      <c r="NUY102" s="112"/>
      <c r="NUZ102" s="112"/>
      <c r="NVA102" s="112"/>
      <c r="NVB102" s="112"/>
      <c r="NVC102" s="112"/>
      <c r="NVD102" s="112"/>
      <c r="NVE102" s="112"/>
      <c r="NVF102" s="112"/>
      <c r="NVG102" s="112"/>
      <c r="NVH102" s="112"/>
      <c r="NVI102" s="112"/>
      <c r="NVJ102" s="112"/>
      <c r="NVK102" s="112"/>
      <c r="NVL102" s="112"/>
      <c r="NVM102" s="112"/>
      <c r="NVN102" s="112"/>
      <c r="NVO102" s="112"/>
      <c r="NVP102" s="112"/>
      <c r="NVQ102" s="112"/>
      <c r="NVR102" s="112"/>
      <c r="NVS102" s="112"/>
      <c r="NVT102" s="112"/>
      <c r="NVU102" s="112"/>
      <c r="NVV102" s="112"/>
      <c r="NVW102" s="112"/>
      <c r="NVX102" s="112"/>
      <c r="NVY102" s="112"/>
      <c r="NVZ102" s="112"/>
      <c r="NWA102" s="112"/>
      <c r="NWB102" s="112"/>
      <c r="NWC102" s="112"/>
      <c r="NWD102" s="112"/>
      <c r="NWE102" s="112"/>
      <c r="NWF102" s="112"/>
      <c r="NWG102" s="112"/>
      <c r="NWH102" s="112"/>
      <c r="NWI102" s="112"/>
      <c r="NWJ102" s="112"/>
      <c r="NWK102" s="112"/>
      <c r="NWL102" s="112"/>
      <c r="NWM102" s="112"/>
      <c r="NWN102" s="112"/>
      <c r="NWO102" s="112"/>
      <c r="NWP102" s="112"/>
      <c r="NWQ102" s="112"/>
      <c r="NWR102" s="112"/>
      <c r="NWS102" s="112"/>
      <c r="NWT102" s="112"/>
      <c r="NWU102" s="112"/>
      <c r="NWV102" s="112"/>
      <c r="NWW102" s="112"/>
      <c r="NWX102" s="112"/>
      <c r="NWY102" s="112"/>
      <c r="NWZ102" s="112"/>
      <c r="NXA102" s="112"/>
      <c r="NXB102" s="112"/>
      <c r="NXC102" s="112"/>
      <c r="NXD102" s="112"/>
      <c r="NXE102" s="112"/>
      <c r="NXF102" s="112"/>
      <c r="NXG102" s="112"/>
      <c r="NXH102" s="112"/>
      <c r="NXI102" s="112"/>
      <c r="NXJ102" s="112"/>
      <c r="NXK102" s="112"/>
      <c r="NXL102" s="112"/>
      <c r="NXM102" s="112"/>
      <c r="NXN102" s="112"/>
      <c r="NXO102" s="112"/>
      <c r="NXP102" s="112"/>
      <c r="NXQ102" s="112"/>
      <c r="NXR102" s="112"/>
      <c r="NXS102" s="112"/>
      <c r="NXT102" s="112"/>
      <c r="NXU102" s="112"/>
      <c r="NXV102" s="112"/>
      <c r="NXW102" s="112"/>
      <c r="NXX102" s="112"/>
      <c r="NXY102" s="112"/>
      <c r="NXZ102" s="112"/>
      <c r="NYA102" s="112"/>
      <c r="NYB102" s="112"/>
      <c r="NYC102" s="112"/>
      <c r="NYD102" s="112"/>
      <c r="NYE102" s="112"/>
      <c r="NYF102" s="112"/>
      <c r="NYG102" s="112"/>
      <c r="NYH102" s="112"/>
      <c r="NYI102" s="112"/>
      <c r="NYJ102" s="112"/>
      <c r="NYK102" s="112"/>
      <c r="NYL102" s="112"/>
      <c r="NYM102" s="112"/>
      <c r="NYN102" s="112"/>
      <c r="NYO102" s="112"/>
      <c r="NYP102" s="112"/>
      <c r="NYQ102" s="112"/>
      <c r="NYR102" s="112"/>
      <c r="NYS102" s="112"/>
      <c r="NYT102" s="112"/>
      <c r="NYU102" s="112"/>
      <c r="NYV102" s="112"/>
      <c r="NYW102" s="112"/>
      <c r="NYX102" s="112"/>
      <c r="NYY102" s="112"/>
      <c r="NYZ102" s="112"/>
      <c r="NZA102" s="112"/>
      <c r="NZB102" s="112"/>
      <c r="NZC102" s="112"/>
      <c r="NZD102" s="112"/>
      <c r="NZE102" s="112"/>
      <c r="NZF102" s="112"/>
      <c r="NZG102" s="112"/>
      <c r="NZH102" s="112"/>
      <c r="NZI102" s="112"/>
      <c r="NZJ102" s="112"/>
      <c r="NZK102" s="112"/>
      <c r="NZL102" s="112"/>
      <c r="NZM102" s="112"/>
      <c r="NZN102" s="112"/>
      <c r="NZO102" s="112"/>
      <c r="NZP102" s="112"/>
      <c r="NZQ102" s="112"/>
      <c r="NZR102" s="112"/>
      <c r="NZS102" s="112"/>
      <c r="NZT102" s="112"/>
      <c r="NZU102" s="112"/>
      <c r="NZV102" s="112"/>
      <c r="NZW102" s="112"/>
      <c r="NZX102" s="112"/>
      <c r="NZY102" s="112"/>
      <c r="NZZ102" s="112"/>
      <c r="OAA102" s="112"/>
      <c r="OAB102" s="112"/>
      <c r="OAC102" s="112"/>
      <c r="OAD102" s="112"/>
      <c r="OAE102" s="112"/>
      <c r="OAF102" s="112"/>
      <c r="OAG102" s="112"/>
      <c r="OAH102" s="112"/>
      <c r="OAI102" s="112"/>
      <c r="OAJ102" s="112"/>
      <c r="OAK102" s="112"/>
      <c r="OAL102" s="112"/>
      <c r="OAM102" s="112"/>
      <c r="OAN102" s="112"/>
      <c r="OAO102" s="112"/>
      <c r="OAP102" s="112"/>
      <c r="OAQ102" s="112"/>
      <c r="OAR102" s="112"/>
      <c r="OAS102" s="112"/>
      <c r="OAT102" s="112"/>
      <c r="OAU102" s="112"/>
      <c r="OAV102" s="112"/>
      <c r="OAW102" s="112"/>
      <c r="OAX102" s="112"/>
      <c r="OAY102" s="112"/>
      <c r="OAZ102" s="112"/>
      <c r="OBA102" s="112"/>
      <c r="OBB102" s="112"/>
      <c r="OBC102" s="112"/>
      <c r="OBD102" s="112"/>
      <c r="OBE102" s="112"/>
      <c r="OBF102" s="112"/>
      <c r="OBG102" s="112"/>
      <c r="OBH102" s="112"/>
      <c r="OBI102" s="112"/>
      <c r="OBJ102" s="112"/>
      <c r="OBK102" s="112"/>
      <c r="OBL102" s="112"/>
      <c r="OBM102" s="112"/>
      <c r="OBN102" s="112"/>
      <c r="OBO102" s="112"/>
      <c r="OBP102" s="112"/>
      <c r="OBQ102" s="112"/>
      <c r="OBR102" s="112"/>
      <c r="OBS102" s="112"/>
      <c r="OBT102" s="112"/>
      <c r="OBU102" s="112"/>
      <c r="OBV102" s="112"/>
      <c r="OBW102" s="112"/>
      <c r="OBX102" s="112"/>
      <c r="OBY102" s="112"/>
      <c r="OBZ102" s="112"/>
      <c r="OCA102" s="112"/>
      <c r="OCB102" s="112"/>
      <c r="OCC102" s="112"/>
      <c r="OCD102" s="112"/>
      <c r="OCE102" s="112"/>
      <c r="OCF102" s="112"/>
      <c r="OCG102" s="112"/>
      <c r="OCH102" s="112"/>
      <c r="OCI102" s="112"/>
      <c r="OCJ102" s="112"/>
      <c r="OCK102" s="112"/>
      <c r="OCL102" s="112"/>
      <c r="OCM102" s="112"/>
      <c r="OCN102" s="112"/>
      <c r="OCO102" s="112"/>
      <c r="OCP102" s="112"/>
      <c r="OCQ102" s="112"/>
      <c r="OCR102" s="112"/>
      <c r="OCS102" s="112"/>
      <c r="OCT102" s="112"/>
      <c r="OCU102" s="112"/>
      <c r="OCV102" s="112"/>
      <c r="OCW102" s="112"/>
      <c r="OCX102" s="112"/>
      <c r="OCY102" s="112"/>
      <c r="OCZ102" s="112"/>
      <c r="ODA102" s="112"/>
      <c r="ODB102" s="112"/>
      <c r="ODC102" s="112"/>
      <c r="ODD102" s="112"/>
      <c r="ODE102" s="112"/>
      <c r="ODF102" s="112"/>
      <c r="ODG102" s="112"/>
      <c r="ODH102" s="112"/>
      <c r="ODI102" s="112"/>
      <c r="ODJ102" s="112"/>
      <c r="ODK102" s="112"/>
      <c r="ODL102" s="112"/>
      <c r="ODM102" s="112"/>
      <c r="ODN102" s="112"/>
      <c r="ODO102" s="112"/>
      <c r="ODP102" s="112"/>
      <c r="ODQ102" s="112"/>
      <c r="ODR102" s="112"/>
      <c r="ODS102" s="112"/>
      <c r="ODT102" s="112"/>
      <c r="ODU102" s="112"/>
      <c r="ODV102" s="112"/>
      <c r="ODW102" s="112"/>
      <c r="ODX102" s="112"/>
      <c r="ODY102" s="112"/>
      <c r="ODZ102" s="112"/>
      <c r="OEA102" s="112"/>
      <c r="OEB102" s="112"/>
      <c r="OEC102" s="112"/>
      <c r="OED102" s="112"/>
      <c r="OEE102" s="112"/>
      <c r="OEF102" s="112"/>
      <c r="OEG102" s="112"/>
      <c r="OEH102" s="112"/>
      <c r="OEI102" s="112"/>
      <c r="OEJ102" s="112"/>
      <c r="OEK102" s="112"/>
      <c r="OEL102" s="112"/>
      <c r="OEM102" s="112"/>
      <c r="OEN102" s="112"/>
      <c r="OEO102" s="112"/>
      <c r="OEP102" s="112"/>
      <c r="OEQ102" s="112"/>
      <c r="OER102" s="112"/>
      <c r="OES102" s="112"/>
      <c r="OET102" s="112"/>
      <c r="OEU102" s="112"/>
      <c r="OEV102" s="112"/>
      <c r="OEW102" s="112"/>
      <c r="OEX102" s="112"/>
      <c r="OEY102" s="112"/>
      <c r="OEZ102" s="112"/>
      <c r="OFA102" s="112"/>
      <c r="OFB102" s="112"/>
      <c r="OFC102" s="112"/>
      <c r="OFD102" s="112"/>
      <c r="OFE102" s="112"/>
      <c r="OFF102" s="112"/>
      <c r="OFG102" s="112"/>
      <c r="OFH102" s="112"/>
      <c r="OFI102" s="112"/>
      <c r="OFJ102" s="112"/>
      <c r="OFK102" s="112"/>
      <c r="OFL102" s="112"/>
      <c r="OFM102" s="112"/>
      <c r="OFN102" s="112"/>
      <c r="OFO102" s="112"/>
      <c r="OFP102" s="112"/>
      <c r="OFQ102" s="112"/>
      <c r="OFR102" s="112"/>
      <c r="OFS102" s="112"/>
      <c r="OFT102" s="112"/>
      <c r="OFU102" s="112"/>
      <c r="OFV102" s="112"/>
      <c r="OFW102" s="112"/>
      <c r="OFX102" s="112"/>
      <c r="OFY102" s="112"/>
      <c r="OFZ102" s="112"/>
      <c r="OGA102" s="112"/>
      <c r="OGB102" s="112"/>
      <c r="OGC102" s="112"/>
      <c r="OGD102" s="112"/>
      <c r="OGE102" s="112"/>
      <c r="OGF102" s="112"/>
      <c r="OGG102" s="112"/>
      <c r="OGH102" s="112"/>
      <c r="OGI102" s="112"/>
      <c r="OGJ102" s="112"/>
      <c r="OGK102" s="112"/>
      <c r="OGL102" s="112"/>
      <c r="OGM102" s="112"/>
      <c r="OGN102" s="112"/>
      <c r="OGO102" s="112"/>
      <c r="OGP102" s="112"/>
      <c r="OGQ102" s="112"/>
      <c r="OGR102" s="112"/>
      <c r="OGS102" s="112"/>
      <c r="OGT102" s="112"/>
      <c r="OGU102" s="112"/>
      <c r="OGV102" s="112"/>
      <c r="OGW102" s="112"/>
      <c r="OGX102" s="112"/>
      <c r="OGY102" s="112"/>
      <c r="OGZ102" s="112"/>
      <c r="OHA102" s="112"/>
      <c r="OHB102" s="112"/>
      <c r="OHC102" s="112"/>
      <c r="OHD102" s="112"/>
      <c r="OHE102" s="112"/>
      <c r="OHF102" s="112"/>
      <c r="OHG102" s="112"/>
      <c r="OHH102" s="112"/>
      <c r="OHI102" s="112"/>
      <c r="OHJ102" s="112"/>
      <c r="OHK102" s="112"/>
      <c r="OHL102" s="112"/>
      <c r="OHM102" s="112"/>
      <c r="OHN102" s="112"/>
      <c r="OHO102" s="112"/>
      <c r="OHP102" s="112"/>
      <c r="OHQ102" s="112"/>
      <c r="OHR102" s="112"/>
      <c r="OHS102" s="112"/>
      <c r="OHT102" s="112"/>
      <c r="OHU102" s="112"/>
      <c r="OHV102" s="112"/>
      <c r="OHW102" s="112"/>
      <c r="OHX102" s="112"/>
      <c r="OHY102" s="112"/>
      <c r="OHZ102" s="112"/>
      <c r="OIA102" s="112"/>
      <c r="OIB102" s="112"/>
      <c r="OIC102" s="112"/>
      <c r="OID102" s="112"/>
      <c r="OIE102" s="112"/>
      <c r="OIF102" s="112"/>
      <c r="OIG102" s="112"/>
      <c r="OIH102" s="112"/>
      <c r="OII102" s="112"/>
      <c r="OIJ102" s="112"/>
      <c r="OIK102" s="112"/>
      <c r="OIL102" s="112"/>
      <c r="OIM102" s="112"/>
      <c r="OIN102" s="112"/>
      <c r="OIO102" s="112"/>
      <c r="OIP102" s="112"/>
      <c r="OIQ102" s="112"/>
      <c r="OIR102" s="112"/>
      <c r="OIS102" s="112"/>
      <c r="OIT102" s="112"/>
      <c r="OIU102" s="112"/>
      <c r="OIV102" s="112"/>
      <c r="OIW102" s="112"/>
      <c r="OIX102" s="112"/>
      <c r="OIY102" s="112"/>
      <c r="OIZ102" s="112"/>
      <c r="OJA102" s="112"/>
      <c r="OJB102" s="112"/>
      <c r="OJC102" s="112"/>
      <c r="OJD102" s="112"/>
      <c r="OJE102" s="112"/>
      <c r="OJF102" s="112"/>
      <c r="OJG102" s="112"/>
      <c r="OJH102" s="112"/>
      <c r="OJI102" s="112"/>
      <c r="OJJ102" s="112"/>
      <c r="OJK102" s="112"/>
      <c r="OJL102" s="112"/>
      <c r="OJM102" s="112"/>
      <c r="OJN102" s="112"/>
      <c r="OJO102" s="112"/>
      <c r="OJP102" s="112"/>
      <c r="OJQ102" s="112"/>
      <c r="OJR102" s="112"/>
      <c r="OJS102" s="112"/>
      <c r="OJT102" s="112"/>
      <c r="OJU102" s="112"/>
      <c r="OJV102" s="112"/>
      <c r="OJW102" s="112"/>
      <c r="OJX102" s="112"/>
      <c r="OJY102" s="112"/>
      <c r="OJZ102" s="112"/>
      <c r="OKA102" s="112"/>
      <c r="OKB102" s="112"/>
      <c r="OKC102" s="112"/>
      <c r="OKD102" s="112"/>
      <c r="OKE102" s="112"/>
      <c r="OKF102" s="112"/>
      <c r="OKG102" s="112"/>
      <c r="OKH102" s="112"/>
      <c r="OKI102" s="112"/>
      <c r="OKJ102" s="112"/>
      <c r="OKK102" s="112"/>
      <c r="OKL102" s="112"/>
      <c r="OKM102" s="112"/>
      <c r="OKN102" s="112"/>
      <c r="OKO102" s="112"/>
      <c r="OKP102" s="112"/>
      <c r="OKQ102" s="112"/>
      <c r="OKR102" s="112"/>
      <c r="OKS102" s="112"/>
      <c r="OKT102" s="112"/>
      <c r="OKU102" s="112"/>
      <c r="OKV102" s="112"/>
      <c r="OKW102" s="112"/>
      <c r="OKX102" s="112"/>
      <c r="OKY102" s="112"/>
      <c r="OKZ102" s="112"/>
      <c r="OLA102" s="112"/>
      <c r="OLB102" s="112"/>
      <c r="OLC102" s="112"/>
      <c r="OLD102" s="112"/>
      <c r="OLE102" s="112"/>
      <c r="OLF102" s="112"/>
      <c r="OLG102" s="112"/>
      <c r="OLH102" s="112"/>
      <c r="OLI102" s="112"/>
      <c r="OLJ102" s="112"/>
      <c r="OLK102" s="112"/>
      <c r="OLL102" s="112"/>
      <c r="OLM102" s="112"/>
      <c r="OLN102" s="112"/>
      <c r="OLO102" s="112"/>
      <c r="OLP102" s="112"/>
      <c r="OLQ102" s="112"/>
      <c r="OLR102" s="112"/>
      <c r="OLS102" s="112"/>
      <c r="OLT102" s="112"/>
      <c r="OLU102" s="112"/>
      <c r="OLV102" s="112"/>
      <c r="OLW102" s="112"/>
      <c r="OLX102" s="112"/>
      <c r="OLY102" s="112"/>
      <c r="OLZ102" s="112"/>
      <c r="OMA102" s="112"/>
      <c r="OMB102" s="112"/>
      <c r="OMC102" s="112"/>
      <c r="OMD102" s="112"/>
      <c r="OME102" s="112"/>
      <c r="OMF102" s="112"/>
      <c r="OMG102" s="112"/>
      <c r="OMH102" s="112"/>
      <c r="OMI102" s="112"/>
      <c r="OMJ102" s="112"/>
      <c r="OMK102" s="112"/>
      <c r="OML102" s="112"/>
      <c r="OMM102" s="112"/>
      <c r="OMN102" s="112"/>
      <c r="OMO102" s="112"/>
      <c r="OMP102" s="112"/>
      <c r="OMQ102" s="112"/>
      <c r="OMR102" s="112"/>
      <c r="OMS102" s="112"/>
      <c r="OMT102" s="112"/>
      <c r="OMU102" s="112"/>
      <c r="OMV102" s="112"/>
      <c r="OMW102" s="112"/>
      <c r="OMX102" s="112"/>
      <c r="OMY102" s="112"/>
      <c r="OMZ102" s="112"/>
      <c r="ONA102" s="112"/>
      <c r="ONB102" s="112"/>
      <c r="ONC102" s="112"/>
      <c r="OND102" s="112"/>
      <c r="ONE102" s="112"/>
      <c r="ONF102" s="112"/>
      <c r="ONG102" s="112"/>
      <c r="ONH102" s="112"/>
      <c r="ONI102" s="112"/>
      <c r="ONJ102" s="112"/>
      <c r="ONK102" s="112"/>
      <c r="ONL102" s="112"/>
      <c r="ONM102" s="112"/>
      <c r="ONN102" s="112"/>
      <c r="ONO102" s="112"/>
      <c r="ONP102" s="112"/>
      <c r="ONQ102" s="112"/>
      <c r="ONR102" s="112"/>
      <c r="ONS102" s="112"/>
      <c r="ONT102" s="112"/>
      <c r="ONU102" s="112"/>
      <c r="ONV102" s="112"/>
      <c r="ONW102" s="112"/>
      <c r="ONX102" s="112"/>
      <c r="ONY102" s="112"/>
      <c r="ONZ102" s="112"/>
      <c r="OOA102" s="112"/>
      <c r="OOB102" s="112"/>
      <c r="OOC102" s="112"/>
      <c r="OOD102" s="112"/>
      <c r="OOE102" s="112"/>
      <c r="OOF102" s="112"/>
      <c r="OOG102" s="112"/>
      <c r="OOH102" s="112"/>
      <c r="OOI102" s="112"/>
      <c r="OOJ102" s="112"/>
      <c r="OOK102" s="112"/>
      <c r="OOL102" s="112"/>
      <c r="OOM102" s="112"/>
      <c r="OON102" s="112"/>
      <c r="OOO102" s="112"/>
      <c r="OOP102" s="112"/>
      <c r="OOQ102" s="112"/>
      <c r="OOR102" s="112"/>
      <c r="OOS102" s="112"/>
      <c r="OOT102" s="112"/>
      <c r="OOU102" s="112"/>
      <c r="OOV102" s="112"/>
      <c r="OOW102" s="112"/>
      <c r="OOX102" s="112"/>
      <c r="OOY102" s="112"/>
      <c r="OOZ102" s="112"/>
      <c r="OPA102" s="112"/>
      <c r="OPB102" s="112"/>
      <c r="OPC102" s="112"/>
      <c r="OPD102" s="112"/>
      <c r="OPE102" s="112"/>
      <c r="OPF102" s="112"/>
      <c r="OPG102" s="112"/>
      <c r="OPH102" s="112"/>
      <c r="OPI102" s="112"/>
      <c r="OPJ102" s="112"/>
      <c r="OPK102" s="112"/>
      <c r="OPL102" s="112"/>
      <c r="OPM102" s="112"/>
      <c r="OPN102" s="112"/>
      <c r="OPO102" s="112"/>
      <c r="OPP102" s="112"/>
      <c r="OPQ102" s="112"/>
      <c r="OPR102" s="112"/>
      <c r="OPS102" s="112"/>
      <c r="OPT102" s="112"/>
      <c r="OPU102" s="112"/>
      <c r="OPV102" s="112"/>
      <c r="OPW102" s="112"/>
      <c r="OPX102" s="112"/>
      <c r="OPY102" s="112"/>
      <c r="OPZ102" s="112"/>
      <c r="OQA102" s="112"/>
      <c r="OQB102" s="112"/>
      <c r="OQC102" s="112"/>
      <c r="OQD102" s="112"/>
      <c r="OQE102" s="112"/>
      <c r="OQF102" s="112"/>
      <c r="OQG102" s="112"/>
      <c r="OQH102" s="112"/>
      <c r="OQI102" s="112"/>
      <c r="OQJ102" s="112"/>
      <c r="OQK102" s="112"/>
      <c r="OQL102" s="112"/>
      <c r="OQM102" s="112"/>
      <c r="OQN102" s="112"/>
      <c r="OQO102" s="112"/>
      <c r="OQP102" s="112"/>
      <c r="OQQ102" s="112"/>
      <c r="OQR102" s="112"/>
      <c r="OQS102" s="112"/>
      <c r="OQT102" s="112"/>
      <c r="OQU102" s="112"/>
      <c r="OQV102" s="112"/>
      <c r="OQW102" s="112"/>
      <c r="OQX102" s="112"/>
      <c r="OQY102" s="112"/>
      <c r="OQZ102" s="112"/>
      <c r="ORA102" s="112"/>
      <c r="ORB102" s="112"/>
      <c r="ORC102" s="112"/>
      <c r="ORD102" s="112"/>
      <c r="ORE102" s="112"/>
      <c r="ORF102" s="112"/>
      <c r="ORG102" s="112"/>
      <c r="ORH102" s="112"/>
      <c r="ORI102" s="112"/>
      <c r="ORJ102" s="112"/>
      <c r="ORK102" s="112"/>
      <c r="ORL102" s="112"/>
      <c r="ORM102" s="112"/>
      <c r="ORN102" s="112"/>
      <c r="ORO102" s="112"/>
      <c r="ORP102" s="112"/>
      <c r="ORQ102" s="112"/>
      <c r="ORR102" s="112"/>
      <c r="ORS102" s="112"/>
      <c r="ORT102" s="112"/>
      <c r="ORU102" s="112"/>
      <c r="ORV102" s="112"/>
      <c r="ORW102" s="112"/>
      <c r="ORX102" s="112"/>
      <c r="ORY102" s="112"/>
      <c r="ORZ102" s="112"/>
      <c r="OSA102" s="112"/>
      <c r="OSB102" s="112"/>
      <c r="OSC102" s="112"/>
      <c r="OSD102" s="112"/>
      <c r="OSE102" s="112"/>
      <c r="OSF102" s="112"/>
      <c r="OSG102" s="112"/>
      <c r="OSH102" s="112"/>
      <c r="OSI102" s="112"/>
      <c r="OSJ102" s="112"/>
      <c r="OSK102" s="112"/>
      <c r="OSL102" s="112"/>
      <c r="OSM102" s="112"/>
      <c r="OSN102" s="112"/>
      <c r="OSO102" s="112"/>
      <c r="OSP102" s="112"/>
      <c r="OSQ102" s="112"/>
      <c r="OSR102" s="112"/>
      <c r="OSS102" s="112"/>
      <c r="OST102" s="112"/>
      <c r="OSU102" s="112"/>
      <c r="OSV102" s="112"/>
      <c r="OSW102" s="112"/>
      <c r="OSX102" s="112"/>
      <c r="OSY102" s="112"/>
      <c r="OSZ102" s="112"/>
      <c r="OTA102" s="112"/>
      <c r="OTB102" s="112"/>
      <c r="OTC102" s="112"/>
      <c r="OTD102" s="112"/>
      <c r="OTE102" s="112"/>
      <c r="OTF102" s="112"/>
      <c r="OTG102" s="112"/>
      <c r="OTH102" s="112"/>
      <c r="OTI102" s="112"/>
      <c r="OTJ102" s="112"/>
      <c r="OTK102" s="112"/>
      <c r="OTL102" s="112"/>
      <c r="OTM102" s="112"/>
      <c r="OTN102" s="112"/>
      <c r="OTO102" s="112"/>
      <c r="OTP102" s="112"/>
      <c r="OTQ102" s="112"/>
      <c r="OTR102" s="112"/>
      <c r="OTS102" s="112"/>
      <c r="OTT102" s="112"/>
      <c r="OTU102" s="112"/>
      <c r="OTV102" s="112"/>
      <c r="OTW102" s="112"/>
      <c r="OTX102" s="112"/>
      <c r="OTY102" s="112"/>
      <c r="OTZ102" s="112"/>
      <c r="OUA102" s="112"/>
      <c r="OUB102" s="112"/>
      <c r="OUC102" s="112"/>
      <c r="OUD102" s="112"/>
      <c r="OUE102" s="112"/>
      <c r="OUF102" s="112"/>
      <c r="OUG102" s="112"/>
      <c r="OUH102" s="112"/>
      <c r="OUI102" s="112"/>
      <c r="OUJ102" s="112"/>
      <c r="OUK102" s="112"/>
      <c r="OUL102" s="112"/>
      <c r="OUM102" s="112"/>
      <c r="OUN102" s="112"/>
      <c r="OUO102" s="112"/>
      <c r="OUP102" s="112"/>
      <c r="OUQ102" s="112"/>
      <c r="OUR102" s="112"/>
      <c r="OUS102" s="112"/>
      <c r="OUT102" s="112"/>
      <c r="OUU102" s="112"/>
      <c r="OUV102" s="112"/>
      <c r="OUW102" s="112"/>
      <c r="OUX102" s="112"/>
      <c r="OUY102" s="112"/>
      <c r="OUZ102" s="112"/>
      <c r="OVA102" s="112"/>
      <c r="OVB102" s="112"/>
      <c r="OVC102" s="112"/>
      <c r="OVD102" s="112"/>
      <c r="OVE102" s="112"/>
      <c r="OVF102" s="112"/>
      <c r="OVG102" s="112"/>
      <c r="OVH102" s="112"/>
      <c r="OVI102" s="112"/>
      <c r="OVJ102" s="112"/>
      <c r="OVK102" s="112"/>
      <c r="OVL102" s="112"/>
      <c r="OVM102" s="112"/>
      <c r="OVN102" s="112"/>
      <c r="OVO102" s="112"/>
      <c r="OVP102" s="112"/>
      <c r="OVQ102" s="112"/>
      <c r="OVR102" s="112"/>
      <c r="OVS102" s="112"/>
      <c r="OVT102" s="112"/>
      <c r="OVU102" s="112"/>
      <c r="OVV102" s="112"/>
      <c r="OVW102" s="112"/>
      <c r="OVX102" s="112"/>
      <c r="OVY102" s="112"/>
      <c r="OVZ102" s="112"/>
      <c r="OWA102" s="112"/>
      <c r="OWB102" s="112"/>
      <c r="OWC102" s="112"/>
      <c r="OWD102" s="112"/>
      <c r="OWE102" s="112"/>
      <c r="OWF102" s="112"/>
      <c r="OWG102" s="112"/>
      <c r="OWH102" s="112"/>
      <c r="OWI102" s="112"/>
      <c r="OWJ102" s="112"/>
      <c r="OWK102" s="112"/>
      <c r="OWL102" s="112"/>
      <c r="OWM102" s="112"/>
      <c r="OWN102" s="112"/>
      <c r="OWO102" s="112"/>
      <c r="OWP102" s="112"/>
      <c r="OWQ102" s="112"/>
      <c r="OWR102" s="112"/>
      <c r="OWS102" s="112"/>
      <c r="OWT102" s="112"/>
      <c r="OWU102" s="112"/>
      <c r="OWV102" s="112"/>
      <c r="OWW102" s="112"/>
      <c r="OWX102" s="112"/>
      <c r="OWY102" s="112"/>
      <c r="OWZ102" s="112"/>
      <c r="OXA102" s="112"/>
      <c r="OXB102" s="112"/>
      <c r="OXC102" s="112"/>
      <c r="OXD102" s="112"/>
      <c r="OXE102" s="112"/>
      <c r="OXF102" s="112"/>
      <c r="OXG102" s="112"/>
      <c r="OXH102" s="112"/>
      <c r="OXI102" s="112"/>
      <c r="OXJ102" s="112"/>
      <c r="OXK102" s="112"/>
      <c r="OXL102" s="112"/>
      <c r="OXM102" s="112"/>
      <c r="OXN102" s="112"/>
      <c r="OXO102" s="112"/>
      <c r="OXP102" s="112"/>
      <c r="OXQ102" s="112"/>
      <c r="OXR102" s="112"/>
      <c r="OXS102" s="112"/>
      <c r="OXT102" s="112"/>
      <c r="OXU102" s="112"/>
      <c r="OXV102" s="112"/>
      <c r="OXW102" s="112"/>
      <c r="OXX102" s="112"/>
      <c r="OXY102" s="112"/>
      <c r="OXZ102" s="112"/>
      <c r="OYA102" s="112"/>
      <c r="OYB102" s="112"/>
      <c r="OYC102" s="112"/>
      <c r="OYD102" s="112"/>
      <c r="OYE102" s="112"/>
      <c r="OYF102" s="112"/>
      <c r="OYG102" s="112"/>
      <c r="OYH102" s="112"/>
      <c r="OYI102" s="112"/>
      <c r="OYJ102" s="112"/>
      <c r="OYK102" s="112"/>
      <c r="OYL102" s="112"/>
      <c r="OYM102" s="112"/>
      <c r="OYN102" s="112"/>
      <c r="OYO102" s="112"/>
      <c r="OYP102" s="112"/>
      <c r="OYQ102" s="112"/>
      <c r="OYR102" s="112"/>
      <c r="OYS102" s="112"/>
      <c r="OYT102" s="112"/>
      <c r="OYU102" s="112"/>
      <c r="OYV102" s="112"/>
      <c r="OYW102" s="112"/>
      <c r="OYX102" s="112"/>
      <c r="OYY102" s="112"/>
      <c r="OYZ102" s="112"/>
      <c r="OZA102" s="112"/>
      <c r="OZB102" s="112"/>
      <c r="OZC102" s="112"/>
      <c r="OZD102" s="112"/>
      <c r="OZE102" s="112"/>
      <c r="OZF102" s="112"/>
      <c r="OZG102" s="112"/>
      <c r="OZH102" s="112"/>
      <c r="OZI102" s="112"/>
      <c r="OZJ102" s="112"/>
      <c r="OZK102" s="112"/>
      <c r="OZL102" s="112"/>
      <c r="OZM102" s="112"/>
      <c r="OZN102" s="112"/>
      <c r="OZO102" s="112"/>
      <c r="OZP102" s="112"/>
      <c r="OZQ102" s="112"/>
      <c r="OZR102" s="112"/>
      <c r="OZS102" s="112"/>
      <c r="OZT102" s="112"/>
      <c r="OZU102" s="112"/>
      <c r="OZV102" s="112"/>
      <c r="OZW102" s="112"/>
      <c r="OZX102" s="112"/>
      <c r="OZY102" s="112"/>
      <c r="OZZ102" s="112"/>
      <c r="PAA102" s="112"/>
      <c r="PAB102" s="112"/>
      <c r="PAC102" s="112"/>
      <c r="PAD102" s="112"/>
      <c r="PAE102" s="112"/>
      <c r="PAF102" s="112"/>
      <c r="PAG102" s="112"/>
      <c r="PAH102" s="112"/>
      <c r="PAI102" s="112"/>
      <c r="PAJ102" s="112"/>
      <c r="PAK102" s="112"/>
      <c r="PAL102" s="112"/>
      <c r="PAM102" s="112"/>
      <c r="PAN102" s="112"/>
      <c r="PAO102" s="112"/>
      <c r="PAP102" s="112"/>
      <c r="PAQ102" s="112"/>
      <c r="PAR102" s="112"/>
      <c r="PAS102" s="112"/>
      <c r="PAT102" s="112"/>
      <c r="PAU102" s="112"/>
      <c r="PAV102" s="112"/>
      <c r="PAW102" s="112"/>
      <c r="PAX102" s="112"/>
      <c r="PAY102" s="112"/>
      <c r="PAZ102" s="112"/>
      <c r="PBA102" s="112"/>
      <c r="PBB102" s="112"/>
      <c r="PBC102" s="112"/>
      <c r="PBD102" s="112"/>
      <c r="PBE102" s="112"/>
      <c r="PBF102" s="112"/>
      <c r="PBG102" s="112"/>
      <c r="PBH102" s="112"/>
      <c r="PBI102" s="112"/>
      <c r="PBJ102" s="112"/>
      <c r="PBK102" s="112"/>
      <c r="PBL102" s="112"/>
      <c r="PBM102" s="112"/>
      <c r="PBN102" s="112"/>
      <c r="PBO102" s="112"/>
      <c r="PBP102" s="112"/>
      <c r="PBQ102" s="112"/>
      <c r="PBR102" s="112"/>
      <c r="PBS102" s="112"/>
      <c r="PBT102" s="112"/>
      <c r="PBU102" s="112"/>
      <c r="PBV102" s="112"/>
      <c r="PBW102" s="112"/>
      <c r="PBX102" s="112"/>
      <c r="PBY102" s="112"/>
      <c r="PBZ102" s="112"/>
      <c r="PCA102" s="112"/>
      <c r="PCB102" s="112"/>
      <c r="PCC102" s="112"/>
      <c r="PCD102" s="112"/>
      <c r="PCE102" s="112"/>
      <c r="PCF102" s="112"/>
      <c r="PCG102" s="112"/>
      <c r="PCH102" s="112"/>
      <c r="PCI102" s="112"/>
      <c r="PCJ102" s="112"/>
      <c r="PCK102" s="112"/>
      <c r="PCL102" s="112"/>
      <c r="PCM102" s="112"/>
      <c r="PCN102" s="112"/>
      <c r="PCO102" s="112"/>
      <c r="PCP102" s="112"/>
      <c r="PCQ102" s="112"/>
      <c r="PCR102" s="112"/>
      <c r="PCS102" s="112"/>
      <c r="PCT102" s="112"/>
      <c r="PCU102" s="112"/>
      <c r="PCV102" s="112"/>
      <c r="PCW102" s="112"/>
      <c r="PCX102" s="112"/>
      <c r="PCY102" s="112"/>
      <c r="PCZ102" s="112"/>
      <c r="PDA102" s="112"/>
      <c r="PDB102" s="112"/>
      <c r="PDC102" s="112"/>
      <c r="PDD102" s="112"/>
      <c r="PDE102" s="112"/>
      <c r="PDF102" s="112"/>
      <c r="PDG102" s="112"/>
      <c r="PDH102" s="112"/>
      <c r="PDI102" s="112"/>
      <c r="PDJ102" s="112"/>
      <c r="PDK102" s="112"/>
      <c r="PDL102" s="112"/>
      <c r="PDM102" s="112"/>
      <c r="PDN102" s="112"/>
      <c r="PDO102" s="112"/>
      <c r="PDP102" s="112"/>
      <c r="PDQ102" s="112"/>
      <c r="PDR102" s="112"/>
      <c r="PDS102" s="112"/>
      <c r="PDT102" s="112"/>
      <c r="PDU102" s="112"/>
      <c r="PDV102" s="112"/>
      <c r="PDW102" s="112"/>
      <c r="PDX102" s="112"/>
      <c r="PDY102" s="112"/>
      <c r="PDZ102" s="112"/>
      <c r="PEA102" s="112"/>
      <c r="PEB102" s="112"/>
      <c r="PEC102" s="112"/>
      <c r="PED102" s="112"/>
      <c r="PEE102" s="112"/>
      <c r="PEF102" s="112"/>
      <c r="PEG102" s="112"/>
      <c r="PEH102" s="112"/>
      <c r="PEI102" s="112"/>
      <c r="PEJ102" s="112"/>
      <c r="PEK102" s="112"/>
      <c r="PEL102" s="112"/>
      <c r="PEM102" s="112"/>
      <c r="PEN102" s="112"/>
      <c r="PEO102" s="112"/>
      <c r="PEP102" s="112"/>
      <c r="PEQ102" s="112"/>
      <c r="PER102" s="112"/>
      <c r="PES102" s="112"/>
      <c r="PET102" s="112"/>
      <c r="PEU102" s="112"/>
      <c r="PEV102" s="112"/>
      <c r="PEW102" s="112"/>
      <c r="PEX102" s="112"/>
      <c r="PEY102" s="112"/>
      <c r="PEZ102" s="112"/>
      <c r="PFA102" s="112"/>
      <c r="PFB102" s="112"/>
      <c r="PFC102" s="112"/>
      <c r="PFD102" s="112"/>
      <c r="PFE102" s="112"/>
      <c r="PFF102" s="112"/>
      <c r="PFG102" s="112"/>
      <c r="PFH102" s="112"/>
      <c r="PFI102" s="112"/>
      <c r="PFJ102" s="112"/>
      <c r="PFK102" s="112"/>
      <c r="PFL102" s="112"/>
      <c r="PFM102" s="112"/>
      <c r="PFN102" s="112"/>
      <c r="PFO102" s="112"/>
      <c r="PFP102" s="112"/>
      <c r="PFQ102" s="112"/>
      <c r="PFR102" s="112"/>
      <c r="PFS102" s="112"/>
      <c r="PFT102" s="112"/>
      <c r="PFU102" s="112"/>
      <c r="PFV102" s="112"/>
      <c r="PFW102" s="112"/>
      <c r="PFX102" s="112"/>
      <c r="PFY102" s="112"/>
      <c r="PFZ102" s="112"/>
      <c r="PGA102" s="112"/>
      <c r="PGB102" s="112"/>
      <c r="PGC102" s="112"/>
      <c r="PGD102" s="112"/>
      <c r="PGE102" s="112"/>
      <c r="PGF102" s="112"/>
      <c r="PGG102" s="112"/>
      <c r="PGH102" s="112"/>
      <c r="PGI102" s="112"/>
      <c r="PGJ102" s="112"/>
      <c r="PGK102" s="112"/>
      <c r="PGL102" s="112"/>
      <c r="PGM102" s="112"/>
      <c r="PGN102" s="112"/>
      <c r="PGO102" s="112"/>
      <c r="PGP102" s="112"/>
      <c r="PGQ102" s="112"/>
      <c r="PGR102" s="112"/>
      <c r="PGS102" s="112"/>
      <c r="PGT102" s="112"/>
      <c r="PGU102" s="112"/>
      <c r="PGV102" s="112"/>
      <c r="PGW102" s="112"/>
      <c r="PGX102" s="112"/>
      <c r="PGY102" s="112"/>
      <c r="PGZ102" s="112"/>
      <c r="PHA102" s="112"/>
      <c r="PHB102" s="112"/>
      <c r="PHC102" s="112"/>
      <c r="PHD102" s="112"/>
      <c r="PHE102" s="112"/>
      <c r="PHF102" s="112"/>
      <c r="PHG102" s="112"/>
      <c r="PHH102" s="112"/>
      <c r="PHI102" s="112"/>
      <c r="PHJ102" s="112"/>
      <c r="PHK102" s="112"/>
      <c r="PHL102" s="112"/>
      <c r="PHM102" s="112"/>
      <c r="PHN102" s="112"/>
      <c r="PHO102" s="112"/>
      <c r="PHP102" s="112"/>
      <c r="PHQ102" s="112"/>
      <c r="PHR102" s="112"/>
      <c r="PHS102" s="112"/>
      <c r="PHT102" s="112"/>
      <c r="PHU102" s="112"/>
      <c r="PHV102" s="112"/>
      <c r="PHW102" s="112"/>
      <c r="PHX102" s="112"/>
      <c r="PHY102" s="112"/>
      <c r="PHZ102" s="112"/>
      <c r="PIA102" s="112"/>
      <c r="PIB102" s="112"/>
      <c r="PIC102" s="112"/>
      <c r="PID102" s="112"/>
      <c r="PIE102" s="112"/>
      <c r="PIF102" s="112"/>
      <c r="PIG102" s="112"/>
      <c r="PIH102" s="112"/>
      <c r="PII102" s="112"/>
      <c r="PIJ102" s="112"/>
      <c r="PIK102" s="112"/>
      <c r="PIL102" s="112"/>
      <c r="PIM102" s="112"/>
      <c r="PIN102" s="112"/>
      <c r="PIO102" s="112"/>
      <c r="PIP102" s="112"/>
      <c r="PIQ102" s="112"/>
      <c r="PIR102" s="112"/>
      <c r="PIS102" s="112"/>
      <c r="PIT102" s="112"/>
      <c r="PIU102" s="112"/>
      <c r="PIV102" s="112"/>
      <c r="PIW102" s="112"/>
      <c r="PIX102" s="112"/>
      <c r="PIY102" s="112"/>
      <c r="PIZ102" s="112"/>
      <c r="PJA102" s="112"/>
      <c r="PJB102" s="112"/>
      <c r="PJC102" s="112"/>
      <c r="PJD102" s="112"/>
      <c r="PJE102" s="112"/>
      <c r="PJF102" s="112"/>
      <c r="PJG102" s="112"/>
      <c r="PJH102" s="112"/>
      <c r="PJI102" s="112"/>
      <c r="PJJ102" s="112"/>
      <c r="PJK102" s="112"/>
      <c r="PJL102" s="112"/>
      <c r="PJM102" s="112"/>
      <c r="PJN102" s="112"/>
      <c r="PJO102" s="112"/>
      <c r="PJP102" s="112"/>
      <c r="PJQ102" s="112"/>
      <c r="PJR102" s="112"/>
      <c r="PJS102" s="112"/>
      <c r="PJT102" s="112"/>
      <c r="PJU102" s="112"/>
      <c r="PJV102" s="112"/>
      <c r="PJW102" s="112"/>
      <c r="PJX102" s="112"/>
      <c r="PJY102" s="112"/>
      <c r="PJZ102" s="112"/>
      <c r="PKA102" s="112"/>
      <c r="PKB102" s="112"/>
      <c r="PKC102" s="112"/>
      <c r="PKD102" s="112"/>
      <c r="PKE102" s="112"/>
      <c r="PKF102" s="112"/>
      <c r="PKG102" s="112"/>
      <c r="PKH102" s="112"/>
      <c r="PKI102" s="112"/>
      <c r="PKJ102" s="112"/>
      <c r="PKK102" s="112"/>
      <c r="PKL102" s="112"/>
      <c r="PKM102" s="112"/>
      <c r="PKN102" s="112"/>
      <c r="PKO102" s="112"/>
      <c r="PKP102" s="112"/>
      <c r="PKQ102" s="112"/>
      <c r="PKR102" s="112"/>
      <c r="PKS102" s="112"/>
      <c r="PKT102" s="112"/>
      <c r="PKU102" s="112"/>
      <c r="PKV102" s="112"/>
      <c r="PKW102" s="112"/>
      <c r="PKX102" s="112"/>
      <c r="PKY102" s="112"/>
      <c r="PKZ102" s="112"/>
      <c r="PLA102" s="112"/>
      <c r="PLB102" s="112"/>
      <c r="PLC102" s="112"/>
      <c r="PLD102" s="112"/>
      <c r="PLE102" s="112"/>
      <c r="PLF102" s="112"/>
      <c r="PLG102" s="112"/>
      <c r="PLH102" s="112"/>
      <c r="PLI102" s="112"/>
      <c r="PLJ102" s="112"/>
      <c r="PLK102" s="112"/>
      <c r="PLL102" s="112"/>
      <c r="PLM102" s="112"/>
      <c r="PLN102" s="112"/>
      <c r="PLO102" s="112"/>
      <c r="PLP102" s="112"/>
      <c r="PLQ102" s="112"/>
      <c r="PLR102" s="112"/>
      <c r="PLS102" s="112"/>
      <c r="PLT102" s="112"/>
      <c r="PLU102" s="112"/>
      <c r="PLV102" s="112"/>
      <c r="PLW102" s="112"/>
      <c r="PLX102" s="112"/>
      <c r="PLY102" s="112"/>
      <c r="PLZ102" s="112"/>
      <c r="PMA102" s="112"/>
      <c r="PMB102" s="112"/>
      <c r="PMC102" s="112"/>
      <c r="PMD102" s="112"/>
      <c r="PME102" s="112"/>
      <c r="PMF102" s="112"/>
      <c r="PMG102" s="112"/>
      <c r="PMH102" s="112"/>
      <c r="PMI102" s="112"/>
      <c r="PMJ102" s="112"/>
      <c r="PMK102" s="112"/>
      <c r="PML102" s="112"/>
      <c r="PMM102" s="112"/>
      <c r="PMN102" s="112"/>
      <c r="PMO102" s="112"/>
      <c r="PMP102" s="112"/>
      <c r="PMQ102" s="112"/>
      <c r="PMR102" s="112"/>
      <c r="PMS102" s="112"/>
      <c r="PMT102" s="112"/>
      <c r="PMU102" s="112"/>
      <c r="PMV102" s="112"/>
      <c r="PMW102" s="112"/>
      <c r="PMX102" s="112"/>
      <c r="PMY102" s="112"/>
      <c r="PMZ102" s="112"/>
      <c r="PNA102" s="112"/>
      <c r="PNB102" s="112"/>
      <c r="PNC102" s="112"/>
      <c r="PND102" s="112"/>
      <c r="PNE102" s="112"/>
      <c r="PNF102" s="112"/>
      <c r="PNG102" s="112"/>
      <c r="PNH102" s="112"/>
      <c r="PNI102" s="112"/>
      <c r="PNJ102" s="112"/>
      <c r="PNK102" s="112"/>
      <c r="PNL102" s="112"/>
      <c r="PNM102" s="112"/>
      <c r="PNN102" s="112"/>
      <c r="PNO102" s="112"/>
      <c r="PNP102" s="112"/>
      <c r="PNQ102" s="112"/>
      <c r="PNR102" s="112"/>
      <c r="PNS102" s="112"/>
      <c r="PNT102" s="112"/>
      <c r="PNU102" s="112"/>
      <c r="PNV102" s="112"/>
      <c r="PNW102" s="112"/>
      <c r="PNX102" s="112"/>
      <c r="PNY102" s="112"/>
      <c r="PNZ102" s="112"/>
      <c r="POA102" s="112"/>
      <c r="POB102" s="112"/>
      <c r="POC102" s="112"/>
      <c r="POD102" s="112"/>
      <c r="POE102" s="112"/>
      <c r="POF102" s="112"/>
      <c r="POG102" s="112"/>
      <c r="POH102" s="112"/>
      <c r="POI102" s="112"/>
      <c r="POJ102" s="112"/>
      <c r="POK102" s="112"/>
      <c r="POL102" s="112"/>
      <c r="POM102" s="112"/>
      <c r="PON102" s="112"/>
      <c r="POO102" s="112"/>
      <c r="POP102" s="112"/>
      <c r="POQ102" s="112"/>
      <c r="POR102" s="112"/>
      <c r="POS102" s="112"/>
      <c r="POT102" s="112"/>
      <c r="POU102" s="112"/>
      <c r="POV102" s="112"/>
      <c r="POW102" s="112"/>
      <c r="POX102" s="112"/>
      <c r="POY102" s="112"/>
      <c r="POZ102" s="112"/>
      <c r="PPA102" s="112"/>
      <c r="PPB102" s="112"/>
      <c r="PPC102" s="112"/>
      <c r="PPD102" s="112"/>
      <c r="PPE102" s="112"/>
      <c r="PPF102" s="112"/>
      <c r="PPG102" s="112"/>
      <c r="PPH102" s="112"/>
      <c r="PPI102" s="112"/>
      <c r="PPJ102" s="112"/>
      <c r="PPK102" s="112"/>
      <c r="PPL102" s="112"/>
      <c r="PPM102" s="112"/>
      <c r="PPN102" s="112"/>
      <c r="PPO102" s="112"/>
      <c r="PPP102" s="112"/>
      <c r="PPQ102" s="112"/>
      <c r="PPR102" s="112"/>
      <c r="PPS102" s="112"/>
      <c r="PPT102" s="112"/>
      <c r="PPU102" s="112"/>
      <c r="PPV102" s="112"/>
      <c r="PPW102" s="112"/>
      <c r="PPX102" s="112"/>
      <c r="PPY102" s="112"/>
      <c r="PPZ102" s="112"/>
      <c r="PQA102" s="112"/>
      <c r="PQB102" s="112"/>
      <c r="PQC102" s="112"/>
      <c r="PQD102" s="112"/>
      <c r="PQE102" s="112"/>
      <c r="PQF102" s="112"/>
      <c r="PQG102" s="112"/>
      <c r="PQH102" s="112"/>
      <c r="PQI102" s="112"/>
      <c r="PQJ102" s="112"/>
      <c r="PQK102" s="112"/>
      <c r="PQL102" s="112"/>
      <c r="PQM102" s="112"/>
      <c r="PQN102" s="112"/>
      <c r="PQO102" s="112"/>
      <c r="PQP102" s="112"/>
      <c r="PQQ102" s="112"/>
      <c r="PQR102" s="112"/>
      <c r="PQS102" s="112"/>
      <c r="PQT102" s="112"/>
      <c r="PQU102" s="112"/>
      <c r="PQV102" s="112"/>
      <c r="PQW102" s="112"/>
      <c r="PQX102" s="112"/>
      <c r="PQY102" s="112"/>
      <c r="PQZ102" s="112"/>
      <c r="PRA102" s="112"/>
      <c r="PRB102" s="112"/>
      <c r="PRC102" s="112"/>
      <c r="PRD102" s="112"/>
      <c r="PRE102" s="112"/>
      <c r="PRF102" s="112"/>
      <c r="PRG102" s="112"/>
      <c r="PRH102" s="112"/>
      <c r="PRI102" s="112"/>
      <c r="PRJ102" s="112"/>
      <c r="PRK102" s="112"/>
      <c r="PRL102" s="112"/>
      <c r="PRM102" s="112"/>
      <c r="PRN102" s="112"/>
      <c r="PRO102" s="112"/>
      <c r="PRP102" s="112"/>
      <c r="PRQ102" s="112"/>
      <c r="PRR102" s="112"/>
      <c r="PRS102" s="112"/>
      <c r="PRT102" s="112"/>
      <c r="PRU102" s="112"/>
      <c r="PRV102" s="112"/>
      <c r="PRW102" s="112"/>
      <c r="PRX102" s="112"/>
      <c r="PRY102" s="112"/>
      <c r="PRZ102" s="112"/>
      <c r="PSA102" s="112"/>
      <c r="PSB102" s="112"/>
      <c r="PSC102" s="112"/>
      <c r="PSD102" s="112"/>
      <c r="PSE102" s="112"/>
      <c r="PSF102" s="112"/>
      <c r="PSG102" s="112"/>
      <c r="PSH102" s="112"/>
      <c r="PSI102" s="112"/>
      <c r="PSJ102" s="112"/>
      <c r="PSK102" s="112"/>
      <c r="PSL102" s="112"/>
      <c r="PSM102" s="112"/>
      <c r="PSN102" s="112"/>
      <c r="PSO102" s="112"/>
      <c r="PSP102" s="112"/>
      <c r="PSQ102" s="112"/>
      <c r="PSR102" s="112"/>
      <c r="PSS102" s="112"/>
      <c r="PST102" s="112"/>
      <c r="PSU102" s="112"/>
      <c r="PSV102" s="112"/>
      <c r="PSW102" s="112"/>
      <c r="PSX102" s="112"/>
      <c r="PSY102" s="112"/>
      <c r="PSZ102" s="112"/>
      <c r="PTA102" s="112"/>
      <c r="PTB102" s="112"/>
      <c r="PTC102" s="112"/>
      <c r="PTD102" s="112"/>
      <c r="PTE102" s="112"/>
      <c r="PTF102" s="112"/>
      <c r="PTG102" s="112"/>
      <c r="PTH102" s="112"/>
      <c r="PTI102" s="112"/>
      <c r="PTJ102" s="112"/>
      <c r="PTK102" s="112"/>
      <c r="PTL102" s="112"/>
      <c r="PTM102" s="112"/>
      <c r="PTN102" s="112"/>
      <c r="PTO102" s="112"/>
      <c r="PTP102" s="112"/>
      <c r="PTQ102" s="112"/>
      <c r="PTR102" s="112"/>
      <c r="PTS102" s="112"/>
      <c r="PTT102" s="112"/>
      <c r="PTU102" s="112"/>
      <c r="PTV102" s="112"/>
      <c r="PTW102" s="112"/>
      <c r="PTX102" s="112"/>
      <c r="PTY102" s="112"/>
      <c r="PTZ102" s="112"/>
      <c r="PUA102" s="112"/>
      <c r="PUB102" s="112"/>
      <c r="PUC102" s="112"/>
      <c r="PUD102" s="112"/>
      <c r="PUE102" s="112"/>
      <c r="PUF102" s="112"/>
      <c r="PUG102" s="112"/>
      <c r="PUH102" s="112"/>
      <c r="PUI102" s="112"/>
      <c r="PUJ102" s="112"/>
      <c r="PUK102" s="112"/>
      <c r="PUL102" s="112"/>
      <c r="PUM102" s="112"/>
      <c r="PUN102" s="112"/>
      <c r="PUO102" s="112"/>
      <c r="PUP102" s="112"/>
      <c r="PUQ102" s="112"/>
      <c r="PUR102" s="112"/>
      <c r="PUS102" s="112"/>
      <c r="PUT102" s="112"/>
      <c r="PUU102" s="112"/>
      <c r="PUV102" s="112"/>
      <c r="PUW102" s="112"/>
      <c r="PUX102" s="112"/>
      <c r="PUY102" s="112"/>
      <c r="PUZ102" s="112"/>
      <c r="PVA102" s="112"/>
      <c r="PVB102" s="112"/>
      <c r="PVC102" s="112"/>
      <c r="PVD102" s="112"/>
      <c r="PVE102" s="112"/>
      <c r="PVF102" s="112"/>
      <c r="PVG102" s="112"/>
      <c r="PVH102" s="112"/>
      <c r="PVI102" s="112"/>
      <c r="PVJ102" s="112"/>
      <c r="PVK102" s="112"/>
      <c r="PVL102" s="112"/>
      <c r="PVM102" s="112"/>
      <c r="PVN102" s="112"/>
      <c r="PVO102" s="112"/>
      <c r="PVP102" s="112"/>
      <c r="PVQ102" s="112"/>
      <c r="PVR102" s="112"/>
      <c r="PVS102" s="112"/>
      <c r="PVT102" s="112"/>
      <c r="PVU102" s="112"/>
      <c r="PVV102" s="112"/>
      <c r="PVW102" s="112"/>
      <c r="PVX102" s="112"/>
      <c r="PVY102" s="112"/>
      <c r="PVZ102" s="112"/>
      <c r="PWA102" s="112"/>
      <c r="PWB102" s="112"/>
      <c r="PWC102" s="112"/>
      <c r="PWD102" s="112"/>
      <c r="PWE102" s="112"/>
      <c r="PWF102" s="112"/>
      <c r="PWG102" s="112"/>
      <c r="PWH102" s="112"/>
      <c r="PWI102" s="112"/>
      <c r="PWJ102" s="112"/>
      <c r="PWK102" s="112"/>
      <c r="PWL102" s="112"/>
      <c r="PWM102" s="112"/>
      <c r="PWN102" s="112"/>
      <c r="PWO102" s="112"/>
      <c r="PWP102" s="112"/>
      <c r="PWQ102" s="112"/>
      <c r="PWR102" s="112"/>
      <c r="PWS102" s="112"/>
      <c r="PWT102" s="112"/>
      <c r="PWU102" s="112"/>
      <c r="PWV102" s="112"/>
      <c r="PWW102" s="112"/>
      <c r="PWX102" s="112"/>
      <c r="PWY102" s="112"/>
      <c r="PWZ102" s="112"/>
      <c r="PXA102" s="112"/>
      <c r="PXB102" s="112"/>
      <c r="PXC102" s="112"/>
      <c r="PXD102" s="112"/>
      <c r="PXE102" s="112"/>
      <c r="PXF102" s="112"/>
      <c r="PXG102" s="112"/>
      <c r="PXH102" s="112"/>
      <c r="PXI102" s="112"/>
      <c r="PXJ102" s="112"/>
      <c r="PXK102" s="112"/>
      <c r="PXL102" s="112"/>
      <c r="PXM102" s="112"/>
      <c r="PXN102" s="112"/>
      <c r="PXO102" s="112"/>
      <c r="PXP102" s="112"/>
      <c r="PXQ102" s="112"/>
      <c r="PXR102" s="112"/>
      <c r="PXS102" s="112"/>
      <c r="PXT102" s="112"/>
      <c r="PXU102" s="112"/>
      <c r="PXV102" s="112"/>
      <c r="PXW102" s="112"/>
      <c r="PXX102" s="112"/>
      <c r="PXY102" s="112"/>
      <c r="PXZ102" s="112"/>
      <c r="PYA102" s="112"/>
      <c r="PYB102" s="112"/>
      <c r="PYC102" s="112"/>
      <c r="PYD102" s="112"/>
      <c r="PYE102" s="112"/>
      <c r="PYF102" s="112"/>
      <c r="PYG102" s="112"/>
      <c r="PYH102" s="112"/>
      <c r="PYI102" s="112"/>
      <c r="PYJ102" s="112"/>
      <c r="PYK102" s="112"/>
      <c r="PYL102" s="112"/>
      <c r="PYM102" s="112"/>
      <c r="PYN102" s="112"/>
      <c r="PYO102" s="112"/>
      <c r="PYP102" s="112"/>
      <c r="PYQ102" s="112"/>
      <c r="PYR102" s="112"/>
      <c r="PYS102" s="112"/>
      <c r="PYT102" s="112"/>
      <c r="PYU102" s="112"/>
      <c r="PYV102" s="112"/>
      <c r="PYW102" s="112"/>
      <c r="PYX102" s="112"/>
      <c r="PYY102" s="112"/>
      <c r="PYZ102" s="112"/>
      <c r="PZA102" s="112"/>
      <c r="PZB102" s="112"/>
      <c r="PZC102" s="112"/>
      <c r="PZD102" s="112"/>
      <c r="PZE102" s="112"/>
      <c r="PZF102" s="112"/>
      <c r="PZG102" s="112"/>
      <c r="PZH102" s="112"/>
      <c r="PZI102" s="112"/>
      <c r="PZJ102" s="112"/>
      <c r="PZK102" s="112"/>
      <c r="PZL102" s="112"/>
      <c r="PZM102" s="112"/>
      <c r="PZN102" s="112"/>
      <c r="PZO102" s="112"/>
      <c r="PZP102" s="112"/>
      <c r="PZQ102" s="112"/>
      <c r="PZR102" s="112"/>
      <c r="PZS102" s="112"/>
      <c r="PZT102" s="112"/>
      <c r="PZU102" s="112"/>
      <c r="PZV102" s="112"/>
      <c r="PZW102" s="112"/>
      <c r="PZX102" s="112"/>
      <c r="PZY102" s="112"/>
      <c r="PZZ102" s="112"/>
      <c r="QAA102" s="112"/>
      <c r="QAB102" s="112"/>
      <c r="QAC102" s="112"/>
      <c r="QAD102" s="112"/>
      <c r="QAE102" s="112"/>
      <c r="QAF102" s="112"/>
      <c r="QAG102" s="112"/>
      <c r="QAH102" s="112"/>
      <c r="QAI102" s="112"/>
      <c r="QAJ102" s="112"/>
      <c r="QAK102" s="112"/>
      <c r="QAL102" s="112"/>
      <c r="QAM102" s="112"/>
      <c r="QAN102" s="112"/>
      <c r="QAO102" s="112"/>
      <c r="QAP102" s="112"/>
      <c r="QAQ102" s="112"/>
      <c r="QAR102" s="112"/>
      <c r="QAS102" s="112"/>
      <c r="QAT102" s="112"/>
      <c r="QAU102" s="112"/>
      <c r="QAV102" s="112"/>
      <c r="QAW102" s="112"/>
      <c r="QAX102" s="112"/>
      <c r="QAY102" s="112"/>
      <c r="QAZ102" s="112"/>
      <c r="QBA102" s="112"/>
      <c r="QBB102" s="112"/>
      <c r="QBC102" s="112"/>
      <c r="QBD102" s="112"/>
      <c r="QBE102" s="112"/>
      <c r="QBF102" s="112"/>
      <c r="QBG102" s="112"/>
      <c r="QBH102" s="112"/>
      <c r="QBI102" s="112"/>
      <c r="QBJ102" s="112"/>
      <c r="QBK102" s="112"/>
      <c r="QBL102" s="112"/>
      <c r="QBM102" s="112"/>
      <c r="QBN102" s="112"/>
      <c r="QBO102" s="112"/>
      <c r="QBP102" s="112"/>
      <c r="QBQ102" s="112"/>
      <c r="QBR102" s="112"/>
      <c r="QBS102" s="112"/>
      <c r="QBT102" s="112"/>
      <c r="QBU102" s="112"/>
      <c r="QBV102" s="112"/>
      <c r="QBW102" s="112"/>
      <c r="QBX102" s="112"/>
      <c r="QBY102" s="112"/>
      <c r="QBZ102" s="112"/>
      <c r="QCA102" s="112"/>
      <c r="QCB102" s="112"/>
      <c r="QCC102" s="112"/>
      <c r="QCD102" s="112"/>
      <c r="QCE102" s="112"/>
      <c r="QCF102" s="112"/>
      <c r="QCG102" s="112"/>
      <c r="QCH102" s="112"/>
      <c r="QCI102" s="112"/>
      <c r="QCJ102" s="112"/>
      <c r="QCK102" s="112"/>
      <c r="QCL102" s="112"/>
      <c r="QCM102" s="112"/>
      <c r="QCN102" s="112"/>
      <c r="QCO102" s="112"/>
      <c r="QCP102" s="112"/>
      <c r="QCQ102" s="112"/>
      <c r="QCR102" s="112"/>
      <c r="QCS102" s="112"/>
      <c r="QCT102" s="112"/>
      <c r="QCU102" s="112"/>
      <c r="QCV102" s="112"/>
      <c r="QCW102" s="112"/>
      <c r="QCX102" s="112"/>
      <c r="QCY102" s="112"/>
      <c r="QCZ102" s="112"/>
      <c r="QDA102" s="112"/>
      <c r="QDB102" s="112"/>
      <c r="QDC102" s="112"/>
      <c r="QDD102" s="112"/>
      <c r="QDE102" s="112"/>
      <c r="QDF102" s="112"/>
      <c r="QDG102" s="112"/>
      <c r="QDH102" s="112"/>
      <c r="QDI102" s="112"/>
      <c r="QDJ102" s="112"/>
      <c r="QDK102" s="112"/>
      <c r="QDL102" s="112"/>
      <c r="QDM102" s="112"/>
      <c r="QDN102" s="112"/>
      <c r="QDO102" s="112"/>
      <c r="QDP102" s="112"/>
      <c r="QDQ102" s="112"/>
      <c r="QDR102" s="112"/>
      <c r="QDS102" s="112"/>
      <c r="QDT102" s="112"/>
      <c r="QDU102" s="112"/>
      <c r="QDV102" s="112"/>
      <c r="QDW102" s="112"/>
      <c r="QDX102" s="112"/>
      <c r="QDY102" s="112"/>
      <c r="QDZ102" s="112"/>
      <c r="QEA102" s="112"/>
      <c r="QEB102" s="112"/>
      <c r="QEC102" s="112"/>
      <c r="QED102" s="112"/>
      <c r="QEE102" s="112"/>
      <c r="QEF102" s="112"/>
      <c r="QEG102" s="112"/>
      <c r="QEH102" s="112"/>
      <c r="QEI102" s="112"/>
      <c r="QEJ102" s="112"/>
      <c r="QEK102" s="112"/>
      <c r="QEL102" s="112"/>
      <c r="QEM102" s="112"/>
      <c r="QEN102" s="112"/>
      <c r="QEO102" s="112"/>
      <c r="QEP102" s="112"/>
      <c r="QEQ102" s="112"/>
      <c r="QER102" s="112"/>
      <c r="QES102" s="112"/>
      <c r="QET102" s="112"/>
      <c r="QEU102" s="112"/>
      <c r="QEV102" s="112"/>
      <c r="QEW102" s="112"/>
      <c r="QEX102" s="112"/>
      <c r="QEY102" s="112"/>
      <c r="QEZ102" s="112"/>
      <c r="QFA102" s="112"/>
      <c r="QFB102" s="112"/>
      <c r="QFC102" s="112"/>
      <c r="QFD102" s="112"/>
      <c r="QFE102" s="112"/>
      <c r="QFF102" s="112"/>
      <c r="QFG102" s="112"/>
      <c r="QFH102" s="112"/>
      <c r="QFI102" s="112"/>
      <c r="QFJ102" s="112"/>
      <c r="QFK102" s="112"/>
      <c r="QFL102" s="112"/>
      <c r="QFM102" s="112"/>
      <c r="QFN102" s="112"/>
      <c r="QFO102" s="112"/>
      <c r="QFP102" s="112"/>
      <c r="QFQ102" s="112"/>
      <c r="QFR102" s="112"/>
      <c r="QFS102" s="112"/>
      <c r="QFT102" s="112"/>
      <c r="QFU102" s="112"/>
      <c r="QFV102" s="112"/>
      <c r="QFW102" s="112"/>
      <c r="QFX102" s="112"/>
      <c r="QFY102" s="112"/>
      <c r="QFZ102" s="112"/>
      <c r="QGA102" s="112"/>
      <c r="QGB102" s="112"/>
      <c r="QGC102" s="112"/>
      <c r="QGD102" s="112"/>
      <c r="QGE102" s="112"/>
      <c r="QGF102" s="112"/>
      <c r="QGG102" s="112"/>
      <c r="QGH102" s="112"/>
      <c r="QGI102" s="112"/>
      <c r="QGJ102" s="112"/>
      <c r="QGK102" s="112"/>
      <c r="QGL102" s="112"/>
      <c r="QGM102" s="112"/>
      <c r="QGN102" s="112"/>
      <c r="QGO102" s="112"/>
      <c r="QGP102" s="112"/>
      <c r="QGQ102" s="112"/>
      <c r="QGR102" s="112"/>
      <c r="QGS102" s="112"/>
      <c r="QGT102" s="112"/>
      <c r="QGU102" s="112"/>
      <c r="QGV102" s="112"/>
      <c r="QGW102" s="112"/>
      <c r="QGX102" s="112"/>
      <c r="QGY102" s="112"/>
      <c r="QGZ102" s="112"/>
      <c r="QHA102" s="112"/>
      <c r="QHB102" s="112"/>
      <c r="QHC102" s="112"/>
      <c r="QHD102" s="112"/>
      <c r="QHE102" s="112"/>
      <c r="QHF102" s="112"/>
      <c r="QHG102" s="112"/>
      <c r="QHH102" s="112"/>
      <c r="QHI102" s="112"/>
      <c r="QHJ102" s="112"/>
      <c r="QHK102" s="112"/>
      <c r="QHL102" s="112"/>
      <c r="QHM102" s="112"/>
      <c r="QHN102" s="112"/>
      <c r="QHO102" s="112"/>
      <c r="QHP102" s="112"/>
      <c r="QHQ102" s="112"/>
      <c r="QHR102" s="112"/>
      <c r="QHS102" s="112"/>
      <c r="QHT102" s="112"/>
      <c r="QHU102" s="112"/>
      <c r="QHV102" s="112"/>
      <c r="QHW102" s="112"/>
      <c r="QHX102" s="112"/>
      <c r="QHY102" s="112"/>
      <c r="QHZ102" s="112"/>
      <c r="QIA102" s="112"/>
      <c r="QIB102" s="112"/>
      <c r="QIC102" s="112"/>
      <c r="QID102" s="112"/>
      <c r="QIE102" s="112"/>
      <c r="QIF102" s="112"/>
      <c r="QIG102" s="112"/>
      <c r="QIH102" s="112"/>
      <c r="QII102" s="112"/>
      <c r="QIJ102" s="112"/>
      <c r="QIK102" s="112"/>
      <c r="QIL102" s="112"/>
      <c r="QIM102" s="112"/>
      <c r="QIN102" s="112"/>
      <c r="QIO102" s="112"/>
      <c r="QIP102" s="112"/>
      <c r="QIQ102" s="112"/>
      <c r="QIR102" s="112"/>
      <c r="QIS102" s="112"/>
      <c r="QIT102" s="112"/>
      <c r="QIU102" s="112"/>
      <c r="QIV102" s="112"/>
      <c r="QIW102" s="112"/>
      <c r="QIX102" s="112"/>
      <c r="QIY102" s="112"/>
      <c r="QIZ102" s="112"/>
      <c r="QJA102" s="112"/>
      <c r="QJB102" s="112"/>
      <c r="QJC102" s="112"/>
      <c r="QJD102" s="112"/>
      <c r="QJE102" s="112"/>
      <c r="QJF102" s="112"/>
      <c r="QJG102" s="112"/>
      <c r="QJH102" s="112"/>
      <c r="QJI102" s="112"/>
      <c r="QJJ102" s="112"/>
      <c r="QJK102" s="112"/>
      <c r="QJL102" s="112"/>
      <c r="QJM102" s="112"/>
      <c r="QJN102" s="112"/>
      <c r="QJO102" s="112"/>
      <c r="QJP102" s="112"/>
      <c r="QJQ102" s="112"/>
      <c r="QJR102" s="112"/>
      <c r="QJS102" s="112"/>
      <c r="QJT102" s="112"/>
      <c r="QJU102" s="112"/>
      <c r="QJV102" s="112"/>
      <c r="QJW102" s="112"/>
      <c r="QJX102" s="112"/>
      <c r="QJY102" s="112"/>
      <c r="QJZ102" s="112"/>
      <c r="QKA102" s="112"/>
      <c r="QKB102" s="112"/>
      <c r="QKC102" s="112"/>
      <c r="QKD102" s="112"/>
      <c r="QKE102" s="112"/>
      <c r="QKF102" s="112"/>
      <c r="QKG102" s="112"/>
      <c r="QKH102" s="112"/>
      <c r="QKI102" s="112"/>
      <c r="QKJ102" s="112"/>
      <c r="QKK102" s="112"/>
      <c r="QKL102" s="112"/>
      <c r="QKM102" s="112"/>
      <c r="QKN102" s="112"/>
      <c r="QKO102" s="112"/>
      <c r="QKP102" s="112"/>
      <c r="QKQ102" s="112"/>
      <c r="QKR102" s="112"/>
      <c r="QKS102" s="112"/>
      <c r="QKT102" s="112"/>
      <c r="QKU102" s="112"/>
      <c r="QKV102" s="112"/>
      <c r="QKW102" s="112"/>
      <c r="QKX102" s="112"/>
      <c r="QKY102" s="112"/>
      <c r="QKZ102" s="112"/>
      <c r="QLA102" s="112"/>
      <c r="QLB102" s="112"/>
      <c r="QLC102" s="112"/>
      <c r="QLD102" s="112"/>
      <c r="QLE102" s="112"/>
      <c r="QLF102" s="112"/>
      <c r="QLG102" s="112"/>
      <c r="QLH102" s="112"/>
      <c r="QLI102" s="112"/>
      <c r="QLJ102" s="112"/>
      <c r="QLK102" s="112"/>
      <c r="QLL102" s="112"/>
      <c r="QLM102" s="112"/>
      <c r="QLN102" s="112"/>
      <c r="QLO102" s="112"/>
      <c r="QLP102" s="112"/>
      <c r="QLQ102" s="112"/>
      <c r="QLR102" s="112"/>
      <c r="QLS102" s="112"/>
      <c r="QLT102" s="112"/>
      <c r="QLU102" s="112"/>
      <c r="QLV102" s="112"/>
      <c r="QLW102" s="112"/>
      <c r="QLX102" s="112"/>
      <c r="QLY102" s="112"/>
      <c r="QLZ102" s="112"/>
      <c r="QMA102" s="112"/>
      <c r="QMB102" s="112"/>
      <c r="QMC102" s="112"/>
      <c r="QMD102" s="112"/>
      <c r="QME102" s="112"/>
      <c r="QMF102" s="112"/>
      <c r="QMG102" s="112"/>
      <c r="QMH102" s="112"/>
      <c r="QMI102" s="112"/>
      <c r="QMJ102" s="112"/>
      <c r="QMK102" s="112"/>
      <c r="QML102" s="112"/>
      <c r="QMM102" s="112"/>
      <c r="QMN102" s="112"/>
      <c r="QMO102" s="112"/>
      <c r="QMP102" s="112"/>
      <c r="QMQ102" s="112"/>
      <c r="QMR102" s="112"/>
      <c r="QMS102" s="112"/>
      <c r="QMT102" s="112"/>
      <c r="QMU102" s="112"/>
      <c r="QMV102" s="112"/>
      <c r="QMW102" s="112"/>
      <c r="QMX102" s="112"/>
      <c r="QMY102" s="112"/>
      <c r="QMZ102" s="112"/>
      <c r="QNA102" s="112"/>
      <c r="QNB102" s="112"/>
      <c r="QNC102" s="112"/>
      <c r="QND102" s="112"/>
      <c r="QNE102" s="112"/>
      <c r="QNF102" s="112"/>
      <c r="QNG102" s="112"/>
      <c r="QNH102" s="112"/>
      <c r="QNI102" s="112"/>
      <c r="QNJ102" s="112"/>
      <c r="QNK102" s="112"/>
      <c r="QNL102" s="112"/>
      <c r="QNM102" s="112"/>
      <c r="QNN102" s="112"/>
      <c r="QNO102" s="112"/>
      <c r="QNP102" s="112"/>
      <c r="QNQ102" s="112"/>
      <c r="QNR102" s="112"/>
      <c r="QNS102" s="112"/>
      <c r="QNT102" s="112"/>
      <c r="QNU102" s="112"/>
      <c r="QNV102" s="112"/>
      <c r="QNW102" s="112"/>
      <c r="QNX102" s="112"/>
      <c r="QNY102" s="112"/>
      <c r="QNZ102" s="112"/>
      <c r="QOA102" s="112"/>
      <c r="QOB102" s="112"/>
      <c r="QOC102" s="112"/>
      <c r="QOD102" s="112"/>
      <c r="QOE102" s="112"/>
      <c r="QOF102" s="112"/>
      <c r="QOG102" s="112"/>
      <c r="QOH102" s="112"/>
      <c r="QOI102" s="112"/>
      <c r="QOJ102" s="112"/>
      <c r="QOK102" s="112"/>
      <c r="QOL102" s="112"/>
      <c r="QOM102" s="112"/>
      <c r="QON102" s="112"/>
      <c r="QOO102" s="112"/>
      <c r="QOP102" s="112"/>
      <c r="QOQ102" s="112"/>
      <c r="QOR102" s="112"/>
      <c r="QOS102" s="112"/>
      <c r="QOT102" s="112"/>
      <c r="QOU102" s="112"/>
      <c r="QOV102" s="112"/>
      <c r="QOW102" s="112"/>
      <c r="QOX102" s="112"/>
      <c r="QOY102" s="112"/>
      <c r="QOZ102" s="112"/>
      <c r="QPA102" s="112"/>
      <c r="QPB102" s="112"/>
      <c r="QPC102" s="112"/>
      <c r="QPD102" s="112"/>
      <c r="QPE102" s="112"/>
      <c r="QPF102" s="112"/>
      <c r="QPG102" s="112"/>
      <c r="QPH102" s="112"/>
      <c r="QPI102" s="112"/>
      <c r="QPJ102" s="112"/>
      <c r="QPK102" s="112"/>
      <c r="QPL102" s="112"/>
      <c r="QPM102" s="112"/>
      <c r="QPN102" s="112"/>
      <c r="QPO102" s="112"/>
      <c r="QPP102" s="112"/>
      <c r="QPQ102" s="112"/>
      <c r="QPR102" s="112"/>
      <c r="QPS102" s="112"/>
      <c r="QPT102" s="112"/>
      <c r="QPU102" s="112"/>
      <c r="QPV102" s="112"/>
      <c r="QPW102" s="112"/>
      <c r="QPX102" s="112"/>
      <c r="QPY102" s="112"/>
      <c r="QPZ102" s="112"/>
      <c r="QQA102" s="112"/>
      <c r="QQB102" s="112"/>
      <c r="QQC102" s="112"/>
      <c r="QQD102" s="112"/>
      <c r="QQE102" s="112"/>
      <c r="QQF102" s="112"/>
      <c r="QQG102" s="112"/>
      <c r="QQH102" s="112"/>
      <c r="QQI102" s="112"/>
      <c r="QQJ102" s="112"/>
      <c r="QQK102" s="112"/>
      <c r="QQL102" s="112"/>
      <c r="QQM102" s="112"/>
      <c r="QQN102" s="112"/>
      <c r="QQO102" s="112"/>
      <c r="QQP102" s="112"/>
      <c r="QQQ102" s="112"/>
      <c r="QQR102" s="112"/>
      <c r="QQS102" s="112"/>
      <c r="QQT102" s="112"/>
      <c r="QQU102" s="112"/>
      <c r="QQV102" s="112"/>
      <c r="QQW102" s="112"/>
      <c r="QQX102" s="112"/>
      <c r="QQY102" s="112"/>
      <c r="QQZ102" s="112"/>
      <c r="QRA102" s="112"/>
      <c r="QRB102" s="112"/>
      <c r="QRC102" s="112"/>
      <c r="QRD102" s="112"/>
      <c r="QRE102" s="112"/>
      <c r="QRF102" s="112"/>
      <c r="QRG102" s="112"/>
      <c r="QRH102" s="112"/>
      <c r="QRI102" s="112"/>
      <c r="QRJ102" s="112"/>
      <c r="QRK102" s="112"/>
      <c r="QRL102" s="112"/>
      <c r="QRM102" s="112"/>
      <c r="QRN102" s="112"/>
      <c r="QRO102" s="112"/>
      <c r="QRP102" s="112"/>
      <c r="QRQ102" s="112"/>
      <c r="QRR102" s="112"/>
      <c r="QRS102" s="112"/>
      <c r="QRT102" s="112"/>
      <c r="QRU102" s="112"/>
      <c r="QRV102" s="112"/>
      <c r="QRW102" s="112"/>
      <c r="QRX102" s="112"/>
      <c r="QRY102" s="112"/>
      <c r="QRZ102" s="112"/>
      <c r="QSA102" s="112"/>
      <c r="QSB102" s="112"/>
      <c r="QSC102" s="112"/>
      <c r="QSD102" s="112"/>
      <c r="QSE102" s="112"/>
      <c r="QSF102" s="112"/>
      <c r="QSG102" s="112"/>
      <c r="QSH102" s="112"/>
      <c r="QSI102" s="112"/>
      <c r="QSJ102" s="112"/>
      <c r="QSK102" s="112"/>
      <c r="QSL102" s="112"/>
      <c r="QSM102" s="112"/>
      <c r="QSN102" s="112"/>
      <c r="QSO102" s="112"/>
      <c r="QSP102" s="112"/>
      <c r="QSQ102" s="112"/>
      <c r="QSR102" s="112"/>
      <c r="QSS102" s="112"/>
      <c r="QST102" s="112"/>
      <c r="QSU102" s="112"/>
      <c r="QSV102" s="112"/>
      <c r="QSW102" s="112"/>
      <c r="QSX102" s="112"/>
      <c r="QSY102" s="112"/>
      <c r="QSZ102" s="112"/>
      <c r="QTA102" s="112"/>
      <c r="QTB102" s="112"/>
      <c r="QTC102" s="112"/>
      <c r="QTD102" s="112"/>
      <c r="QTE102" s="112"/>
      <c r="QTF102" s="112"/>
      <c r="QTG102" s="112"/>
      <c r="QTH102" s="112"/>
      <c r="QTI102" s="112"/>
      <c r="QTJ102" s="112"/>
      <c r="QTK102" s="112"/>
      <c r="QTL102" s="112"/>
      <c r="QTM102" s="112"/>
      <c r="QTN102" s="112"/>
      <c r="QTO102" s="112"/>
      <c r="QTP102" s="112"/>
      <c r="QTQ102" s="112"/>
      <c r="QTR102" s="112"/>
      <c r="QTS102" s="112"/>
      <c r="QTT102" s="112"/>
      <c r="QTU102" s="112"/>
      <c r="QTV102" s="112"/>
      <c r="QTW102" s="112"/>
      <c r="QTX102" s="112"/>
      <c r="QTY102" s="112"/>
      <c r="QTZ102" s="112"/>
      <c r="QUA102" s="112"/>
      <c r="QUB102" s="112"/>
      <c r="QUC102" s="112"/>
      <c r="QUD102" s="112"/>
      <c r="QUE102" s="112"/>
      <c r="QUF102" s="112"/>
      <c r="QUG102" s="112"/>
      <c r="QUH102" s="112"/>
      <c r="QUI102" s="112"/>
      <c r="QUJ102" s="112"/>
      <c r="QUK102" s="112"/>
      <c r="QUL102" s="112"/>
      <c r="QUM102" s="112"/>
      <c r="QUN102" s="112"/>
      <c r="QUO102" s="112"/>
      <c r="QUP102" s="112"/>
      <c r="QUQ102" s="112"/>
      <c r="QUR102" s="112"/>
      <c r="QUS102" s="112"/>
      <c r="QUT102" s="112"/>
      <c r="QUU102" s="112"/>
      <c r="QUV102" s="112"/>
      <c r="QUW102" s="112"/>
      <c r="QUX102" s="112"/>
      <c r="QUY102" s="112"/>
      <c r="QUZ102" s="112"/>
      <c r="QVA102" s="112"/>
      <c r="QVB102" s="112"/>
      <c r="QVC102" s="112"/>
      <c r="QVD102" s="112"/>
      <c r="QVE102" s="112"/>
      <c r="QVF102" s="112"/>
      <c r="QVG102" s="112"/>
      <c r="QVH102" s="112"/>
      <c r="QVI102" s="112"/>
      <c r="QVJ102" s="112"/>
      <c r="QVK102" s="112"/>
      <c r="QVL102" s="112"/>
      <c r="QVM102" s="112"/>
      <c r="QVN102" s="112"/>
      <c r="QVO102" s="112"/>
      <c r="QVP102" s="112"/>
      <c r="QVQ102" s="112"/>
      <c r="QVR102" s="112"/>
      <c r="QVS102" s="112"/>
      <c r="QVT102" s="112"/>
      <c r="QVU102" s="112"/>
      <c r="QVV102" s="112"/>
      <c r="QVW102" s="112"/>
      <c r="QVX102" s="112"/>
      <c r="QVY102" s="112"/>
      <c r="QVZ102" s="112"/>
      <c r="QWA102" s="112"/>
      <c r="QWB102" s="112"/>
      <c r="QWC102" s="112"/>
      <c r="QWD102" s="112"/>
      <c r="QWE102" s="112"/>
      <c r="QWF102" s="112"/>
      <c r="QWG102" s="112"/>
      <c r="QWH102" s="112"/>
      <c r="QWI102" s="112"/>
      <c r="QWJ102" s="112"/>
      <c r="QWK102" s="112"/>
      <c r="QWL102" s="112"/>
      <c r="QWM102" s="112"/>
      <c r="QWN102" s="112"/>
      <c r="QWO102" s="112"/>
      <c r="QWP102" s="112"/>
      <c r="QWQ102" s="112"/>
      <c r="QWR102" s="112"/>
      <c r="QWS102" s="112"/>
      <c r="QWT102" s="112"/>
      <c r="QWU102" s="112"/>
      <c r="QWV102" s="112"/>
      <c r="QWW102" s="112"/>
      <c r="QWX102" s="112"/>
      <c r="QWY102" s="112"/>
      <c r="QWZ102" s="112"/>
      <c r="QXA102" s="112"/>
      <c r="QXB102" s="112"/>
      <c r="QXC102" s="112"/>
      <c r="QXD102" s="112"/>
      <c r="QXE102" s="112"/>
      <c r="QXF102" s="112"/>
      <c r="QXG102" s="112"/>
      <c r="QXH102" s="112"/>
      <c r="QXI102" s="112"/>
      <c r="QXJ102" s="112"/>
      <c r="QXK102" s="112"/>
      <c r="QXL102" s="112"/>
      <c r="QXM102" s="112"/>
      <c r="QXN102" s="112"/>
      <c r="QXO102" s="112"/>
      <c r="QXP102" s="112"/>
      <c r="QXQ102" s="112"/>
      <c r="QXR102" s="112"/>
      <c r="QXS102" s="112"/>
      <c r="QXT102" s="112"/>
      <c r="QXU102" s="112"/>
      <c r="QXV102" s="112"/>
      <c r="QXW102" s="112"/>
      <c r="QXX102" s="112"/>
      <c r="QXY102" s="112"/>
      <c r="QXZ102" s="112"/>
      <c r="QYA102" s="112"/>
      <c r="QYB102" s="112"/>
      <c r="QYC102" s="112"/>
      <c r="QYD102" s="112"/>
      <c r="QYE102" s="112"/>
      <c r="QYF102" s="112"/>
      <c r="QYG102" s="112"/>
      <c r="QYH102" s="112"/>
      <c r="QYI102" s="112"/>
      <c r="QYJ102" s="112"/>
      <c r="QYK102" s="112"/>
      <c r="QYL102" s="112"/>
      <c r="QYM102" s="112"/>
      <c r="QYN102" s="112"/>
      <c r="QYO102" s="112"/>
      <c r="QYP102" s="112"/>
      <c r="QYQ102" s="112"/>
      <c r="QYR102" s="112"/>
      <c r="QYS102" s="112"/>
      <c r="QYT102" s="112"/>
      <c r="QYU102" s="112"/>
      <c r="QYV102" s="112"/>
      <c r="QYW102" s="112"/>
      <c r="QYX102" s="112"/>
      <c r="QYY102" s="112"/>
      <c r="QYZ102" s="112"/>
      <c r="QZA102" s="112"/>
      <c r="QZB102" s="112"/>
      <c r="QZC102" s="112"/>
      <c r="QZD102" s="112"/>
      <c r="QZE102" s="112"/>
      <c r="QZF102" s="112"/>
      <c r="QZG102" s="112"/>
      <c r="QZH102" s="112"/>
      <c r="QZI102" s="112"/>
      <c r="QZJ102" s="112"/>
      <c r="QZK102" s="112"/>
      <c r="QZL102" s="112"/>
      <c r="QZM102" s="112"/>
      <c r="QZN102" s="112"/>
      <c r="QZO102" s="112"/>
      <c r="QZP102" s="112"/>
      <c r="QZQ102" s="112"/>
      <c r="QZR102" s="112"/>
      <c r="QZS102" s="112"/>
      <c r="QZT102" s="112"/>
      <c r="QZU102" s="112"/>
      <c r="QZV102" s="112"/>
      <c r="QZW102" s="112"/>
      <c r="QZX102" s="112"/>
      <c r="QZY102" s="112"/>
      <c r="QZZ102" s="112"/>
      <c r="RAA102" s="112"/>
      <c r="RAB102" s="112"/>
      <c r="RAC102" s="112"/>
      <c r="RAD102" s="112"/>
      <c r="RAE102" s="112"/>
      <c r="RAF102" s="112"/>
      <c r="RAG102" s="112"/>
      <c r="RAH102" s="112"/>
      <c r="RAI102" s="112"/>
      <c r="RAJ102" s="112"/>
      <c r="RAK102" s="112"/>
      <c r="RAL102" s="112"/>
      <c r="RAM102" s="112"/>
      <c r="RAN102" s="112"/>
      <c r="RAO102" s="112"/>
      <c r="RAP102" s="112"/>
      <c r="RAQ102" s="112"/>
      <c r="RAR102" s="112"/>
      <c r="RAS102" s="112"/>
      <c r="RAT102" s="112"/>
      <c r="RAU102" s="112"/>
      <c r="RAV102" s="112"/>
      <c r="RAW102" s="112"/>
      <c r="RAX102" s="112"/>
      <c r="RAY102" s="112"/>
      <c r="RAZ102" s="112"/>
      <c r="RBA102" s="112"/>
      <c r="RBB102" s="112"/>
      <c r="RBC102" s="112"/>
      <c r="RBD102" s="112"/>
      <c r="RBE102" s="112"/>
      <c r="RBF102" s="112"/>
      <c r="RBG102" s="112"/>
      <c r="RBH102" s="112"/>
      <c r="RBI102" s="112"/>
      <c r="RBJ102" s="112"/>
      <c r="RBK102" s="112"/>
      <c r="RBL102" s="112"/>
      <c r="RBM102" s="112"/>
      <c r="RBN102" s="112"/>
      <c r="RBO102" s="112"/>
      <c r="RBP102" s="112"/>
      <c r="RBQ102" s="112"/>
      <c r="RBR102" s="112"/>
      <c r="RBS102" s="112"/>
      <c r="RBT102" s="112"/>
      <c r="RBU102" s="112"/>
      <c r="RBV102" s="112"/>
      <c r="RBW102" s="112"/>
      <c r="RBX102" s="112"/>
      <c r="RBY102" s="112"/>
      <c r="RBZ102" s="112"/>
      <c r="RCA102" s="112"/>
      <c r="RCB102" s="112"/>
      <c r="RCC102" s="112"/>
      <c r="RCD102" s="112"/>
      <c r="RCE102" s="112"/>
      <c r="RCF102" s="112"/>
      <c r="RCG102" s="112"/>
      <c r="RCH102" s="112"/>
      <c r="RCI102" s="112"/>
      <c r="RCJ102" s="112"/>
      <c r="RCK102" s="112"/>
      <c r="RCL102" s="112"/>
      <c r="RCM102" s="112"/>
      <c r="RCN102" s="112"/>
      <c r="RCO102" s="112"/>
      <c r="RCP102" s="112"/>
      <c r="RCQ102" s="112"/>
      <c r="RCR102" s="112"/>
      <c r="RCS102" s="112"/>
      <c r="RCT102" s="112"/>
      <c r="RCU102" s="112"/>
      <c r="RCV102" s="112"/>
      <c r="RCW102" s="112"/>
      <c r="RCX102" s="112"/>
      <c r="RCY102" s="112"/>
      <c r="RCZ102" s="112"/>
      <c r="RDA102" s="112"/>
      <c r="RDB102" s="112"/>
      <c r="RDC102" s="112"/>
      <c r="RDD102" s="112"/>
      <c r="RDE102" s="112"/>
      <c r="RDF102" s="112"/>
      <c r="RDG102" s="112"/>
      <c r="RDH102" s="112"/>
      <c r="RDI102" s="112"/>
      <c r="RDJ102" s="112"/>
      <c r="RDK102" s="112"/>
      <c r="RDL102" s="112"/>
      <c r="RDM102" s="112"/>
      <c r="RDN102" s="112"/>
      <c r="RDO102" s="112"/>
      <c r="RDP102" s="112"/>
      <c r="RDQ102" s="112"/>
      <c r="RDR102" s="112"/>
      <c r="RDS102" s="112"/>
      <c r="RDT102" s="112"/>
      <c r="RDU102" s="112"/>
      <c r="RDV102" s="112"/>
      <c r="RDW102" s="112"/>
      <c r="RDX102" s="112"/>
      <c r="RDY102" s="112"/>
      <c r="RDZ102" s="112"/>
      <c r="REA102" s="112"/>
      <c r="REB102" s="112"/>
      <c r="REC102" s="112"/>
      <c r="RED102" s="112"/>
      <c r="REE102" s="112"/>
      <c r="REF102" s="112"/>
      <c r="REG102" s="112"/>
      <c r="REH102" s="112"/>
      <c r="REI102" s="112"/>
      <c r="REJ102" s="112"/>
      <c r="REK102" s="112"/>
      <c r="REL102" s="112"/>
      <c r="REM102" s="112"/>
      <c r="REN102" s="112"/>
      <c r="REO102" s="112"/>
      <c r="REP102" s="112"/>
      <c r="REQ102" s="112"/>
      <c r="RER102" s="112"/>
      <c r="RES102" s="112"/>
      <c r="RET102" s="112"/>
      <c r="REU102" s="112"/>
      <c r="REV102" s="112"/>
      <c r="REW102" s="112"/>
      <c r="REX102" s="112"/>
      <c r="REY102" s="112"/>
      <c r="REZ102" s="112"/>
      <c r="RFA102" s="112"/>
      <c r="RFB102" s="112"/>
      <c r="RFC102" s="112"/>
      <c r="RFD102" s="112"/>
      <c r="RFE102" s="112"/>
      <c r="RFF102" s="112"/>
      <c r="RFG102" s="112"/>
      <c r="RFH102" s="112"/>
      <c r="RFI102" s="112"/>
      <c r="RFJ102" s="112"/>
      <c r="RFK102" s="112"/>
      <c r="RFL102" s="112"/>
      <c r="RFM102" s="112"/>
      <c r="RFN102" s="112"/>
      <c r="RFO102" s="112"/>
      <c r="RFP102" s="112"/>
      <c r="RFQ102" s="112"/>
      <c r="RFR102" s="112"/>
      <c r="RFS102" s="112"/>
      <c r="RFT102" s="112"/>
      <c r="RFU102" s="112"/>
      <c r="RFV102" s="112"/>
      <c r="RFW102" s="112"/>
      <c r="RFX102" s="112"/>
      <c r="RFY102" s="112"/>
      <c r="RFZ102" s="112"/>
      <c r="RGA102" s="112"/>
      <c r="RGB102" s="112"/>
      <c r="RGC102" s="112"/>
      <c r="RGD102" s="112"/>
      <c r="RGE102" s="112"/>
      <c r="RGF102" s="112"/>
      <c r="RGG102" s="112"/>
      <c r="RGH102" s="112"/>
      <c r="RGI102" s="112"/>
      <c r="RGJ102" s="112"/>
      <c r="RGK102" s="112"/>
      <c r="RGL102" s="112"/>
      <c r="RGM102" s="112"/>
      <c r="RGN102" s="112"/>
      <c r="RGO102" s="112"/>
      <c r="RGP102" s="112"/>
      <c r="RGQ102" s="112"/>
      <c r="RGR102" s="112"/>
      <c r="RGS102" s="112"/>
      <c r="RGT102" s="112"/>
      <c r="RGU102" s="112"/>
      <c r="RGV102" s="112"/>
      <c r="RGW102" s="112"/>
      <c r="RGX102" s="112"/>
      <c r="RGY102" s="112"/>
      <c r="RGZ102" s="112"/>
      <c r="RHA102" s="112"/>
      <c r="RHB102" s="112"/>
      <c r="RHC102" s="112"/>
      <c r="RHD102" s="112"/>
      <c r="RHE102" s="112"/>
      <c r="RHF102" s="112"/>
      <c r="RHG102" s="112"/>
      <c r="RHH102" s="112"/>
      <c r="RHI102" s="112"/>
      <c r="RHJ102" s="112"/>
      <c r="RHK102" s="112"/>
      <c r="RHL102" s="112"/>
      <c r="RHM102" s="112"/>
      <c r="RHN102" s="112"/>
      <c r="RHO102" s="112"/>
      <c r="RHP102" s="112"/>
      <c r="RHQ102" s="112"/>
      <c r="RHR102" s="112"/>
      <c r="RHS102" s="112"/>
      <c r="RHT102" s="112"/>
      <c r="RHU102" s="112"/>
      <c r="RHV102" s="112"/>
      <c r="RHW102" s="112"/>
      <c r="RHX102" s="112"/>
      <c r="RHY102" s="112"/>
      <c r="RHZ102" s="112"/>
      <c r="RIA102" s="112"/>
      <c r="RIB102" s="112"/>
      <c r="RIC102" s="112"/>
      <c r="RID102" s="112"/>
      <c r="RIE102" s="112"/>
      <c r="RIF102" s="112"/>
      <c r="RIG102" s="112"/>
      <c r="RIH102" s="112"/>
      <c r="RII102" s="112"/>
      <c r="RIJ102" s="112"/>
      <c r="RIK102" s="112"/>
      <c r="RIL102" s="112"/>
      <c r="RIM102" s="112"/>
      <c r="RIN102" s="112"/>
      <c r="RIO102" s="112"/>
      <c r="RIP102" s="112"/>
      <c r="RIQ102" s="112"/>
      <c r="RIR102" s="112"/>
      <c r="RIS102" s="112"/>
      <c r="RIT102" s="112"/>
      <c r="RIU102" s="112"/>
      <c r="RIV102" s="112"/>
      <c r="RIW102" s="112"/>
      <c r="RIX102" s="112"/>
      <c r="RIY102" s="112"/>
      <c r="RIZ102" s="112"/>
      <c r="RJA102" s="112"/>
      <c r="RJB102" s="112"/>
      <c r="RJC102" s="112"/>
      <c r="RJD102" s="112"/>
      <c r="RJE102" s="112"/>
      <c r="RJF102" s="112"/>
      <c r="RJG102" s="112"/>
      <c r="RJH102" s="112"/>
      <c r="RJI102" s="112"/>
      <c r="RJJ102" s="112"/>
      <c r="RJK102" s="112"/>
      <c r="RJL102" s="112"/>
      <c r="RJM102" s="112"/>
      <c r="RJN102" s="112"/>
      <c r="RJO102" s="112"/>
      <c r="RJP102" s="112"/>
      <c r="RJQ102" s="112"/>
      <c r="RJR102" s="112"/>
      <c r="RJS102" s="112"/>
      <c r="RJT102" s="112"/>
      <c r="RJU102" s="112"/>
      <c r="RJV102" s="112"/>
      <c r="RJW102" s="112"/>
      <c r="RJX102" s="112"/>
      <c r="RJY102" s="112"/>
      <c r="RJZ102" s="112"/>
      <c r="RKA102" s="112"/>
      <c r="RKB102" s="112"/>
      <c r="RKC102" s="112"/>
      <c r="RKD102" s="112"/>
      <c r="RKE102" s="112"/>
      <c r="RKF102" s="112"/>
      <c r="RKG102" s="112"/>
      <c r="RKH102" s="112"/>
      <c r="RKI102" s="112"/>
      <c r="RKJ102" s="112"/>
      <c r="RKK102" s="112"/>
      <c r="RKL102" s="112"/>
      <c r="RKM102" s="112"/>
      <c r="RKN102" s="112"/>
      <c r="RKO102" s="112"/>
      <c r="RKP102" s="112"/>
      <c r="RKQ102" s="112"/>
      <c r="RKR102" s="112"/>
      <c r="RKS102" s="112"/>
      <c r="RKT102" s="112"/>
      <c r="RKU102" s="112"/>
      <c r="RKV102" s="112"/>
      <c r="RKW102" s="112"/>
      <c r="RKX102" s="112"/>
      <c r="RKY102" s="112"/>
      <c r="RKZ102" s="112"/>
      <c r="RLA102" s="112"/>
      <c r="RLB102" s="112"/>
      <c r="RLC102" s="112"/>
      <c r="RLD102" s="112"/>
      <c r="RLE102" s="112"/>
      <c r="RLF102" s="112"/>
      <c r="RLG102" s="112"/>
      <c r="RLH102" s="112"/>
      <c r="RLI102" s="112"/>
      <c r="RLJ102" s="112"/>
      <c r="RLK102" s="112"/>
      <c r="RLL102" s="112"/>
      <c r="RLM102" s="112"/>
      <c r="RLN102" s="112"/>
      <c r="RLO102" s="112"/>
      <c r="RLP102" s="112"/>
      <c r="RLQ102" s="112"/>
      <c r="RLR102" s="112"/>
      <c r="RLS102" s="112"/>
      <c r="RLT102" s="112"/>
      <c r="RLU102" s="112"/>
      <c r="RLV102" s="112"/>
      <c r="RLW102" s="112"/>
      <c r="RLX102" s="112"/>
      <c r="RLY102" s="112"/>
      <c r="RLZ102" s="112"/>
      <c r="RMA102" s="112"/>
      <c r="RMB102" s="112"/>
      <c r="RMC102" s="112"/>
      <c r="RMD102" s="112"/>
      <c r="RME102" s="112"/>
      <c r="RMF102" s="112"/>
      <c r="RMG102" s="112"/>
      <c r="RMH102" s="112"/>
      <c r="RMI102" s="112"/>
      <c r="RMJ102" s="112"/>
      <c r="RMK102" s="112"/>
      <c r="RML102" s="112"/>
      <c r="RMM102" s="112"/>
      <c r="RMN102" s="112"/>
      <c r="RMO102" s="112"/>
      <c r="RMP102" s="112"/>
      <c r="RMQ102" s="112"/>
      <c r="RMR102" s="112"/>
      <c r="RMS102" s="112"/>
      <c r="RMT102" s="112"/>
      <c r="RMU102" s="112"/>
      <c r="RMV102" s="112"/>
      <c r="RMW102" s="112"/>
      <c r="RMX102" s="112"/>
      <c r="RMY102" s="112"/>
      <c r="RMZ102" s="112"/>
      <c r="RNA102" s="112"/>
      <c r="RNB102" s="112"/>
      <c r="RNC102" s="112"/>
      <c r="RND102" s="112"/>
      <c r="RNE102" s="112"/>
      <c r="RNF102" s="112"/>
      <c r="RNG102" s="112"/>
      <c r="RNH102" s="112"/>
      <c r="RNI102" s="112"/>
      <c r="RNJ102" s="112"/>
      <c r="RNK102" s="112"/>
      <c r="RNL102" s="112"/>
      <c r="RNM102" s="112"/>
      <c r="RNN102" s="112"/>
      <c r="RNO102" s="112"/>
      <c r="RNP102" s="112"/>
      <c r="RNQ102" s="112"/>
      <c r="RNR102" s="112"/>
      <c r="RNS102" s="112"/>
      <c r="RNT102" s="112"/>
      <c r="RNU102" s="112"/>
      <c r="RNV102" s="112"/>
      <c r="RNW102" s="112"/>
      <c r="RNX102" s="112"/>
      <c r="RNY102" s="112"/>
      <c r="RNZ102" s="112"/>
      <c r="ROA102" s="112"/>
      <c r="ROB102" s="112"/>
      <c r="ROC102" s="112"/>
      <c r="ROD102" s="112"/>
      <c r="ROE102" s="112"/>
      <c r="ROF102" s="112"/>
      <c r="ROG102" s="112"/>
      <c r="ROH102" s="112"/>
      <c r="ROI102" s="112"/>
      <c r="ROJ102" s="112"/>
      <c r="ROK102" s="112"/>
      <c r="ROL102" s="112"/>
      <c r="ROM102" s="112"/>
      <c r="RON102" s="112"/>
      <c r="ROO102" s="112"/>
      <c r="ROP102" s="112"/>
      <c r="ROQ102" s="112"/>
      <c r="ROR102" s="112"/>
      <c r="ROS102" s="112"/>
      <c r="ROT102" s="112"/>
      <c r="ROU102" s="112"/>
      <c r="ROV102" s="112"/>
      <c r="ROW102" s="112"/>
      <c r="ROX102" s="112"/>
      <c r="ROY102" s="112"/>
      <c r="ROZ102" s="112"/>
      <c r="RPA102" s="112"/>
      <c r="RPB102" s="112"/>
      <c r="RPC102" s="112"/>
      <c r="RPD102" s="112"/>
      <c r="RPE102" s="112"/>
      <c r="RPF102" s="112"/>
      <c r="RPG102" s="112"/>
      <c r="RPH102" s="112"/>
      <c r="RPI102" s="112"/>
      <c r="RPJ102" s="112"/>
      <c r="RPK102" s="112"/>
      <c r="RPL102" s="112"/>
      <c r="RPM102" s="112"/>
      <c r="RPN102" s="112"/>
      <c r="RPO102" s="112"/>
      <c r="RPP102" s="112"/>
      <c r="RPQ102" s="112"/>
      <c r="RPR102" s="112"/>
      <c r="RPS102" s="112"/>
      <c r="RPT102" s="112"/>
      <c r="RPU102" s="112"/>
      <c r="RPV102" s="112"/>
      <c r="RPW102" s="112"/>
      <c r="RPX102" s="112"/>
      <c r="RPY102" s="112"/>
      <c r="RPZ102" s="112"/>
      <c r="RQA102" s="112"/>
      <c r="RQB102" s="112"/>
      <c r="RQC102" s="112"/>
      <c r="RQD102" s="112"/>
      <c r="RQE102" s="112"/>
      <c r="RQF102" s="112"/>
      <c r="RQG102" s="112"/>
      <c r="RQH102" s="112"/>
      <c r="RQI102" s="112"/>
      <c r="RQJ102" s="112"/>
      <c r="RQK102" s="112"/>
      <c r="RQL102" s="112"/>
      <c r="RQM102" s="112"/>
      <c r="RQN102" s="112"/>
      <c r="RQO102" s="112"/>
      <c r="RQP102" s="112"/>
      <c r="RQQ102" s="112"/>
      <c r="RQR102" s="112"/>
      <c r="RQS102" s="112"/>
      <c r="RQT102" s="112"/>
      <c r="RQU102" s="112"/>
      <c r="RQV102" s="112"/>
      <c r="RQW102" s="112"/>
      <c r="RQX102" s="112"/>
      <c r="RQY102" s="112"/>
      <c r="RQZ102" s="112"/>
      <c r="RRA102" s="112"/>
      <c r="RRB102" s="112"/>
      <c r="RRC102" s="112"/>
      <c r="RRD102" s="112"/>
      <c r="RRE102" s="112"/>
      <c r="RRF102" s="112"/>
      <c r="RRG102" s="112"/>
      <c r="RRH102" s="112"/>
      <c r="RRI102" s="112"/>
      <c r="RRJ102" s="112"/>
      <c r="RRK102" s="112"/>
      <c r="RRL102" s="112"/>
      <c r="RRM102" s="112"/>
      <c r="RRN102" s="112"/>
      <c r="RRO102" s="112"/>
      <c r="RRP102" s="112"/>
      <c r="RRQ102" s="112"/>
      <c r="RRR102" s="112"/>
      <c r="RRS102" s="112"/>
      <c r="RRT102" s="112"/>
      <c r="RRU102" s="112"/>
      <c r="RRV102" s="112"/>
      <c r="RRW102" s="112"/>
      <c r="RRX102" s="112"/>
      <c r="RRY102" s="112"/>
      <c r="RRZ102" s="112"/>
      <c r="RSA102" s="112"/>
      <c r="RSB102" s="112"/>
      <c r="RSC102" s="112"/>
      <c r="RSD102" s="112"/>
      <c r="RSE102" s="112"/>
      <c r="RSF102" s="112"/>
      <c r="RSG102" s="112"/>
      <c r="RSH102" s="112"/>
      <c r="RSI102" s="112"/>
      <c r="RSJ102" s="112"/>
      <c r="RSK102" s="112"/>
      <c r="RSL102" s="112"/>
      <c r="RSM102" s="112"/>
      <c r="RSN102" s="112"/>
      <c r="RSO102" s="112"/>
      <c r="RSP102" s="112"/>
      <c r="RSQ102" s="112"/>
      <c r="RSR102" s="112"/>
      <c r="RSS102" s="112"/>
      <c r="RST102" s="112"/>
      <c r="RSU102" s="112"/>
      <c r="RSV102" s="112"/>
      <c r="RSW102" s="112"/>
      <c r="RSX102" s="112"/>
      <c r="RSY102" s="112"/>
      <c r="RSZ102" s="112"/>
      <c r="RTA102" s="112"/>
      <c r="RTB102" s="112"/>
      <c r="RTC102" s="112"/>
      <c r="RTD102" s="112"/>
      <c r="RTE102" s="112"/>
      <c r="RTF102" s="112"/>
      <c r="RTG102" s="112"/>
      <c r="RTH102" s="112"/>
      <c r="RTI102" s="112"/>
      <c r="RTJ102" s="112"/>
      <c r="RTK102" s="112"/>
      <c r="RTL102" s="112"/>
      <c r="RTM102" s="112"/>
      <c r="RTN102" s="112"/>
      <c r="RTO102" s="112"/>
      <c r="RTP102" s="112"/>
      <c r="RTQ102" s="112"/>
      <c r="RTR102" s="112"/>
      <c r="RTS102" s="112"/>
      <c r="RTT102" s="112"/>
      <c r="RTU102" s="112"/>
      <c r="RTV102" s="112"/>
      <c r="RTW102" s="112"/>
      <c r="RTX102" s="112"/>
      <c r="RTY102" s="112"/>
      <c r="RTZ102" s="112"/>
      <c r="RUA102" s="112"/>
      <c r="RUB102" s="112"/>
      <c r="RUC102" s="112"/>
      <c r="RUD102" s="112"/>
      <c r="RUE102" s="112"/>
      <c r="RUF102" s="112"/>
      <c r="RUG102" s="112"/>
      <c r="RUH102" s="112"/>
      <c r="RUI102" s="112"/>
      <c r="RUJ102" s="112"/>
      <c r="RUK102" s="112"/>
      <c r="RUL102" s="112"/>
      <c r="RUM102" s="112"/>
      <c r="RUN102" s="112"/>
      <c r="RUO102" s="112"/>
      <c r="RUP102" s="112"/>
      <c r="RUQ102" s="112"/>
      <c r="RUR102" s="112"/>
      <c r="RUS102" s="112"/>
      <c r="RUT102" s="112"/>
      <c r="RUU102" s="112"/>
      <c r="RUV102" s="112"/>
      <c r="RUW102" s="112"/>
      <c r="RUX102" s="112"/>
      <c r="RUY102" s="112"/>
      <c r="RUZ102" s="112"/>
      <c r="RVA102" s="112"/>
      <c r="RVB102" s="112"/>
      <c r="RVC102" s="112"/>
      <c r="RVD102" s="112"/>
      <c r="RVE102" s="112"/>
      <c r="RVF102" s="112"/>
      <c r="RVG102" s="112"/>
      <c r="RVH102" s="112"/>
      <c r="RVI102" s="112"/>
      <c r="RVJ102" s="112"/>
      <c r="RVK102" s="112"/>
      <c r="RVL102" s="112"/>
      <c r="RVM102" s="112"/>
      <c r="RVN102" s="112"/>
      <c r="RVO102" s="112"/>
      <c r="RVP102" s="112"/>
      <c r="RVQ102" s="112"/>
      <c r="RVR102" s="112"/>
      <c r="RVS102" s="112"/>
      <c r="RVT102" s="112"/>
      <c r="RVU102" s="112"/>
      <c r="RVV102" s="112"/>
      <c r="RVW102" s="112"/>
      <c r="RVX102" s="112"/>
      <c r="RVY102" s="112"/>
      <c r="RVZ102" s="112"/>
      <c r="RWA102" s="112"/>
      <c r="RWB102" s="112"/>
      <c r="RWC102" s="112"/>
      <c r="RWD102" s="112"/>
      <c r="RWE102" s="112"/>
      <c r="RWF102" s="112"/>
      <c r="RWG102" s="112"/>
      <c r="RWH102" s="112"/>
      <c r="RWI102" s="112"/>
      <c r="RWJ102" s="112"/>
      <c r="RWK102" s="112"/>
      <c r="RWL102" s="112"/>
      <c r="RWM102" s="112"/>
      <c r="RWN102" s="112"/>
      <c r="RWO102" s="112"/>
      <c r="RWP102" s="112"/>
      <c r="RWQ102" s="112"/>
      <c r="RWR102" s="112"/>
      <c r="RWS102" s="112"/>
      <c r="RWT102" s="112"/>
      <c r="RWU102" s="112"/>
      <c r="RWV102" s="112"/>
      <c r="RWW102" s="112"/>
      <c r="RWX102" s="112"/>
      <c r="RWY102" s="112"/>
      <c r="RWZ102" s="112"/>
      <c r="RXA102" s="112"/>
      <c r="RXB102" s="112"/>
      <c r="RXC102" s="112"/>
      <c r="RXD102" s="112"/>
      <c r="RXE102" s="112"/>
      <c r="RXF102" s="112"/>
      <c r="RXG102" s="112"/>
      <c r="RXH102" s="112"/>
      <c r="RXI102" s="112"/>
      <c r="RXJ102" s="112"/>
      <c r="RXK102" s="112"/>
      <c r="RXL102" s="112"/>
      <c r="RXM102" s="112"/>
      <c r="RXN102" s="112"/>
      <c r="RXO102" s="112"/>
      <c r="RXP102" s="112"/>
      <c r="RXQ102" s="112"/>
      <c r="RXR102" s="112"/>
      <c r="RXS102" s="112"/>
      <c r="RXT102" s="112"/>
      <c r="RXU102" s="112"/>
      <c r="RXV102" s="112"/>
      <c r="RXW102" s="112"/>
      <c r="RXX102" s="112"/>
      <c r="RXY102" s="112"/>
      <c r="RXZ102" s="112"/>
      <c r="RYA102" s="112"/>
      <c r="RYB102" s="112"/>
      <c r="RYC102" s="112"/>
      <c r="RYD102" s="112"/>
      <c r="RYE102" s="112"/>
      <c r="RYF102" s="112"/>
      <c r="RYG102" s="112"/>
      <c r="RYH102" s="112"/>
      <c r="RYI102" s="112"/>
      <c r="RYJ102" s="112"/>
      <c r="RYK102" s="112"/>
      <c r="RYL102" s="112"/>
      <c r="RYM102" s="112"/>
      <c r="RYN102" s="112"/>
      <c r="RYO102" s="112"/>
      <c r="RYP102" s="112"/>
      <c r="RYQ102" s="112"/>
      <c r="RYR102" s="112"/>
      <c r="RYS102" s="112"/>
      <c r="RYT102" s="112"/>
      <c r="RYU102" s="112"/>
      <c r="RYV102" s="112"/>
      <c r="RYW102" s="112"/>
      <c r="RYX102" s="112"/>
      <c r="RYY102" s="112"/>
      <c r="RYZ102" s="112"/>
      <c r="RZA102" s="112"/>
      <c r="RZB102" s="112"/>
      <c r="RZC102" s="112"/>
      <c r="RZD102" s="112"/>
      <c r="RZE102" s="112"/>
      <c r="RZF102" s="112"/>
      <c r="RZG102" s="112"/>
      <c r="RZH102" s="112"/>
      <c r="RZI102" s="112"/>
      <c r="RZJ102" s="112"/>
      <c r="RZK102" s="112"/>
      <c r="RZL102" s="112"/>
      <c r="RZM102" s="112"/>
      <c r="RZN102" s="112"/>
      <c r="RZO102" s="112"/>
      <c r="RZP102" s="112"/>
      <c r="RZQ102" s="112"/>
      <c r="RZR102" s="112"/>
      <c r="RZS102" s="112"/>
      <c r="RZT102" s="112"/>
      <c r="RZU102" s="112"/>
      <c r="RZV102" s="112"/>
      <c r="RZW102" s="112"/>
      <c r="RZX102" s="112"/>
      <c r="RZY102" s="112"/>
      <c r="RZZ102" s="112"/>
      <c r="SAA102" s="112"/>
      <c r="SAB102" s="112"/>
      <c r="SAC102" s="112"/>
      <c r="SAD102" s="112"/>
      <c r="SAE102" s="112"/>
      <c r="SAF102" s="112"/>
      <c r="SAG102" s="112"/>
      <c r="SAH102" s="112"/>
      <c r="SAI102" s="112"/>
      <c r="SAJ102" s="112"/>
      <c r="SAK102" s="112"/>
      <c r="SAL102" s="112"/>
      <c r="SAM102" s="112"/>
      <c r="SAN102" s="112"/>
      <c r="SAO102" s="112"/>
      <c r="SAP102" s="112"/>
      <c r="SAQ102" s="112"/>
      <c r="SAR102" s="112"/>
      <c r="SAS102" s="112"/>
      <c r="SAT102" s="112"/>
      <c r="SAU102" s="112"/>
      <c r="SAV102" s="112"/>
      <c r="SAW102" s="112"/>
      <c r="SAX102" s="112"/>
      <c r="SAY102" s="112"/>
      <c r="SAZ102" s="112"/>
      <c r="SBA102" s="112"/>
      <c r="SBB102" s="112"/>
      <c r="SBC102" s="112"/>
      <c r="SBD102" s="112"/>
      <c r="SBE102" s="112"/>
      <c r="SBF102" s="112"/>
      <c r="SBG102" s="112"/>
      <c r="SBH102" s="112"/>
      <c r="SBI102" s="112"/>
      <c r="SBJ102" s="112"/>
      <c r="SBK102" s="112"/>
      <c r="SBL102" s="112"/>
      <c r="SBM102" s="112"/>
      <c r="SBN102" s="112"/>
      <c r="SBO102" s="112"/>
      <c r="SBP102" s="112"/>
      <c r="SBQ102" s="112"/>
      <c r="SBR102" s="112"/>
      <c r="SBS102" s="112"/>
      <c r="SBT102" s="112"/>
      <c r="SBU102" s="112"/>
      <c r="SBV102" s="112"/>
      <c r="SBW102" s="112"/>
      <c r="SBX102" s="112"/>
      <c r="SBY102" s="112"/>
      <c r="SBZ102" s="112"/>
      <c r="SCA102" s="112"/>
      <c r="SCB102" s="112"/>
      <c r="SCC102" s="112"/>
      <c r="SCD102" s="112"/>
      <c r="SCE102" s="112"/>
      <c r="SCF102" s="112"/>
      <c r="SCG102" s="112"/>
      <c r="SCH102" s="112"/>
      <c r="SCI102" s="112"/>
      <c r="SCJ102" s="112"/>
      <c r="SCK102" s="112"/>
      <c r="SCL102" s="112"/>
      <c r="SCM102" s="112"/>
      <c r="SCN102" s="112"/>
      <c r="SCO102" s="112"/>
      <c r="SCP102" s="112"/>
      <c r="SCQ102" s="112"/>
      <c r="SCR102" s="112"/>
      <c r="SCS102" s="112"/>
      <c r="SCT102" s="112"/>
      <c r="SCU102" s="112"/>
      <c r="SCV102" s="112"/>
      <c r="SCW102" s="112"/>
      <c r="SCX102" s="112"/>
      <c r="SCY102" s="112"/>
      <c r="SCZ102" s="112"/>
      <c r="SDA102" s="112"/>
      <c r="SDB102" s="112"/>
      <c r="SDC102" s="112"/>
      <c r="SDD102" s="112"/>
      <c r="SDE102" s="112"/>
      <c r="SDF102" s="112"/>
      <c r="SDG102" s="112"/>
      <c r="SDH102" s="112"/>
      <c r="SDI102" s="112"/>
      <c r="SDJ102" s="112"/>
      <c r="SDK102" s="112"/>
      <c r="SDL102" s="112"/>
      <c r="SDM102" s="112"/>
      <c r="SDN102" s="112"/>
      <c r="SDO102" s="112"/>
      <c r="SDP102" s="112"/>
      <c r="SDQ102" s="112"/>
      <c r="SDR102" s="112"/>
      <c r="SDS102" s="112"/>
      <c r="SDT102" s="112"/>
      <c r="SDU102" s="112"/>
      <c r="SDV102" s="112"/>
      <c r="SDW102" s="112"/>
      <c r="SDX102" s="112"/>
      <c r="SDY102" s="112"/>
      <c r="SDZ102" s="112"/>
      <c r="SEA102" s="112"/>
      <c r="SEB102" s="112"/>
      <c r="SEC102" s="112"/>
      <c r="SED102" s="112"/>
      <c r="SEE102" s="112"/>
      <c r="SEF102" s="112"/>
      <c r="SEG102" s="112"/>
      <c r="SEH102" s="112"/>
      <c r="SEI102" s="112"/>
      <c r="SEJ102" s="112"/>
      <c r="SEK102" s="112"/>
      <c r="SEL102" s="112"/>
      <c r="SEM102" s="112"/>
      <c r="SEN102" s="112"/>
      <c r="SEO102" s="112"/>
      <c r="SEP102" s="112"/>
      <c r="SEQ102" s="112"/>
      <c r="SER102" s="112"/>
      <c r="SES102" s="112"/>
      <c r="SET102" s="112"/>
      <c r="SEU102" s="112"/>
      <c r="SEV102" s="112"/>
      <c r="SEW102" s="112"/>
      <c r="SEX102" s="112"/>
      <c r="SEY102" s="112"/>
      <c r="SEZ102" s="112"/>
      <c r="SFA102" s="112"/>
      <c r="SFB102" s="112"/>
      <c r="SFC102" s="112"/>
      <c r="SFD102" s="112"/>
      <c r="SFE102" s="112"/>
      <c r="SFF102" s="112"/>
      <c r="SFG102" s="112"/>
      <c r="SFH102" s="112"/>
      <c r="SFI102" s="112"/>
      <c r="SFJ102" s="112"/>
      <c r="SFK102" s="112"/>
      <c r="SFL102" s="112"/>
      <c r="SFM102" s="112"/>
      <c r="SFN102" s="112"/>
      <c r="SFO102" s="112"/>
      <c r="SFP102" s="112"/>
      <c r="SFQ102" s="112"/>
      <c r="SFR102" s="112"/>
      <c r="SFS102" s="112"/>
      <c r="SFT102" s="112"/>
      <c r="SFU102" s="112"/>
      <c r="SFV102" s="112"/>
      <c r="SFW102" s="112"/>
      <c r="SFX102" s="112"/>
      <c r="SFY102" s="112"/>
      <c r="SFZ102" s="112"/>
      <c r="SGA102" s="112"/>
      <c r="SGB102" s="112"/>
      <c r="SGC102" s="112"/>
      <c r="SGD102" s="112"/>
      <c r="SGE102" s="112"/>
      <c r="SGF102" s="112"/>
      <c r="SGG102" s="112"/>
      <c r="SGH102" s="112"/>
      <c r="SGI102" s="112"/>
      <c r="SGJ102" s="112"/>
      <c r="SGK102" s="112"/>
      <c r="SGL102" s="112"/>
      <c r="SGM102" s="112"/>
      <c r="SGN102" s="112"/>
      <c r="SGO102" s="112"/>
      <c r="SGP102" s="112"/>
      <c r="SGQ102" s="112"/>
      <c r="SGR102" s="112"/>
      <c r="SGS102" s="112"/>
      <c r="SGT102" s="112"/>
      <c r="SGU102" s="112"/>
      <c r="SGV102" s="112"/>
      <c r="SGW102" s="112"/>
      <c r="SGX102" s="112"/>
      <c r="SGY102" s="112"/>
      <c r="SGZ102" s="112"/>
      <c r="SHA102" s="112"/>
      <c r="SHB102" s="112"/>
      <c r="SHC102" s="112"/>
      <c r="SHD102" s="112"/>
      <c r="SHE102" s="112"/>
      <c r="SHF102" s="112"/>
      <c r="SHG102" s="112"/>
      <c r="SHH102" s="112"/>
      <c r="SHI102" s="112"/>
      <c r="SHJ102" s="112"/>
      <c r="SHK102" s="112"/>
      <c r="SHL102" s="112"/>
      <c r="SHM102" s="112"/>
      <c r="SHN102" s="112"/>
      <c r="SHO102" s="112"/>
      <c r="SHP102" s="112"/>
      <c r="SHQ102" s="112"/>
      <c r="SHR102" s="112"/>
      <c r="SHS102" s="112"/>
      <c r="SHT102" s="112"/>
      <c r="SHU102" s="112"/>
      <c r="SHV102" s="112"/>
      <c r="SHW102" s="112"/>
      <c r="SHX102" s="112"/>
      <c r="SHY102" s="112"/>
      <c r="SHZ102" s="112"/>
      <c r="SIA102" s="112"/>
      <c r="SIB102" s="112"/>
      <c r="SIC102" s="112"/>
      <c r="SID102" s="112"/>
      <c r="SIE102" s="112"/>
      <c r="SIF102" s="112"/>
      <c r="SIG102" s="112"/>
      <c r="SIH102" s="112"/>
      <c r="SII102" s="112"/>
      <c r="SIJ102" s="112"/>
      <c r="SIK102" s="112"/>
      <c r="SIL102" s="112"/>
      <c r="SIM102" s="112"/>
      <c r="SIN102" s="112"/>
      <c r="SIO102" s="112"/>
      <c r="SIP102" s="112"/>
      <c r="SIQ102" s="112"/>
      <c r="SIR102" s="112"/>
      <c r="SIS102" s="112"/>
      <c r="SIT102" s="112"/>
      <c r="SIU102" s="112"/>
      <c r="SIV102" s="112"/>
      <c r="SIW102" s="112"/>
      <c r="SIX102" s="112"/>
      <c r="SIY102" s="112"/>
      <c r="SIZ102" s="112"/>
      <c r="SJA102" s="112"/>
      <c r="SJB102" s="112"/>
      <c r="SJC102" s="112"/>
      <c r="SJD102" s="112"/>
      <c r="SJE102" s="112"/>
      <c r="SJF102" s="112"/>
      <c r="SJG102" s="112"/>
      <c r="SJH102" s="112"/>
      <c r="SJI102" s="112"/>
      <c r="SJJ102" s="112"/>
      <c r="SJK102" s="112"/>
      <c r="SJL102" s="112"/>
      <c r="SJM102" s="112"/>
      <c r="SJN102" s="112"/>
      <c r="SJO102" s="112"/>
      <c r="SJP102" s="112"/>
      <c r="SJQ102" s="112"/>
      <c r="SJR102" s="112"/>
      <c r="SJS102" s="112"/>
      <c r="SJT102" s="112"/>
      <c r="SJU102" s="112"/>
      <c r="SJV102" s="112"/>
      <c r="SJW102" s="112"/>
      <c r="SJX102" s="112"/>
      <c r="SJY102" s="112"/>
      <c r="SJZ102" s="112"/>
      <c r="SKA102" s="112"/>
      <c r="SKB102" s="112"/>
      <c r="SKC102" s="112"/>
      <c r="SKD102" s="112"/>
      <c r="SKE102" s="112"/>
      <c r="SKF102" s="112"/>
      <c r="SKG102" s="112"/>
      <c r="SKH102" s="112"/>
      <c r="SKI102" s="112"/>
      <c r="SKJ102" s="112"/>
      <c r="SKK102" s="112"/>
      <c r="SKL102" s="112"/>
      <c r="SKM102" s="112"/>
      <c r="SKN102" s="112"/>
      <c r="SKO102" s="112"/>
      <c r="SKP102" s="112"/>
      <c r="SKQ102" s="112"/>
      <c r="SKR102" s="112"/>
      <c r="SKS102" s="112"/>
      <c r="SKT102" s="112"/>
      <c r="SKU102" s="112"/>
      <c r="SKV102" s="112"/>
      <c r="SKW102" s="112"/>
      <c r="SKX102" s="112"/>
      <c r="SKY102" s="112"/>
      <c r="SKZ102" s="112"/>
      <c r="SLA102" s="112"/>
      <c r="SLB102" s="112"/>
      <c r="SLC102" s="112"/>
      <c r="SLD102" s="112"/>
      <c r="SLE102" s="112"/>
      <c r="SLF102" s="112"/>
      <c r="SLG102" s="112"/>
      <c r="SLH102" s="112"/>
      <c r="SLI102" s="112"/>
      <c r="SLJ102" s="112"/>
      <c r="SLK102" s="112"/>
      <c r="SLL102" s="112"/>
      <c r="SLM102" s="112"/>
      <c r="SLN102" s="112"/>
      <c r="SLO102" s="112"/>
      <c r="SLP102" s="112"/>
      <c r="SLQ102" s="112"/>
      <c r="SLR102" s="112"/>
      <c r="SLS102" s="112"/>
      <c r="SLT102" s="112"/>
      <c r="SLU102" s="112"/>
      <c r="SLV102" s="112"/>
      <c r="SLW102" s="112"/>
      <c r="SLX102" s="112"/>
      <c r="SLY102" s="112"/>
      <c r="SLZ102" s="112"/>
      <c r="SMA102" s="112"/>
      <c r="SMB102" s="112"/>
      <c r="SMC102" s="112"/>
      <c r="SMD102" s="112"/>
      <c r="SME102" s="112"/>
      <c r="SMF102" s="112"/>
      <c r="SMG102" s="112"/>
      <c r="SMH102" s="112"/>
      <c r="SMI102" s="112"/>
      <c r="SMJ102" s="112"/>
      <c r="SMK102" s="112"/>
      <c r="SML102" s="112"/>
      <c r="SMM102" s="112"/>
      <c r="SMN102" s="112"/>
      <c r="SMO102" s="112"/>
      <c r="SMP102" s="112"/>
      <c r="SMQ102" s="112"/>
      <c r="SMR102" s="112"/>
      <c r="SMS102" s="112"/>
      <c r="SMT102" s="112"/>
      <c r="SMU102" s="112"/>
      <c r="SMV102" s="112"/>
      <c r="SMW102" s="112"/>
      <c r="SMX102" s="112"/>
      <c r="SMY102" s="112"/>
      <c r="SMZ102" s="112"/>
      <c r="SNA102" s="112"/>
      <c r="SNB102" s="112"/>
      <c r="SNC102" s="112"/>
      <c r="SND102" s="112"/>
      <c r="SNE102" s="112"/>
      <c r="SNF102" s="112"/>
      <c r="SNG102" s="112"/>
      <c r="SNH102" s="112"/>
      <c r="SNI102" s="112"/>
      <c r="SNJ102" s="112"/>
      <c r="SNK102" s="112"/>
      <c r="SNL102" s="112"/>
      <c r="SNM102" s="112"/>
      <c r="SNN102" s="112"/>
      <c r="SNO102" s="112"/>
      <c r="SNP102" s="112"/>
      <c r="SNQ102" s="112"/>
      <c r="SNR102" s="112"/>
      <c r="SNS102" s="112"/>
      <c r="SNT102" s="112"/>
      <c r="SNU102" s="112"/>
      <c r="SNV102" s="112"/>
      <c r="SNW102" s="112"/>
      <c r="SNX102" s="112"/>
      <c r="SNY102" s="112"/>
      <c r="SNZ102" s="112"/>
      <c r="SOA102" s="112"/>
      <c r="SOB102" s="112"/>
      <c r="SOC102" s="112"/>
      <c r="SOD102" s="112"/>
      <c r="SOE102" s="112"/>
      <c r="SOF102" s="112"/>
      <c r="SOG102" s="112"/>
      <c r="SOH102" s="112"/>
      <c r="SOI102" s="112"/>
      <c r="SOJ102" s="112"/>
      <c r="SOK102" s="112"/>
      <c r="SOL102" s="112"/>
      <c r="SOM102" s="112"/>
      <c r="SON102" s="112"/>
      <c r="SOO102" s="112"/>
      <c r="SOP102" s="112"/>
      <c r="SOQ102" s="112"/>
      <c r="SOR102" s="112"/>
      <c r="SOS102" s="112"/>
      <c r="SOT102" s="112"/>
      <c r="SOU102" s="112"/>
      <c r="SOV102" s="112"/>
      <c r="SOW102" s="112"/>
      <c r="SOX102" s="112"/>
      <c r="SOY102" s="112"/>
      <c r="SOZ102" s="112"/>
      <c r="SPA102" s="112"/>
      <c r="SPB102" s="112"/>
      <c r="SPC102" s="112"/>
      <c r="SPD102" s="112"/>
      <c r="SPE102" s="112"/>
      <c r="SPF102" s="112"/>
      <c r="SPG102" s="112"/>
      <c r="SPH102" s="112"/>
      <c r="SPI102" s="112"/>
      <c r="SPJ102" s="112"/>
      <c r="SPK102" s="112"/>
      <c r="SPL102" s="112"/>
      <c r="SPM102" s="112"/>
      <c r="SPN102" s="112"/>
      <c r="SPO102" s="112"/>
      <c r="SPP102" s="112"/>
      <c r="SPQ102" s="112"/>
      <c r="SPR102" s="112"/>
      <c r="SPS102" s="112"/>
      <c r="SPT102" s="112"/>
      <c r="SPU102" s="112"/>
      <c r="SPV102" s="112"/>
      <c r="SPW102" s="112"/>
      <c r="SPX102" s="112"/>
      <c r="SPY102" s="112"/>
      <c r="SPZ102" s="112"/>
      <c r="SQA102" s="112"/>
      <c r="SQB102" s="112"/>
      <c r="SQC102" s="112"/>
      <c r="SQD102" s="112"/>
      <c r="SQE102" s="112"/>
      <c r="SQF102" s="112"/>
      <c r="SQG102" s="112"/>
      <c r="SQH102" s="112"/>
      <c r="SQI102" s="112"/>
      <c r="SQJ102" s="112"/>
      <c r="SQK102" s="112"/>
      <c r="SQL102" s="112"/>
      <c r="SQM102" s="112"/>
      <c r="SQN102" s="112"/>
      <c r="SQO102" s="112"/>
      <c r="SQP102" s="112"/>
      <c r="SQQ102" s="112"/>
      <c r="SQR102" s="112"/>
      <c r="SQS102" s="112"/>
      <c r="SQT102" s="112"/>
      <c r="SQU102" s="112"/>
      <c r="SQV102" s="112"/>
      <c r="SQW102" s="112"/>
      <c r="SQX102" s="112"/>
      <c r="SQY102" s="112"/>
      <c r="SQZ102" s="112"/>
      <c r="SRA102" s="112"/>
      <c r="SRB102" s="112"/>
      <c r="SRC102" s="112"/>
      <c r="SRD102" s="112"/>
      <c r="SRE102" s="112"/>
      <c r="SRF102" s="112"/>
      <c r="SRG102" s="112"/>
      <c r="SRH102" s="112"/>
      <c r="SRI102" s="112"/>
      <c r="SRJ102" s="112"/>
      <c r="SRK102" s="112"/>
      <c r="SRL102" s="112"/>
      <c r="SRM102" s="112"/>
      <c r="SRN102" s="112"/>
      <c r="SRO102" s="112"/>
      <c r="SRP102" s="112"/>
      <c r="SRQ102" s="112"/>
      <c r="SRR102" s="112"/>
      <c r="SRS102" s="112"/>
      <c r="SRT102" s="112"/>
      <c r="SRU102" s="112"/>
      <c r="SRV102" s="112"/>
      <c r="SRW102" s="112"/>
      <c r="SRX102" s="112"/>
      <c r="SRY102" s="112"/>
      <c r="SRZ102" s="112"/>
      <c r="SSA102" s="112"/>
      <c r="SSB102" s="112"/>
      <c r="SSC102" s="112"/>
      <c r="SSD102" s="112"/>
      <c r="SSE102" s="112"/>
      <c r="SSF102" s="112"/>
      <c r="SSG102" s="112"/>
      <c r="SSH102" s="112"/>
      <c r="SSI102" s="112"/>
      <c r="SSJ102" s="112"/>
      <c r="SSK102" s="112"/>
      <c r="SSL102" s="112"/>
      <c r="SSM102" s="112"/>
      <c r="SSN102" s="112"/>
      <c r="SSO102" s="112"/>
      <c r="SSP102" s="112"/>
      <c r="SSQ102" s="112"/>
      <c r="SSR102" s="112"/>
      <c r="SSS102" s="112"/>
      <c r="SST102" s="112"/>
      <c r="SSU102" s="112"/>
      <c r="SSV102" s="112"/>
      <c r="SSW102" s="112"/>
      <c r="SSX102" s="112"/>
      <c r="SSY102" s="112"/>
      <c r="SSZ102" s="112"/>
      <c r="STA102" s="112"/>
      <c r="STB102" s="112"/>
      <c r="STC102" s="112"/>
      <c r="STD102" s="112"/>
      <c r="STE102" s="112"/>
      <c r="STF102" s="112"/>
      <c r="STG102" s="112"/>
      <c r="STH102" s="112"/>
      <c r="STI102" s="112"/>
      <c r="STJ102" s="112"/>
      <c r="STK102" s="112"/>
      <c r="STL102" s="112"/>
      <c r="STM102" s="112"/>
      <c r="STN102" s="112"/>
      <c r="STO102" s="112"/>
      <c r="STP102" s="112"/>
      <c r="STQ102" s="112"/>
      <c r="STR102" s="112"/>
      <c r="STS102" s="112"/>
      <c r="STT102" s="112"/>
      <c r="STU102" s="112"/>
      <c r="STV102" s="112"/>
      <c r="STW102" s="112"/>
      <c r="STX102" s="112"/>
      <c r="STY102" s="112"/>
      <c r="STZ102" s="112"/>
      <c r="SUA102" s="112"/>
      <c r="SUB102" s="112"/>
      <c r="SUC102" s="112"/>
      <c r="SUD102" s="112"/>
      <c r="SUE102" s="112"/>
      <c r="SUF102" s="112"/>
      <c r="SUG102" s="112"/>
      <c r="SUH102" s="112"/>
      <c r="SUI102" s="112"/>
      <c r="SUJ102" s="112"/>
      <c r="SUK102" s="112"/>
      <c r="SUL102" s="112"/>
      <c r="SUM102" s="112"/>
      <c r="SUN102" s="112"/>
      <c r="SUO102" s="112"/>
      <c r="SUP102" s="112"/>
      <c r="SUQ102" s="112"/>
      <c r="SUR102" s="112"/>
      <c r="SUS102" s="112"/>
      <c r="SUT102" s="112"/>
      <c r="SUU102" s="112"/>
      <c r="SUV102" s="112"/>
      <c r="SUW102" s="112"/>
      <c r="SUX102" s="112"/>
      <c r="SUY102" s="112"/>
      <c r="SUZ102" s="112"/>
      <c r="SVA102" s="112"/>
      <c r="SVB102" s="112"/>
      <c r="SVC102" s="112"/>
      <c r="SVD102" s="112"/>
      <c r="SVE102" s="112"/>
      <c r="SVF102" s="112"/>
      <c r="SVG102" s="112"/>
      <c r="SVH102" s="112"/>
      <c r="SVI102" s="112"/>
      <c r="SVJ102" s="112"/>
      <c r="SVK102" s="112"/>
      <c r="SVL102" s="112"/>
      <c r="SVM102" s="112"/>
      <c r="SVN102" s="112"/>
      <c r="SVO102" s="112"/>
      <c r="SVP102" s="112"/>
      <c r="SVQ102" s="112"/>
      <c r="SVR102" s="112"/>
      <c r="SVS102" s="112"/>
      <c r="SVT102" s="112"/>
      <c r="SVU102" s="112"/>
      <c r="SVV102" s="112"/>
      <c r="SVW102" s="112"/>
      <c r="SVX102" s="112"/>
      <c r="SVY102" s="112"/>
      <c r="SVZ102" s="112"/>
      <c r="SWA102" s="112"/>
      <c r="SWB102" s="112"/>
      <c r="SWC102" s="112"/>
      <c r="SWD102" s="112"/>
      <c r="SWE102" s="112"/>
      <c r="SWF102" s="112"/>
      <c r="SWG102" s="112"/>
      <c r="SWH102" s="112"/>
      <c r="SWI102" s="112"/>
      <c r="SWJ102" s="112"/>
      <c r="SWK102" s="112"/>
      <c r="SWL102" s="112"/>
      <c r="SWM102" s="112"/>
      <c r="SWN102" s="112"/>
      <c r="SWO102" s="112"/>
      <c r="SWP102" s="112"/>
      <c r="SWQ102" s="112"/>
      <c r="SWR102" s="112"/>
      <c r="SWS102" s="112"/>
      <c r="SWT102" s="112"/>
      <c r="SWU102" s="112"/>
      <c r="SWV102" s="112"/>
      <c r="SWW102" s="112"/>
      <c r="SWX102" s="112"/>
      <c r="SWY102" s="112"/>
      <c r="SWZ102" s="112"/>
      <c r="SXA102" s="112"/>
      <c r="SXB102" s="112"/>
      <c r="SXC102" s="112"/>
      <c r="SXD102" s="112"/>
      <c r="SXE102" s="112"/>
      <c r="SXF102" s="112"/>
      <c r="SXG102" s="112"/>
      <c r="SXH102" s="112"/>
      <c r="SXI102" s="112"/>
      <c r="SXJ102" s="112"/>
      <c r="SXK102" s="112"/>
      <c r="SXL102" s="112"/>
      <c r="SXM102" s="112"/>
      <c r="SXN102" s="112"/>
      <c r="SXO102" s="112"/>
      <c r="SXP102" s="112"/>
      <c r="SXQ102" s="112"/>
      <c r="SXR102" s="112"/>
      <c r="SXS102" s="112"/>
      <c r="SXT102" s="112"/>
      <c r="SXU102" s="112"/>
      <c r="SXV102" s="112"/>
      <c r="SXW102" s="112"/>
      <c r="SXX102" s="112"/>
      <c r="SXY102" s="112"/>
      <c r="SXZ102" s="112"/>
      <c r="SYA102" s="112"/>
      <c r="SYB102" s="112"/>
      <c r="SYC102" s="112"/>
      <c r="SYD102" s="112"/>
      <c r="SYE102" s="112"/>
      <c r="SYF102" s="112"/>
      <c r="SYG102" s="112"/>
      <c r="SYH102" s="112"/>
      <c r="SYI102" s="112"/>
      <c r="SYJ102" s="112"/>
      <c r="SYK102" s="112"/>
      <c r="SYL102" s="112"/>
      <c r="SYM102" s="112"/>
      <c r="SYN102" s="112"/>
      <c r="SYO102" s="112"/>
      <c r="SYP102" s="112"/>
      <c r="SYQ102" s="112"/>
      <c r="SYR102" s="112"/>
      <c r="SYS102" s="112"/>
      <c r="SYT102" s="112"/>
      <c r="SYU102" s="112"/>
      <c r="SYV102" s="112"/>
      <c r="SYW102" s="112"/>
      <c r="SYX102" s="112"/>
      <c r="SYY102" s="112"/>
      <c r="SYZ102" s="112"/>
      <c r="SZA102" s="112"/>
      <c r="SZB102" s="112"/>
      <c r="SZC102" s="112"/>
      <c r="SZD102" s="112"/>
      <c r="SZE102" s="112"/>
      <c r="SZF102" s="112"/>
      <c r="SZG102" s="112"/>
      <c r="SZH102" s="112"/>
      <c r="SZI102" s="112"/>
      <c r="SZJ102" s="112"/>
      <c r="SZK102" s="112"/>
      <c r="SZL102" s="112"/>
      <c r="SZM102" s="112"/>
      <c r="SZN102" s="112"/>
      <c r="SZO102" s="112"/>
      <c r="SZP102" s="112"/>
      <c r="SZQ102" s="112"/>
      <c r="SZR102" s="112"/>
      <c r="SZS102" s="112"/>
      <c r="SZT102" s="112"/>
      <c r="SZU102" s="112"/>
      <c r="SZV102" s="112"/>
      <c r="SZW102" s="112"/>
      <c r="SZX102" s="112"/>
      <c r="SZY102" s="112"/>
      <c r="SZZ102" s="112"/>
      <c r="TAA102" s="112"/>
      <c r="TAB102" s="112"/>
      <c r="TAC102" s="112"/>
      <c r="TAD102" s="112"/>
      <c r="TAE102" s="112"/>
      <c r="TAF102" s="112"/>
      <c r="TAG102" s="112"/>
      <c r="TAH102" s="112"/>
      <c r="TAI102" s="112"/>
      <c r="TAJ102" s="112"/>
      <c r="TAK102" s="112"/>
      <c r="TAL102" s="112"/>
      <c r="TAM102" s="112"/>
      <c r="TAN102" s="112"/>
      <c r="TAO102" s="112"/>
      <c r="TAP102" s="112"/>
      <c r="TAQ102" s="112"/>
      <c r="TAR102" s="112"/>
      <c r="TAS102" s="112"/>
      <c r="TAT102" s="112"/>
      <c r="TAU102" s="112"/>
      <c r="TAV102" s="112"/>
      <c r="TAW102" s="112"/>
      <c r="TAX102" s="112"/>
      <c r="TAY102" s="112"/>
      <c r="TAZ102" s="112"/>
      <c r="TBA102" s="112"/>
      <c r="TBB102" s="112"/>
      <c r="TBC102" s="112"/>
      <c r="TBD102" s="112"/>
      <c r="TBE102" s="112"/>
      <c r="TBF102" s="112"/>
      <c r="TBG102" s="112"/>
      <c r="TBH102" s="112"/>
      <c r="TBI102" s="112"/>
      <c r="TBJ102" s="112"/>
      <c r="TBK102" s="112"/>
      <c r="TBL102" s="112"/>
      <c r="TBM102" s="112"/>
      <c r="TBN102" s="112"/>
      <c r="TBO102" s="112"/>
      <c r="TBP102" s="112"/>
      <c r="TBQ102" s="112"/>
      <c r="TBR102" s="112"/>
      <c r="TBS102" s="112"/>
      <c r="TBT102" s="112"/>
      <c r="TBU102" s="112"/>
      <c r="TBV102" s="112"/>
      <c r="TBW102" s="112"/>
      <c r="TBX102" s="112"/>
      <c r="TBY102" s="112"/>
      <c r="TBZ102" s="112"/>
      <c r="TCA102" s="112"/>
      <c r="TCB102" s="112"/>
      <c r="TCC102" s="112"/>
      <c r="TCD102" s="112"/>
      <c r="TCE102" s="112"/>
      <c r="TCF102" s="112"/>
      <c r="TCG102" s="112"/>
      <c r="TCH102" s="112"/>
      <c r="TCI102" s="112"/>
      <c r="TCJ102" s="112"/>
      <c r="TCK102" s="112"/>
      <c r="TCL102" s="112"/>
      <c r="TCM102" s="112"/>
      <c r="TCN102" s="112"/>
      <c r="TCO102" s="112"/>
      <c r="TCP102" s="112"/>
      <c r="TCQ102" s="112"/>
      <c r="TCR102" s="112"/>
      <c r="TCS102" s="112"/>
      <c r="TCT102" s="112"/>
      <c r="TCU102" s="112"/>
      <c r="TCV102" s="112"/>
      <c r="TCW102" s="112"/>
      <c r="TCX102" s="112"/>
      <c r="TCY102" s="112"/>
      <c r="TCZ102" s="112"/>
      <c r="TDA102" s="112"/>
      <c r="TDB102" s="112"/>
      <c r="TDC102" s="112"/>
      <c r="TDD102" s="112"/>
      <c r="TDE102" s="112"/>
      <c r="TDF102" s="112"/>
      <c r="TDG102" s="112"/>
      <c r="TDH102" s="112"/>
      <c r="TDI102" s="112"/>
      <c r="TDJ102" s="112"/>
      <c r="TDK102" s="112"/>
      <c r="TDL102" s="112"/>
      <c r="TDM102" s="112"/>
      <c r="TDN102" s="112"/>
      <c r="TDO102" s="112"/>
      <c r="TDP102" s="112"/>
      <c r="TDQ102" s="112"/>
      <c r="TDR102" s="112"/>
      <c r="TDS102" s="112"/>
      <c r="TDT102" s="112"/>
      <c r="TDU102" s="112"/>
      <c r="TDV102" s="112"/>
      <c r="TDW102" s="112"/>
      <c r="TDX102" s="112"/>
      <c r="TDY102" s="112"/>
      <c r="TDZ102" s="112"/>
      <c r="TEA102" s="112"/>
      <c r="TEB102" s="112"/>
      <c r="TEC102" s="112"/>
      <c r="TED102" s="112"/>
      <c r="TEE102" s="112"/>
      <c r="TEF102" s="112"/>
      <c r="TEG102" s="112"/>
      <c r="TEH102" s="112"/>
      <c r="TEI102" s="112"/>
      <c r="TEJ102" s="112"/>
      <c r="TEK102" s="112"/>
      <c r="TEL102" s="112"/>
      <c r="TEM102" s="112"/>
      <c r="TEN102" s="112"/>
      <c r="TEO102" s="112"/>
      <c r="TEP102" s="112"/>
      <c r="TEQ102" s="112"/>
      <c r="TER102" s="112"/>
      <c r="TES102" s="112"/>
      <c r="TET102" s="112"/>
      <c r="TEU102" s="112"/>
      <c r="TEV102" s="112"/>
      <c r="TEW102" s="112"/>
      <c r="TEX102" s="112"/>
      <c r="TEY102" s="112"/>
      <c r="TEZ102" s="112"/>
      <c r="TFA102" s="112"/>
      <c r="TFB102" s="112"/>
      <c r="TFC102" s="112"/>
      <c r="TFD102" s="112"/>
      <c r="TFE102" s="112"/>
      <c r="TFF102" s="112"/>
      <c r="TFG102" s="112"/>
      <c r="TFH102" s="112"/>
      <c r="TFI102" s="112"/>
      <c r="TFJ102" s="112"/>
      <c r="TFK102" s="112"/>
      <c r="TFL102" s="112"/>
      <c r="TFM102" s="112"/>
      <c r="TFN102" s="112"/>
      <c r="TFO102" s="112"/>
      <c r="TFP102" s="112"/>
      <c r="TFQ102" s="112"/>
      <c r="TFR102" s="112"/>
      <c r="TFS102" s="112"/>
      <c r="TFT102" s="112"/>
      <c r="TFU102" s="112"/>
      <c r="TFV102" s="112"/>
      <c r="TFW102" s="112"/>
      <c r="TFX102" s="112"/>
      <c r="TFY102" s="112"/>
      <c r="TFZ102" s="112"/>
      <c r="TGA102" s="112"/>
      <c r="TGB102" s="112"/>
      <c r="TGC102" s="112"/>
      <c r="TGD102" s="112"/>
      <c r="TGE102" s="112"/>
      <c r="TGF102" s="112"/>
      <c r="TGG102" s="112"/>
      <c r="TGH102" s="112"/>
      <c r="TGI102" s="112"/>
      <c r="TGJ102" s="112"/>
      <c r="TGK102" s="112"/>
      <c r="TGL102" s="112"/>
      <c r="TGM102" s="112"/>
      <c r="TGN102" s="112"/>
      <c r="TGO102" s="112"/>
      <c r="TGP102" s="112"/>
      <c r="TGQ102" s="112"/>
      <c r="TGR102" s="112"/>
      <c r="TGS102" s="112"/>
      <c r="TGT102" s="112"/>
      <c r="TGU102" s="112"/>
      <c r="TGV102" s="112"/>
      <c r="TGW102" s="112"/>
      <c r="TGX102" s="112"/>
      <c r="TGY102" s="112"/>
      <c r="TGZ102" s="112"/>
      <c r="THA102" s="112"/>
      <c r="THB102" s="112"/>
      <c r="THC102" s="112"/>
      <c r="THD102" s="112"/>
      <c r="THE102" s="112"/>
      <c r="THF102" s="112"/>
      <c r="THG102" s="112"/>
      <c r="THH102" s="112"/>
      <c r="THI102" s="112"/>
      <c r="THJ102" s="112"/>
      <c r="THK102" s="112"/>
      <c r="THL102" s="112"/>
      <c r="THM102" s="112"/>
      <c r="THN102" s="112"/>
      <c r="THO102" s="112"/>
      <c r="THP102" s="112"/>
      <c r="THQ102" s="112"/>
      <c r="THR102" s="112"/>
      <c r="THS102" s="112"/>
      <c r="THT102" s="112"/>
      <c r="THU102" s="112"/>
      <c r="THV102" s="112"/>
      <c r="THW102" s="112"/>
      <c r="THX102" s="112"/>
      <c r="THY102" s="112"/>
      <c r="THZ102" s="112"/>
      <c r="TIA102" s="112"/>
      <c r="TIB102" s="112"/>
      <c r="TIC102" s="112"/>
      <c r="TID102" s="112"/>
      <c r="TIE102" s="112"/>
      <c r="TIF102" s="112"/>
      <c r="TIG102" s="112"/>
      <c r="TIH102" s="112"/>
      <c r="TII102" s="112"/>
      <c r="TIJ102" s="112"/>
      <c r="TIK102" s="112"/>
      <c r="TIL102" s="112"/>
      <c r="TIM102" s="112"/>
      <c r="TIN102" s="112"/>
      <c r="TIO102" s="112"/>
      <c r="TIP102" s="112"/>
      <c r="TIQ102" s="112"/>
      <c r="TIR102" s="112"/>
      <c r="TIS102" s="112"/>
      <c r="TIT102" s="112"/>
      <c r="TIU102" s="112"/>
      <c r="TIV102" s="112"/>
      <c r="TIW102" s="112"/>
      <c r="TIX102" s="112"/>
      <c r="TIY102" s="112"/>
      <c r="TIZ102" s="112"/>
      <c r="TJA102" s="112"/>
      <c r="TJB102" s="112"/>
      <c r="TJC102" s="112"/>
      <c r="TJD102" s="112"/>
      <c r="TJE102" s="112"/>
      <c r="TJF102" s="112"/>
      <c r="TJG102" s="112"/>
      <c r="TJH102" s="112"/>
      <c r="TJI102" s="112"/>
      <c r="TJJ102" s="112"/>
      <c r="TJK102" s="112"/>
      <c r="TJL102" s="112"/>
      <c r="TJM102" s="112"/>
      <c r="TJN102" s="112"/>
      <c r="TJO102" s="112"/>
      <c r="TJP102" s="112"/>
      <c r="TJQ102" s="112"/>
      <c r="TJR102" s="112"/>
      <c r="TJS102" s="112"/>
      <c r="TJT102" s="112"/>
      <c r="TJU102" s="112"/>
      <c r="TJV102" s="112"/>
      <c r="TJW102" s="112"/>
      <c r="TJX102" s="112"/>
      <c r="TJY102" s="112"/>
      <c r="TJZ102" s="112"/>
      <c r="TKA102" s="112"/>
      <c r="TKB102" s="112"/>
      <c r="TKC102" s="112"/>
      <c r="TKD102" s="112"/>
      <c r="TKE102" s="112"/>
      <c r="TKF102" s="112"/>
      <c r="TKG102" s="112"/>
      <c r="TKH102" s="112"/>
      <c r="TKI102" s="112"/>
      <c r="TKJ102" s="112"/>
      <c r="TKK102" s="112"/>
      <c r="TKL102" s="112"/>
      <c r="TKM102" s="112"/>
      <c r="TKN102" s="112"/>
      <c r="TKO102" s="112"/>
      <c r="TKP102" s="112"/>
      <c r="TKQ102" s="112"/>
      <c r="TKR102" s="112"/>
      <c r="TKS102" s="112"/>
      <c r="TKT102" s="112"/>
      <c r="TKU102" s="112"/>
      <c r="TKV102" s="112"/>
      <c r="TKW102" s="112"/>
      <c r="TKX102" s="112"/>
      <c r="TKY102" s="112"/>
      <c r="TKZ102" s="112"/>
      <c r="TLA102" s="112"/>
      <c r="TLB102" s="112"/>
      <c r="TLC102" s="112"/>
      <c r="TLD102" s="112"/>
      <c r="TLE102" s="112"/>
      <c r="TLF102" s="112"/>
      <c r="TLG102" s="112"/>
      <c r="TLH102" s="112"/>
      <c r="TLI102" s="112"/>
      <c r="TLJ102" s="112"/>
      <c r="TLK102" s="112"/>
      <c r="TLL102" s="112"/>
      <c r="TLM102" s="112"/>
      <c r="TLN102" s="112"/>
      <c r="TLO102" s="112"/>
      <c r="TLP102" s="112"/>
      <c r="TLQ102" s="112"/>
      <c r="TLR102" s="112"/>
      <c r="TLS102" s="112"/>
      <c r="TLT102" s="112"/>
      <c r="TLU102" s="112"/>
      <c r="TLV102" s="112"/>
      <c r="TLW102" s="112"/>
      <c r="TLX102" s="112"/>
      <c r="TLY102" s="112"/>
      <c r="TLZ102" s="112"/>
      <c r="TMA102" s="112"/>
      <c r="TMB102" s="112"/>
      <c r="TMC102" s="112"/>
      <c r="TMD102" s="112"/>
      <c r="TME102" s="112"/>
      <c r="TMF102" s="112"/>
      <c r="TMG102" s="112"/>
      <c r="TMH102" s="112"/>
      <c r="TMI102" s="112"/>
      <c r="TMJ102" s="112"/>
      <c r="TMK102" s="112"/>
      <c r="TML102" s="112"/>
      <c r="TMM102" s="112"/>
      <c r="TMN102" s="112"/>
      <c r="TMO102" s="112"/>
      <c r="TMP102" s="112"/>
      <c r="TMQ102" s="112"/>
      <c r="TMR102" s="112"/>
      <c r="TMS102" s="112"/>
      <c r="TMT102" s="112"/>
      <c r="TMU102" s="112"/>
      <c r="TMV102" s="112"/>
      <c r="TMW102" s="112"/>
      <c r="TMX102" s="112"/>
      <c r="TMY102" s="112"/>
      <c r="TMZ102" s="112"/>
      <c r="TNA102" s="112"/>
      <c r="TNB102" s="112"/>
      <c r="TNC102" s="112"/>
      <c r="TND102" s="112"/>
      <c r="TNE102" s="112"/>
      <c r="TNF102" s="112"/>
      <c r="TNG102" s="112"/>
      <c r="TNH102" s="112"/>
      <c r="TNI102" s="112"/>
      <c r="TNJ102" s="112"/>
      <c r="TNK102" s="112"/>
      <c r="TNL102" s="112"/>
      <c r="TNM102" s="112"/>
      <c r="TNN102" s="112"/>
      <c r="TNO102" s="112"/>
      <c r="TNP102" s="112"/>
      <c r="TNQ102" s="112"/>
      <c r="TNR102" s="112"/>
      <c r="TNS102" s="112"/>
      <c r="TNT102" s="112"/>
      <c r="TNU102" s="112"/>
      <c r="TNV102" s="112"/>
      <c r="TNW102" s="112"/>
      <c r="TNX102" s="112"/>
      <c r="TNY102" s="112"/>
      <c r="TNZ102" s="112"/>
      <c r="TOA102" s="112"/>
      <c r="TOB102" s="112"/>
      <c r="TOC102" s="112"/>
      <c r="TOD102" s="112"/>
      <c r="TOE102" s="112"/>
      <c r="TOF102" s="112"/>
      <c r="TOG102" s="112"/>
      <c r="TOH102" s="112"/>
      <c r="TOI102" s="112"/>
      <c r="TOJ102" s="112"/>
      <c r="TOK102" s="112"/>
      <c r="TOL102" s="112"/>
      <c r="TOM102" s="112"/>
      <c r="TON102" s="112"/>
      <c r="TOO102" s="112"/>
      <c r="TOP102" s="112"/>
      <c r="TOQ102" s="112"/>
      <c r="TOR102" s="112"/>
      <c r="TOS102" s="112"/>
      <c r="TOT102" s="112"/>
      <c r="TOU102" s="112"/>
      <c r="TOV102" s="112"/>
      <c r="TOW102" s="112"/>
      <c r="TOX102" s="112"/>
      <c r="TOY102" s="112"/>
      <c r="TOZ102" s="112"/>
      <c r="TPA102" s="112"/>
      <c r="TPB102" s="112"/>
      <c r="TPC102" s="112"/>
      <c r="TPD102" s="112"/>
      <c r="TPE102" s="112"/>
      <c r="TPF102" s="112"/>
      <c r="TPG102" s="112"/>
      <c r="TPH102" s="112"/>
      <c r="TPI102" s="112"/>
      <c r="TPJ102" s="112"/>
      <c r="TPK102" s="112"/>
      <c r="TPL102" s="112"/>
      <c r="TPM102" s="112"/>
      <c r="TPN102" s="112"/>
      <c r="TPO102" s="112"/>
      <c r="TPP102" s="112"/>
      <c r="TPQ102" s="112"/>
      <c r="TPR102" s="112"/>
      <c r="TPS102" s="112"/>
      <c r="TPT102" s="112"/>
      <c r="TPU102" s="112"/>
      <c r="TPV102" s="112"/>
      <c r="TPW102" s="112"/>
      <c r="TPX102" s="112"/>
      <c r="TPY102" s="112"/>
      <c r="TPZ102" s="112"/>
      <c r="TQA102" s="112"/>
      <c r="TQB102" s="112"/>
      <c r="TQC102" s="112"/>
      <c r="TQD102" s="112"/>
      <c r="TQE102" s="112"/>
      <c r="TQF102" s="112"/>
      <c r="TQG102" s="112"/>
      <c r="TQH102" s="112"/>
      <c r="TQI102" s="112"/>
      <c r="TQJ102" s="112"/>
      <c r="TQK102" s="112"/>
      <c r="TQL102" s="112"/>
      <c r="TQM102" s="112"/>
      <c r="TQN102" s="112"/>
      <c r="TQO102" s="112"/>
      <c r="TQP102" s="112"/>
      <c r="TQQ102" s="112"/>
      <c r="TQR102" s="112"/>
      <c r="TQS102" s="112"/>
      <c r="TQT102" s="112"/>
      <c r="TQU102" s="112"/>
      <c r="TQV102" s="112"/>
      <c r="TQW102" s="112"/>
      <c r="TQX102" s="112"/>
      <c r="TQY102" s="112"/>
      <c r="TQZ102" s="112"/>
      <c r="TRA102" s="112"/>
      <c r="TRB102" s="112"/>
      <c r="TRC102" s="112"/>
      <c r="TRD102" s="112"/>
      <c r="TRE102" s="112"/>
      <c r="TRF102" s="112"/>
      <c r="TRG102" s="112"/>
      <c r="TRH102" s="112"/>
      <c r="TRI102" s="112"/>
      <c r="TRJ102" s="112"/>
      <c r="TRK102" s="112"/>
      <c r="TRL102" s="112"/>
      <c r="TRM102" s="112"/>
      <c r="TRN102" s="112"/>
      <c r="TRO102" s="112"/>
      <c r="TRP102" s="112"/>
      <c r="TRQ102" s="112"/>
      <c r="TRR102" s="112"/>
      <c r="TRS102" s="112"/>
      <c r="TRT102" s="112"/>
      <c r="TRU102" s="112"/>
      <c r="TRV102" s="112"/>
      <c r="TRW102" s="112"/>
      <c r="TRX102" s="112"/>
      <c r="TRY102" s="112"/>
      <c r="TRZ102" s="112"/>
      <c r="TSA102" s="112"/>
      <c r="TSB102" s="112"/>
      <c r="TSC102" s="112"/>
      <c r="TSD102" s="112"/>
      <c r="TSE102" s="112"/>
      <c r="TSF102" s="112"/>
      <c r="TSG102" s="112"/>
      <c r="TSH102" s="112"/>
      <c r="TSI102" s="112"/>
      <c r="TSJ102" s="112"/>
      <c r="TSK102" s="112"/>
      <c r="TSL102" s="112"/>
      <c r="TSM102" s="112"/>
      <c r="TSN102" s="112"/>
      <c r="TSO102" s="112"/>
      <c r="TSP102" s="112"/>
      <c r="TSQ102" s="112"/>
      <c r="TSR102" s="112"/>
      <c r="TSS102" s="112"/>
      <c r="TST102" s="112"/>
      <c r="TSU102" s="112"/>
      <c r="TSV102" s="112"/>
      <c r="TSW102" s="112"/>
      <c r="TSX102" s="112"/>
      <c r="TSY102" s="112"/>
      <c r="TSZ102" s="112"/>
      <c r="TTA102" s="112"/>
      <c r="TTB102" s="112"/>
      <c r="TTC102" s="112"/>
      <c r="TTD102" s="112"/>
      <c r="TTE102" s="112"/>
      <c r="TTF102" s="112"/>
      <c r="TTG102" s="112"/>
      <c r="TTH102" s="112"/>
      <c r="TTI102" s="112"/>
      <c r="TTJ102" s="112"/>
      <c r="TTK102" s="112"/>
      <c r="TTL102" s="112"/>
      <c r="TTM102" s="112"/>
      <c r="TTN102" s="112"/>
      <c r="TTO102" s="112"/>
      <c r="TTP102" s="112"/>
      <c r="TTQ102" s="112"/>
      <c r="TTR102" s="112"/>
      <c r="TTS102" s="112"/>
      <c r="TTT102" s="112"/>
      <c r="TTU102" s="112"/>
      <c r="TTV102" s="112"/>
      <c r="TTW102" s="112"/>
      <c r="TTX102" s="112"/>
      <c r="TTY102" s="112"/>
      <c r="TTZ102" s="112"/>
      <c r="TUA102" s="112"/>
      <c r="TUB102" s="112"/>
      <c r="TUC102" s="112"/>
      <c r="TUD102" s="112"/>
      <c r="TUE102" s="112"/>
      <c r="TUF102" s="112"/>
      <c r="TUG102" s="112"/>
      <c r="TUH102" s="112"/>
      <c r="TUI102" s="112"/>
      <c r="TUJ102" s="112"/>
      <c r="TUK102" s="112"/>
      <c r="TUL102" s="112"/>
      <c r="TUM102" s="112"/>
      <c r="TUN102" s="112"/>
      <c r="TUO102" s="112"/>
      <c r="TUP102" s="112"/>
      <c r="TUQ102" s="112"/>
      <c r="TUR102" s="112"/>
      <c r="TUS102" s="112"/>
      <c r="TUT102" s="112"/>
      <c r="TUU102" s="112"/>
      <c r="TUV102" s="112"/>
      <c r="TUW102" s="112"/>
      <c r="TUX102" s="112"/>
      <c r="TUY102" s="112"/>
      <c r="TUZ102" s="112"/>
      <c r="TVA102" s="112"/>
      <c r="TVB102" s="112"/>
      <c r="TVC102" s="112"/>
      <c r="TVD102" s="112"/>
      <c r="TVE102" s="112"/>
      <c r="TVF102" s="112"/>
      <c r="TVG102" s="112"/>
      <c r="TVH102" s="112"/>
      <c r="TVI102" s="112"/>
      <c r="TVJ102" s="112"/>
      <c r="TVK102" s="112"/>
      <c r="TVL102" s="112"/>
      <c r="TVM102" s="112"/>
      <c r="TVN102" s="112"/>
      <c r="TVO102" s="112"/>
      <c r="TVP102" s="112"/>
      <c r="TVQ102" s="112"/>
      <c r="TVR102" s="112"/>
      <c r="TVS102" s="112"/>
      <c r="TVT102" s="112"/>
      <c r="TVU102" s="112"/>
      <c r="TVV102" s="112"/>
      <c r="TVW102" s="112"/>
      <c r="TVX102" s="112"/>
      <c r="TVY102" s="112"/>
      <c r="TVZ102" s="112"/>
      <c r="TWA102" s="112"/>
      <c r="TWB102" s="112"/>
      <c r="TWC102" s="112"/>
      <c r="TWD102" s="112"/>
      <c r="TWE102" s="112"/>
      <c r="TWF102" s="112"/>
      <c r="TWG102" s="112"/>
      <c r="TWH102" s="112"/>
      <c r="TWI102" s="112"/>
      <c r="TWJ102" s="112"/>
      <c r="TWK102" s="112"/>
      <c r="TWL102" s="112"/>
      <c r="TWM102" s="112"/>
      <c r="TWN102" s="112"/>
      <c r="TWO102" s="112"/>
      <c r="TWP102" s="112"/>
      <c r="TWQ102" s="112"/>
      <c r="TWR102" s="112"/>
      <c r="TWS102" s="112"/>
      <c r="TWT102" s="112"/>
      <c r="TWU102" s="112"/>
      <c r="TWV102" s="112"/>
      <c r="TWW102" s="112"/>
      <c r="TWX102" s="112"/>
      <c r="TWY102" s="112"/>
      <c r="TWZ102" s="112"/>
      <c r="TXA102" s="112"/>
      <c r="TXB102" s="112"/>
      <c r="TXC102" s="112"/>
      <c r="TXD102" s="112"/>
      <c r="TXE102" s="112"/>
      <c r="TXF102" s="112"/>
      <c r="TXG102" s="112"/>
      <c r="TXH102" s="112"/>
      <c r="TXI102" s="112"/>
      <c r="TXJ102" s="112"/>
      <c r="TXK102" s="112"/>
      <c r="TXL102" s="112"/>
      <c r="TXM102" s="112"/>
      <c r="TXN102" s="112"/>
      <c r="TXO102" s="112"/>
      <c r="TXP102" s="112"/>
      <c r="TXQ102" s="112"/>
      <c r="TXR102" s="112"/>
      <c r="TXS102" s="112"/>
      <c r="TXT102" s="112"/>
      <c r="TXU102" s="112"/>
      <c r="TXV102" s="112"/>
      <c r="TXW102" s="112"/>
      <c r="TXX102" s="112"/>
      <c r="TXY102" s="112"/>
      <c r="TXZ102" s="112"/>
      <c r="TYA102" s="112"/>
      <c r="TYB102" s="112"/>
      <c r="TYC102" s="112"/>
      <c r="TYD102" s="112"/>
      <c r="TYE102" s="112"/>
      <c r="TYF102" s="112"/>
      <c r="TYG102" s="112"/>
      <c r="TYH102" s="112"/>
      <c r="TYI102" s="112"/>
      <c r="TYJ102" s="112"/>
      <c r="TYK102" s="112"/>
      <c r="TYL102" s="112"/>
      <c r="TYM102" s="112"/>
      <c r="TYN102" s="112"/>
      <c r="TYO102" s="112"/>
      <c r="TYP102" s="112"/>
      <c r="TYQ102" s="112"/>
      <c r="TYR102" s="112"/>
      <c r="TYS102" s="112"/>
      <c r="TYT102" s="112"/>
      <c r="TYU102" s="112"/>
      <c r="TYV102" s="112"/>
      <c r="TYW102" s="112"/>
      <c r="TYX102" s="112"/>
      <c r="TYY102" s="112"/>
      <c r="TYZ102" s="112"/>
      <c r="TZA102" s="112"/>
      <c r="TZB102" s="112"/>
      <c r="TZC102" s="112"/>
      <c r="TZD102" s="112"/>
      <c r="TZE102" s="112"/>
      <c r="TZF102" s="112"/>
      <c r="TZG102" s="112"/>
      <c r="TZH102" s="112"/>
      <c r="TZI102" s="112"/>
      <c r="TZJ102" s="112"/>
      <c r="TZK102" s="112"/>
      <c r="TZL102" s="112"/>
      <c r="TZM102" s="112"/>
      <c r="TZN102" s="112"/>
      <c r="TZO102" s="112"/>
      <c r="TZP102" s="112"/>
      <c r="TZQ102" s="112"/>
      <c r="TZR102" s="112"/>
      <c r="TZS102" s="112"/>
      <c r="TZT102" s="112"/>
      <c r="TZU102" s="112"/>
      <c r="TZV102" s="112"/>
      <c r="TZW102" s="112"/>
      <c r="TZX102" s="112"/>
      <c r="TZY102" s="112"/>
      <c r="TZZ102" s="112"/>
      <c r="UAA102" s="112"/>
      <c r="UAB102" s="112"/>
      <c r="UAC102" s="112"/>
      <c r="UAD102" s="112"/>
      <c r="UAE102" s="112"/>
      <c r="UAF102" s="112"/>
      <c r="UAG102" s="112"/>
      <c r="UAH102" s="112"/>
      <c r="UAI102" s="112"/>
      <c r="UAJ102" s="112"/>
      <c r="UAK102" s="112"/>
      <c r="UAL102" s="112"/>
      <c r="UAM102" s="112"/>
      <c r="UAN102" s="112"/>
      <c r="UAO102" s="112"/>
      <c r="UAP102" s="112"/>
      <c r="UAQ102" s="112"/>
      <c r="UAR102" s="112"/>
      <c r="UAS102" s="112"/>
      <c r="UAT102" s="112"/>
      <c r="UAU102" s="112"/>
      <c r="UAV102" s="112"/>
      <c r="UAW102" s="112"/>
      <c r="UAX102" s="112"/>
      <c r="UAY102" s="112"/>
      <c r="UAZ102" s="112"/>
      <c r="UBA102" s="112"/>
      <c r="UBB102" s="112"/>
      <c r="UBC102" s="112"/>
      <c r="UBD102" s="112"/>
      <c r="UBE102" s="112"/>
      <c r="UBF102" s="112"/>
      <c r="UBG102" s="112"/>
      <c r="UBH102" s="112"/>
      <c r="UBI102" s="112"/>
      <c r="UBJ102" s="112"/>
      <c r="UBK102" s="112"/>
      <c r="UBL102" s="112"/>
      <c r="UBM102" s="112"/>
      <c r="UBN102" s="112"/>
      <c r="UBO102" s="112"/>
      <c r="UBP102" s="112"/>
      <c r="UBQ102" s="112"/>
      <c r="UBR102" s="112"/>
      <c r="UBS102" s="112"/>
      <c r="UBT102" s="112"/>
      <c r="UBU102" s="112"/>
      <c r="UBV102" s="112"/>
      <c r="UBW102" s="112"/>
      <c r="UBX102" s="112"/>
      <c r="UBY102" s="112"/>
      <c r="UBZ102" s="112"/>
      <c r="UCA102" s="112"/>
      <c r="UCB102" s="112"/>
      <c r="UCC102" s="112"/>
      <c r="UCD102" s="112"/>
      <c r="UCE102" s="112"/>
      <c r="UCF102" s="112"/>
      <c r="UCG102" s="112"/>
      <c r="UCH102" s="112"/>
      <c r="UCI102" s="112"/>
      <c r="UCJ102" s="112"/>
      <c r="UCK102" s="112"/>
      <c r="UCL102" s="112"/>
      <c r="UCM102" s="112"/>
      <c r="UCN102" s="112"/>
      <c r="UCO102" s="112"/>
      <c r="UCP102" s="112"/>
      <c r="UCQ102" s="112"/>
      <c r="UCR102" s="112"/>
      <c r="UCS102" s="112"/>
      <c r="UCT102" s="112"/>
      <c r="UCU102" s="112"/>
      <c r="UCV102" s="112"/>
      <c r="UCW102" s="112"/>
      <c r="UCX102" s="112"/>
      <c r="UCY102" s="112"/>
      <c r="UCZ102" s="112"/>
      <c r="UDA102" s="112"/>
      <c r="UDB102" s="112"/>
      <c r="UDC102" s="112"/>
      <c r="UDD102" s="112"/>
      <c r="UDE102" s="112"/>
      <c r="UDF102" s="112"/>
      <c r="UDG102" s="112"/>
      <c r="UDH102" s="112"/>
      <c r="UDI102" s="112"/>
      <c r="UDJ102" s="112"/>
      <c r="UDK102" s="112"/>
      <c r="UDL102" s="112"/>
      <c r="UDM102" s="112"/>
      <c r="UDN102" s="112"/>
      <c r="UDO102" s="112"/>
      <c r="UDP102" s="112"/>
      <c r="UDQ102" s="112"/>
      <c r="UDR102" s="112"/>
      <c r="UDS102" s="112"/>
      <c r="UDT102" s="112"/>
      <c r="UDU102" s="112"/>
      <c r="UDV102" s="112"/>
      <c r="UDW102" s="112"/>
      <c r="UDX102" s="112"/>
      <c r="UDY102" s="112"/>
      <c r="UDZ102" s="112"/>
      <c r="UEA102" s="112"/>
      <c r="UEB102" s="112"/>
      <c r="UEC102" s="112"/>
      <c r="UED102" s="112"/>
      <c r="UEE102" s="112"/>
      <c r="UEF102" s="112"/>
      <c r="UEG102" s="112"/>
      <c r="UEH102" s="112"/>
      <c r="UEI102" s="112"/>
      <c r="UEJ102" s="112"/>
      <c r="UEK102" s="112"/>
      <c r="UEL102" s="112"/>
      <c r="UEM102" s="112"/>
      <c r="UEN102" s="112"/>
      <c r="UEO102" s="112"/>
      <c r="UEP102" s="112"/>
      <c r="UEQ102" s="112"/>
      <c r="UER102" s="112"/>
      <c r="UES102" s="112"/>
      <c r="UET102" s="112"/>
      <c r="UEU102" s="112"/>
      <c r="UEV102" s="112"/>
      <c r="UEW102" s="112"/>
      <c r="UEX102" s="112"/>
      <c r="UEY102" s="112"/>
      <c r="UEZ102" s="112"/>
      <c r="UFA102" s="112"/>
      <c r="UFB102" s="112"/>
      <c r="UFC102" s="112"/>
      <c r="UFD102" s="112"/>
      <c r="UFE102" s="112"/>
      <c r="UFF102" s="112"/>
      <c r="UFG102" s="112"/>
      <c r="UFH102" s="112"/>
      <c r="UFI102" s="112"/>
      <c r="UFJ102" s="112"/>
      <c r="UFK102" s="112"/>
      <c r="UFL102" s="112"/>
      <c r="UFM102" s="112"/>
      <c r="UFN102" s="112"/>
      <c r="UFO102" s="112"/>
      <c r="UFP102" s="112"/>
      <c r="UFQ102" s="112"/>
      <c r="UFR102" s="112"/>
      <c r="UFS102" s="112"/>
      <c r="UFT102" s="112"/>
      <c r="UFU102" s="112"/>
      <c r="UFV102" s="112"/>
      <c r="UFW102" s="112"/>
      <c r="UFX102" s="112"/>
      <c r="UFY102" s="112"/>
      <c r="UFZ102" s="112"/>
      <c r="UGA102" s="112"/>
      <c r="UGB102" s="112"/>
      <c r="UGC102" s="112"/>
      <c r="UGD102" s="112"/>
      <c r="UGE102" s="112"/>
      <c r="UGF102" s="112"/>
      <c r="UGG102" s="112"/>
      <c r="UGH102" s="112"/>
      <c r="UGI102" s="112"/>
      <c r="UGJ102" s="112"/>
      <c r="UGK102" s="112"/>
      <c r="UGL102" s="112"/>
      <c r="UGM102" s="112"/>
      <c r="UGN102" s="112"/>
      <c r="UGO102" s="112"/>
      <c r="UGP102" s="112"/>
      <c r="UGQ102" s="112"/>
      <c r="UGR102" s="112"/>
      <c r="UGS102" s="112"/>
      <c r="UGT102" s="112"/>
      <c r="UGU102" s="112"/>
      <c r="UGV102" s="112"/>
      <c r="UGW102" s="112"/>
      <c r="UGX102" s="112"/>
      <c r="UGY102" s="112"/>
      <c r="UGZ102" s="112"/>
      <c r="UHA102" s="112"/>
      <c r="UHB102" s="112"/>
      <c r="UHC102" s="112"/>
      <c r="UHD102" s="112"/>
      <c r="UHE102" s="112"/>
      <c r="UHF102" s="112"/>
      <c r="UHG102" s="112"/>
      <c r="UHH102" s="112"/>
      <c r="UHI102" s="112"/>
      <c r="UHJ102" s="112"/>
      <c r="UHK102" s="112"/>
      <c r="UHL102" s="112"/>
      <c r="UHM102" s="112"/>
      <c r="UHN102" s="112"/>
      <c r="UHO102" s="112"/>
      <c r="UHP102" s="112"/>
      <c r="UHQ102" s="112"/>
      <c r="UHR102" s="112"/>
      <c r="UHS102" s="112"/>
      <c r="UHT102" s="112"/>
      <c r="UHU102" s="112"/>
      <c r="UHV102" s="112"/>
      <c r="UHW102" s="112"/>
      <c r="UHX102" s="112"/>
      <c r="UHY102" s="112"/>
      <c r="UHZ102" s="112"/>
      <c r="UIA102" s="112"/>
      <c r="UIB102" s="112"/>
      <c r="UIC102" s="112"/>
      <c r="UID102" s="112"/>
      <c r="UIE102" s="112"/>
      <c r="UIF102" s="112"/>
      <c r="UIG102" s="112"/>
      <c r="UIH102" s="112"/>
      <c r="UII102" s="112"/>
      <c r="UIJ102" s="112"/>
      <c r="UIK102" s="112"/>
      <c r="UIL102" s="112"/>
      <c r="UIM102" s="112"/>
      <c r="UIN102" s="112"/>
      <c r="UIO102" s="112"/>
      <c r="UIP102" s="112"/>
      <c r="UIQ102" s="112"/>
      <c r="UIR102" s="112"/>
      <c r="UIS102" s="112"/>
      <c r="UIT102" s="112"/>
      <c r="UIU102" s="112"/>
      <c r="UIV102" s="112"/>
      <c r="UIW102" s="112"/>
      <c r="UIX102" s="112"/>
      <c r="UIY102" s="112"/>
      <c r="UIZ102" s="112"/>
      <c r="UJA102" s="112"/>
      <c r="UJB102" s="112"/>
      <c r="UJC102" s="112"/>
      <c r="UJD102" s="112"/>
      <c r="UJE102" s="112"/>
      <c r="UJF102" s="112"/>
      <c r="UJG102" s="112"/>
      <c r="UJH102" s="112"/>
      <c r="UJI102" s="112"/>
      <c r="UJJ102" s="112"/>
      <c r="UJK102" s="112"/>
      <c r="UJL102" s="112"/>
      <c r="UJM102" s="112"/>
      <c r="UJN102" s="112"/>
      <c r="UJO102" s="112"/>
      <c r="UJP102" s="112"/>
      <c r="UJQ102" s="112"/>
      <c r="UJR102" s="112"/>
      <c r="UJS102" s="112"/>
      <c r="UJT102" s="112"/>
      <c r="UJU102" s="112"/>
      <c r="UJV102" s="112"/>
      <c r="UJW102" s="112"/>
      <c r="UJX102" s="112"/>
      <c r="UJY102" s="112"/>
      <c r="UJZ102" s="112"/>
      <c r="UKA102" s="112"/>
      <c r="UKB102" s="112"/>
      <c r="UKC102" s="112"/>
      <c r="UKD102" s="112"/>
      <c r="UKE102" s="112"/>
      <c r="UKF102" s="112"/>
      <c r="UKG102" s="112"/>
      <c r="UKH102" s="112"/>
      <c r="UKI102" s="112"/>
      <c r="UKJ102" s="112"/>
      <c r="UKK102" s="112"/>
      <c r="UKL102" s="112"/>
      <c r="UKM102" s="112"/>
      <c r="UKN102" s="112"/>
      <c r="UKO102" s="112"/>
      <c r="UKP102" s="112"/>
      <c r="UKQ102" s="112"/>
      <c r="UKR102" s="112"/>
      <c r="UKS102" s="112"/>
      <c r="UKT102" s="112"/>
      <c r="UKU102" s="112"/>
      <c r="UKV102" s="112"/>
      <c r="UKW102" s="112"/>
      <c r="UKX102" s="112"/>
      <c r="UKY102" s="112"/>
      <c r="UKZ102" s="112"/>
      <c r="ULA102" s="112"/>
      <c r="ULB102" s="112"/>
      <c r="ULC102" s="112"/>
      <c r="ULD102" s="112"/>
      <c r="ULE102" s="112"/>
      <c r="ULF102" s="112"/>
      <c r="ULG102" s="112"/>
      <c r="ULH102" s="112"/>
      <c r="ULI102" s="112"/>
      <c r="ULJ102" s="112"/>
      <c r="ULK102" s="112"/>
      <c r="ULL102" s="112"/>
      <c r="ULM102" s="112"/>
      <c r="ULN102" s="112"/>
      <c r="ULO102" s="112"/>
      <c r="ULP102" s="112"/>
      <c r="ULQ102" s="112"/>
      <c r="ULR102" s="112"/>
      <c r="ULS102" s="112"/>
      <c r="ULT102" s="112"/>
      <c r="ULU102" s="112"/>
      <c r="ULV102" s="112"/>
      <c r="ULW102" s="112"/>
      <c r="ULX102" s="112"/>
      <c r="ULY102" s="112"/>
      <c r="ULZ102" s="112"/>
      <c r="UMA102" s="112"/>
      <c r="UMB102" s="112"/>
      <c r="UMC102" s="112"/>
      <c r="UMD102" s="112"/>
      <c r="UME102" s="112"/>
      <c r="UMF102" s="112"/>
      <c r="UMG102" s="112"/>
      <c r="UMH102" s="112"/>
      <c r="UMI102" s="112"/>
      <c r="UMJ102" s="112"/>
      <c r="UMK102" s="112"/>
      <c r="UML102" s="112"/>
      <c r="UMM102" s="112"/>
      <c r="UMN102" s="112"/>
      <c r="UMO102" s="112"/>
      <c r="UMP102" s="112"/>
      <c r="UMQ102" s="112"/>
      <c r="UMR102" s="112"/>
      <c r="UMS102" s="112"/>
      <c r="UMT102" s="112"/>
      <c r="UMU102" s="112"/>
      <c r="UMV102" s="112"/>
      <c r="UMW102" s="112"/>
      <c r="UMX102" s="112"/>
      <c r="UMY102" s="112"/>
      <c r="UMZ102" s="112"/>
      <c r="UNA102" s="112"/>
      <c r="UNB102" s="112"/>
      <c r="UNC102" s="112"/>
      <c r="UND102" s="112"/>
      <c r="UNE102" s="112"/>
      <c r="UNF102" s="112"/>
      <c r="UNG102" s="112"/>
      <c r="UNH102" s="112"/>
      <c r="UNI102" s="112"/>
      <c r="UNJ102" s="112"/>
      <c r="UNK102" s="112"/>
      <c r="UNL102" s="112"/>
      <c r="UNM102" s="112"/>
      <c r="UNN102" s="112"/>
      <c r="UNO102" s="112"/>
      <c r="UNP102" s="112"/>
      <c r="UNQ102" s="112"/>
      <c r="UNR102" s="112"/>
      <c r="UNS102" s="112"/>
      <c r="UNT102" s="112"/>
      <c r="UNU102" s="112"/>
      <c r="UNV102" s="112"/>
      <c r="UNW102" s="112"/>
      <c r="UNX102" s="112"/>
      <c r="UNY102" s="112"/>
      <c r="UNZ102" s="112"/>
      <c r="UOA102" s="112"/>
      <c r="UOB102" s="112"/>
      <c r="UOC102" s="112"/>
      <c r="UOD102" s="112"/>
      <c r="UOE102" s="112"/>
      <c r="UOF102" s="112"/>
      <c r="UOG102" s="112"/>
      <c r="UOH102" s="112"/>
      <c r="UOI102" s="112"/>
      <c r="UOJ102" s="112"/>
      <c r="UOK102" s="112"/>
      <c r="UOL102" s="112"/>
      <c r="UOM102" s="112"/>
      <c r="UON102" s="112"/>
      <c r="UOO102" s="112"/>
      <c r="UOP102" s="112"/>
      <c r="UOQ102" s="112"/>
      <c r="UOR102" s="112"/>
      <c r="UOS102" s="112"/>
      <c r="UOT102" s="112"/>
      <c r="UOU102" s="112"/>
      <c r="UOV102" s="112"/>
      <c r="UOW102" s="112"/>
      <c r="UOX102" s="112"/>
      <c r="UOY102" s="112"/>
      <c r="UOZ102" s="112"/>
      <c r="UPA102" s="112"/>
      <c r="UPB102" s="112"/>
      <c r="UPC102" s="112"/>
      <c r="UPD102" s="112"/>
      <c r="UPE102" s="112"/>
      <c r="UPF102" s="112"/>
      <c r="UPG102" s="112"/>
      <c r="UPH102" s="112"/>
      <c r="UPI102" s="112"/>
      <c r="UPJ102" s="112"/>
      <c r="UPK102" s="112"/>
      <c r="UPL102" s="112"/>
      <c r="UPM102" s="112"/>
      <c r="UPN102" s="112"/>
      <c r="UPO102" s="112"/>
      <c r="UPP102" s="112"/>
      <c r="UPQ102" s="112"/>
      <c r="UPR102" s="112"/>
      <c r="UPS102" s="112"/>
      <c r="UPT102" s="112"/>
      <c r="UPU102" s="112"/>
      <c r="UPV102" s="112"/>
      <c r="UPW102" s="112"/>
      <c r="UPX102" s="112"/>
      <c r="UPY102" s="112"/>
      <c r="UPZ102" s="112"/>
      <c r="UQA102" s="112"/>
      <c r="UQB102" s="112"/>
      <c r="UQC102" s="112"/>
      <c r="UQD102" s="112"/>
      <c r="UQE102" s="112"/>
      <c r="UQF102" s="112"/>
      <c r="UQG102" s="112"/>
      <c r="UQH102" s="112"/>
      <c r="UQI102" s="112"/>
      <c r="UQJ102" s="112"/>
      <c r="UQK102" s="112"/>
      <c r="UQL102" s="112"/>
      <c r="UQM102" s="112"/>
      <c r="UQN102" s="112"/>
      <c r="UQO102" s="112"/>
      <c r="UQP102" s="112"/>
      <c r="UQQ102" s="112"/>
      <c r="UQR102" s="112"/>
      <c r="UQS102" s="112"/>
      <c r="UQT102" s="112"/>
      <c r="UQU102" s="112"/>
      <c r="UQV102" s="112"/>
      <c r="UQW102" s="112"/>
      <c r="UQX102" s="112"/>
      <c r="UQY102" s="112"/>
      <c r="UQZ102" s="112"/>
      <c r="URA102" s="112"/>
      <c r="URB102" s="112"/>
      <c r="URC102" s="112"/>
      <c r="URD102" s="112"/>
      <c r="URE102" s="112"/>
      <c r="URF102" s="112"/>
      <c r="URG102" s="112"/>
      <c r="URH102" s="112"/>
      <c r="URI102" s="112"/>
      <c r="URJ102" s="112"/>
      <c r="URK102" s="112"/>
      <c r="URL102" s="112"/>
      <c r="URM102" s="112"/>
      <c r="URN102" s="112"/>
      <c r="URO102" s="112"/>
      <c r="URP102" s="112"/>
      <c r="URQ102" s="112"/>
      <c r="URR102" s="112"/>
      <c r="URS102" s="112"/>
      <c r="URT102" s="112"/>
      <c r="URU102" s="112"/>
      <c r="URV102" s="112"/>
      <c r="URW102" s="112"/>
      <c r="URX102" s="112"/>
      <c r="URY102" s="112"/>
      <c r="URZ102" s="112"/>
      <c r="USA102" s="112"/>
      <c r="USB102" s="112"/>
      <c r="USC102" s="112"/>
      <c r="USD102" s="112"/>
      <c r="USE102" s="112"/>
      <c r="USF102" s="112"/>
      <c r="USG102" s="112"/>
      <c r="USH102" s="112"/>
      <c r="USI102" s="112"/>
      <c r="USJ102" s="112"/>
      <c r="USK102" s="112"/>
      <c r="USL102" s="112"/>
      <c r="USM102" s="112"/>
      <c r="USN102" s="112"/>
      <c r="USO102" s="112"/>
      <c r="USP102" s="112"/>
      <c r="USQ102" s="112"/>
      <c r="USR102" s="112"/>
      <c r="USS102" s="112"/>
      <c r="UST102" s="112"/>
      <c r="USU102" s="112"/>
      <c r="USV102" s="112"/>
      <c r="USW102" s="112"/>
      <c r="USX102" s="112"/>
      <c r="USY102" s="112"/>
      <c r="USZ102" s="112"/>
      <c r="UTA102" s="112"/>
      <c r="UTB102" s="112"/>
      <c r="UTC102" s="112"/>
      <c r="UTD102" s="112"/>
      <c r="UTE102" s="112"/>
      <c r="UTF102" s="112"/>
      <c r="UTG102" s="112"/>
      <c r="UTH102" s="112"/>
      <c r="UTI102" s="112"/>
      <c r="UTJ102" s="112"/>
      <c r="UTK102" s="112"/>
      <c r="UTL102" s="112"/>
      <c r="UTM102" s="112"/>
      <c r="UTN102" s="112"/>
      <c r="UTO102" s="112"/>
      <c r="UTP102" s="112"/>
      <c r="UTQ102" s="112"/>
      <c r="UTR102" s="112"/>
      <c r="UTS102" s="112"/>
      <c r="UTT102" s="112"/>
      <c r="UTU102" s="112"/>
      <c r="UTV102" s="112"/>
      <c r="UTW102" s="112"/>
      <c r="UTX102" s="112"/>
      <c r="UTY102" s="112"/>
      <c r="UTZ102" s="112"/>
      <c r="UUA102" s="112"/>
      <c r="UUB102" s="112"/>
      <c r="UUC102" s="112"/>
      <c r="UUD102" s="112"/>
      <c r="UUE102" s="112"/>
      <c r="UUF102" s="112"/>
      <c r="UUG102" s="112"/>
      <c r="UUH102" s="112"/>
      <c r="UUI102" s="112"/>
      <c r="UUJ102" s="112"/>
      <c r="UUK102" s="112"/>
      <c r="UUL102" s="112"/>
      <c r="UUM102" s="112"/>
      <c r="UUN102" s="112"/>
      <c r="UUO102" s="112"/>
      <c r="UUP102" s="112"/>
      <c r="UUQ102" s="112"/>
      <c r="UUR102" s="112"/>
      <c r="UUS102" s="112"/>
      <c r="UUT102" s="112"/>
      <c r="UUU102" s="112"/>
      <c r="UUV102" s="112"/>
      <c r="UUW102" s="112"/>
      <c r="UUX102" s="112"/>
      <c r="UUY102" s="112"/>
      <c r="UUZ102" s="112"/>
      <c r="UVA102" s="112"/>
      <c r="UVB102" s="112"/>
      <c r="UVC102" s="112"/>
      <c r="UVD102" s="112"/>
      <c r="UVE102" s="112"/>
      <c r="UVF102" s="112"/>
      <c r="UVG102" s="112"/>
      <c r="UVH102" s="112"/>
      <c r="UVI102" s="112"/>
      <c r="UVJ102" s="112"/>
      <c r="UVK102" s="112"/>
      <c r="UVL102" s="112"/>
      <c r="UVM102" s="112"/>
      <c r="UVN102" s="112"/>
      <c r="UVO102" s="112"/>
      <c r="UVP102" s="112"/>
      <c r="UVQ102" s="112"/>
      <c r="UVR102" s="112"/>
      <c r="UVS102" s="112"/>
      <c r="UVT102" s="112"/>
      <c r="UVU102" s="112"/>
      <c r="UVV102" s="112"/>
      <c r="UVW102" s="112"/>
      <c r="UVX102" s="112"/>
      <c r="UVY102" s="112"/>
      <c r="UVZ102" s="112"/>
      <c r="UWA102" s="112"/>
      <c r="UWB102" s="112"/>
      <c r="UWC102" s="112"/>
      <c r="UWD102" s="112"/>
      <c r="UWE102" s="112"/>
      <c r="UWF102" s="112"/>
      <c r="UWG102" s="112"/>
      <c r="UWH102" s="112"/>
      <c r="UWI102" s="112"/>
      <c r="UWJ102" s="112"/>
      <c r="UWK102" s="112"/>
      <c r="UWL102" s="112"/>
      <c r="UWM102" s="112"/>
      <c r="UWN102" s="112"/>
      <c r="UWO102" s="112"/>
      <c r="UWP102" s="112"/>
      <c r="UWQ102" s="112"/>
      <c r="UWR102" s="112"/>
      <c r="UWS102" s="112"/>
      <c r="UWT102" s="112"/>
      <c r="UWU102" s="112"/>
      <c r="UWV102" s="112"/>
      <c r="UWW102" s="112"/>
      <c r="UWX102" s="112"/>
      <c r="UWY102" s="112"/>
      <c r="UWZ102" s="112"/>
      <c r="UXA102" s="112"/>
      <c r="UXB102" s="112"/>
      <c r="UXC102" s="112"/>
      <c r="UXD102" s="112"/>
      <c r="UXE102" s="112"/>
      <c r="UXF102" s="112"/>
      <c r="UXG102" s="112"/>
      <c r="UXH102" s="112"/>
      <c r="UXI102" s="112"/>
      <c r="UXJ102" s="112"/>
      <c r="UXK102" s="112"/>
      <c r="UXL102" s="112"/>
      <c r="UXM102" s="112"/>
      <c r="UXN102" s="112"/>
      <c r="UXO102" s="112"/>
      <c r="UXP102" s="112"/>
      <c r="UXQ102" s="112"/>
      <c r="UXR102" s="112"/>
      <c r="UXS102" s="112"/>
      <c r="UXT102" s="112"/>
      <c r="UXU102" s="112"/>
      <c r="UXV102" s="112"/>
      <c r="UXW102" s="112"/>
      <c r="UXX102" s="112"/>
      <c r="UXY102" s="112"/>
      <c r="UXZ102" s="112"/>
      <c r="UYA102" s="112"/>
      <c r="UYB102" s="112"/>
      <c r="UYC102" s="112"/>
      <c r="UYD102" s="112"/>
      <c r="UYE102" s="112"/>
      <c r="UYF102" s="112"/>
      <c r="UYG102" s="112"/>
      <c r="UYH102" s="112"/>
      <c r="UYI102" s="112"/>
      <c r="UYJ102" s="112"/>
      <c r="UYK102" s="112"/>
      <c r="UYL102" s="112"/>
      <c r="UYM102" s="112"/>
      <c r="UYN102" s="112"/>
      <c r="UYO102" s="112"/>
      <c r="UYP102" s="112"/>
      <c r="UYQ102" s="112"/>
      <c r="UYR102" s="112"/>
      <c r="UYS102" s="112"/>
      <c r="UYT102" s="112"/>
      <c r="UYU102" s="112"/>
      <c r="UYV102" s="112"/>
      <c r="UYW102" s="112"/>
      <c r="UYX102" s="112"/>
      <c r="UYY102" s="112"/>
      <c r="UYZ102" s="112"/>
      <c r="UZA102" s="112"/>
      <c r="UZB102" s="112"/>
      <c r="UZC102" s="112"/>
      <c r="UZD102" s="112"/>
      <c r="UZE102" s="112"/>
      <c r="UZF102" s="112"/>
      <c r="UZG102" s="112"/>
      <c r="UZH102" s="112"/>
      <c r="UZI102" s="112"/>
      <c r="UZJ102" s="112"/>
      <c r="UZK102" s="112"/>
      <c r="UZL102" s="112"/>
      <c r="UZM102" s="112"/>
      <c r="UZN102" s="112"/>
      <c r="UZO102" s="112"/>
      <c r="UZP102" s="112"/>
      <c r="UZQ102" s="112"/>
      <c r="UZR102" s="112"/>
      <c r="UZS102" s="112"/>
      <c r="UZT102" s="112"/>
      <c r="UZU102" s="112"/>
      <c r="UZV102" s="112"/>
      <c r="UZW102" s="112"/>
      <c r="UZX102" s="112"/>
      <c r="UZY102" s="112"/>
      <c r="UZZ102" s="112"/>
      <c r="VAA102" s="112"/>
      <c r="VAB102" s="112"/>
      <c r="VAC102" s="112"/>
      <c r="VAD102" s="112"/>
      <c r="VAE102" s="112"/>
      <c r="VAF102" s="112"/>
      <c r="VAG102" s="112"/>
      <c r="VAH102" s="112"/>
      <c r="VAI102" s="112"/>
      <c r="VAJ102" s="112"/>
      <c r="VAK102" s="112"/>
      <c r="VAL102" s="112"/>
      <c r="VAM102" s="112"/>
      <c r="VAN102" s="112"/>
      <c r="VAO102" s="112"/>
      <c r="VAP102" s="112"/>
      <c r="VAQ102" s="112"/>
      <c r="VAR102" s="112"/>
      <c r="VAS102" s="112"/>
      <c r="VAT102" s="112"/>
      <c r="VAU102" s="112"/>
      <c r="VAV102" s="112"/>
      <c r="VAW102" s="112"/>
      <c r="VAX102" s="112"/>
      <c r="VAY102" s="112"/>
      <c r="VAZ102" s="112"/>
      <c r="VBA102" s="112"/>
      <c r="VBB102" s="112"/>
      <c r="VBC102" s="112"/>
      <c r="VBD102" s="112"/>
      <c r="VBE102" s="112"/>
      <c r="VBF102" s="112"/>
      <c r="VBG102" s="112"/>
      <c r="VBH102" s="112"/>
      <c r="VBI102" s="112"/>
      <c r="VBJ102" s="112"/>
      <c r="VBK102" s="112"/>
      <c r="VBL102" s="112"/>
      <c r="VBM102" s="112"/>
      <c r="VBN102" s="112"/>
      <c r="VBO102" s="112"/>
      <c r="VBP102" s="112"/>
      <c r="VBQ102" s="112"/>
      <c r="VBR102" s="112"/>
      <c r="VBS102" s="112"/>
      <c r="VBT102" s="112"/>
      <c r="VBU102" s="112"/>
      <c r="VBV102" s="112"/>
      <c r="VBW102" s="112"/>
      <c r="VBX102" s="112"/>
      <c r="VBY102" s="112"/>
      <c r="VBZ102" s="112"/>
      <c r="VCA102" s="112"/>
      <c r="VCB102" s="112"/>
      <c r="VCC102" s="112"/>
      <c r="VCD102" s="112"/>
      <c r="VCE102" s="112"/>
      <c r="VCF102" s="112"/>
      <c r="VCG102" s="112"/>
      <c r="VCH102" s="112"/>
      <c r="VCI102" s="112"/>
      <c r="VCJ102" s="112"/>
      <c r="VCK102" s="112"/>
      <c r="VCL102" s="112"/>
      <c r="VCM102" s="112"/>
      <c r="VCN102" s="112"/>
      <c r="VCO102" s="112"/>
      <c r="VCP102" s="112"/>
      <c r="VCQ102" s="112"/>
      <c r="VCR102" s="112"/>
      <c r="VCS102" s="112"/>
      <c r="VCT102" s="112"/>
      <c r="VCU102" s="112"/>
      <c r="VCV102" s="112"/>
      <c r="VCW102" s="112"/>
      <c r="VCX102" s="112"/>
      <c r="VCY102" s="112"/>
      <c r="VCZ102" s="112"/>
      <c r="VDA102" s="112"/>
      <c r="VDB102" s="112"/>
      <c r="VDC102" s="112"/>
      <c r="VDD102" s="112"/>
      <c r="VDE102" s="112"/>
      <c r="VDF102" s="112"/>
      <c r="VDG102" s="112"/>
      <c r="VDH102" s="112"/>
      <c r="VDI102" s="112"/>
      <c r="VDJ102" s="112"/>
      <c r="VDK102" s="112"/>
      <c r="VDL102" s="112"/>
      <c r="VDM102" s="112"/>
      <c r="VDN102" s="112"/>
      <c r="VDO102" s="112"/>
      <c r="VDP102" s="112"/>
      <c r="VDQ102" s="112"/>
      <c r="VDR102" s="112"/>
      <c r="VDS102" s="112"/>
      <c r="VDT102" s="112"/>
      <c r="VDU102" s="112"/>
      <c r="VDV102" s="112"/>
      <c r="VDW102" s="112"/>
      <c r="VDX102" s="112"/>
      <c r="VDY102" s="112"/>
      <c r="VDZ102" s="112"/>
      <c r="VEA102" s="112"/>
      <c r="VEB102" s="112"/>
      <c r="VEC102" s="112"/>
      <c r="VED102" s="112"/>
      <c r="VEE102" s="112"/>
      <c r="VEF102" s="112"/>
      <c r="VEG102" s="112"/>
      <c r="VEH102" s="112"/>
      <c r="VEI102" s="112"/>
      <c r="VEJ102" s="112"/>
      <c r="VEK102" s="112"/>
      <c r="VEL102" s="112"/>
      <c r="VEM102" s="112"/>
      <c r="VEN102" s="112"/>
      <c r="VEO102" s="112"/>
      <c r="VEP102" s="112"/>
      <c r="VEQ102" s="112"/>
      <c r="VER102" s="112"/>
      <c r="VES102" s="112"/>
      <c r="VET102" s="112"/>
      <c r="VEU102" s="112"/>
      <c r="VEV102" s="112"/>
      <c r="VEW102" s="112"/>
      <c r="VEX102" s="112"/>
      <c r="VEY102" s="112"/>
      <c r="VEZ102" s="112"/>
      <c r="VFA102" s="112"/>
      <c r="VFB102" s="112"/>
      <c r="VFC102" s="112"/>
      <c r="VFD102" s="112"/>
      <c r="VFE102" s="112"/>
      <c r="VFF102" s="112"/>
      <c r="VFG102" s="112"/>
      <c r="VFH102" s="112"/>
      <c r="VFI102" s="112"/>
      <c r="VFJ102" s="112"/>
      <c r="VFK102" s="112"/>
      <c r="VFL102" s="112"/>
      <c r="VFM102" s="112"/>
      <c r="VFN102" s="112"/>
      <c r="VFO102" s="112"/>
      <c r="VFP102" s="112"/>
      <c r="VFQ102" s="112"/>
      <c r="VFR102" s="112"/>
      <c r="VFS102" s="112"/>
      <c r="VFT102" s="112"/>
      <c r="VFU102" s="112"/>
      <c r="VFV102" s="112"/>
      <c r="VFW102" s="112"/>
      <c r="VFX102" s="112"/>
      <c r="VFY102" s="112"/>
      <c r="VFZ102" s="112"/>
      <c r="VGA102" s="112"/>
      <c r="VGB102" s="112"/>
      <c r="VGC102" s="112"/>
      <c r="VGD102" s="112"/>
      <c r="VGE102" s="112"/>
      <c r="VGF102" s="112"/>
      <c r="VGG102" s="112"/>
      <c r="VGH102" s="112"/>
      <c r="VGI102" s="112"/>
      <c r="VGJ102" s="112"/>
      <c r="VGK102" s="112"/>
      <c r="VGL102" s="112"/>
      <c r="VGM102" s="112"/>
      <c r="VGN102" s="112"/>
      <c r="VGO102" s="112"/>
      <c r="VGP102" s="112"/>
      <c r="VGQ102" s="112"/>
      <c r="VGR102" s="112"/>
      <c r="VGS102" s="112"/>
      <c r="VGT102" s="112"/>
      <c r="VGU102" s="112"/>
      <c r="VGV102" s="112"/>
      <c r="VGW102" s="112"/>
      <c r="VGX102" s="112"/>
      <c r="VGY102" s="112"/>
      <c r="VGZ102" s="112"/>
      <c r="VHA102" s="112"/>
      <c r="VHB102" s="112"/>
      <c r="VHC102" s="112"/>
      <c r="VHD102" s="112"/>
      <c r="VHE102" s="112"/>
      <c r="VHF102" s="112"/>
      <c r="VHG102" s="112"/>
      <c r="VHH102" s="112"/>
      <c r="VHI102" s="112"/>
      <c r="VHJ102" s="112"/>
      <c r="VHK102" s="112"/>
      <c r="VHL102" s="112"/>
      <c r="VHM102" s="112"/>
      <c r="VHN102" s="112"/>
      <c r="VHO102" s="112"/>
      <c r="VHP102" s="112"/>
      <c r="VHQ102" s="112"/>
      <c r="VHR102" s="112"/>
      <c r="VHS102" s="112"/>
      <c r="VHT102" s="112"/>
      <c r="VHU102" s="112"/>
      <c r="VHV102" s="112"/>
      <c r="VHW102" s="112"/>
      <c r="VHX102" s="112"/>
      <c r="VHY102" s="112"/>
      <c r="VHZ102" s="112"/>
      <c r="VIA102" s="112"/>
      <c r="VIB102" s="112"/>
      <c r="VIC102" s="112"/>
      <c r="VID102" s="112"/>
      <c r="VIE102" s="112"/>
      <c r="VIF102" s="112"/>
      <c r="VIG102" s="112"/>
      <c r="VIH102" s="112"/>
      <c r="VII102" s="112"/>
      <c r="VIJ102" s="112"/>
      <c r="VIK102" s="112"/>
      <c r="VIL102" s="112"/>
      <c r="VIM102" s="112"/>
      <c r="VIN102" s="112"/>
      <c r="VIO102" s="112"/>
      <c r="VIP102" s="112"/>
      <c r="VIQ102" s="112"/>
      <c r="VIR102" s="112"/>
      <c r="VIS102" s="112"/>
      <c r="VIT102" s="112"/>
      <c r="VIU102" s="112"/>
      <c r="VIV102" s="112"/>
      <c r="VIW102" s="112"/>
      <c r="VIX102" s="112"/>
      <c r="VIY102" s="112"/>
      <c r="VIZ102" s="112"/>
      <c r="VJA102" s="112"/>
      <c r="VJB102" s="112"/>
      <c r="VJC102" s="112"/>
      <c r="VJD102" s="112"/>
      <c r="VJE102" s="112"/>
      <c r="VJF102" s="112"/>
      <c r="VJG102" s="112"/>
      <c r="VJH102" s="112"/>
      <c r="VJI102" s="112"/>
      <c r="VJJ102" s="112"/>
      <c r="VJK102" s="112"/>
      <c r="VJL102" s="112"/>
      <c r="VJM102" s="112"/>
      <c r="VJN102" s="112"/>
      <c r="VJO102" s="112"/>
      <c r="VJP102" s="112"/>
      <c r="VJQ102" s="112"/>
      <c r="VJR102" s="112"/>
      <c r="VJS102" s="112"/>
      <c r="VJT102" s="112"/>
      <c r="VJU102" s="112"/>
      <c r="VJV102" s="112"/>
      <c r="VJW102" s="112"/>
      <c r="VJX102" s="112"/>
      <c r="VJY102" s="112"/>
      <c r="VJZ102" s="112"/>
      <c r="VKA102" s="112"/>
      <c r="VKB102" s="112"/>
      <c r="VKC102" s="112"/>
      <c r="VKD102" s="112"/>
      <c r="VKE102" s="112"/>
      <c r="VKF102" s="112"/>
      <c r="VKG102" s="112"/>
      <c r="VKH102" s="112"/>
      <c r="VKI102" s="112"/>
      <c r="VKJ102" s="112"/>
      <c r="VKK102" s="112"/>
      <c r="VKL102" s="112"/>
      <c r="VKM102" s="112"/>
      <c r="VKN102" s="112"/>
      <c r="VKO102" s="112"/>
      <c r="VKP102" s="112"/>
      <c r="VKQ102" s="112"/>
      <c r="VKR102" s="112"/>
      <c r="VKS102" s="112"/>
      <c r="VKT102" s="112"/>
      <c r="VKU102" s="112"/>
      <c r="VKV102" s="112"/>
      <c r="VKW102" s="112"/>
      <c r="VKX102" s="112"/>
      <c r="VKY102" s="112"/>
      <c r="VKZ102" s="112"/>
      <c r="VLA102" s="112"/>
      <c r="VLB102" s="112"/>
      <c r="VLC102" s="112"/>
      <c r="VLD102" s="112"/>
      <c r="VLE102" s="112"/>
      <c r="VLF102" s="112"/>
      <c r="VLG102" s="112"/>
      <c r="VLH102" s="112"/>
      <c r="VLI102" s="112"/>
      <c r="VLJ102" s="112"/>
      <c r="VLK102" s="112"/>
      <c r="VLL102" s="112"/>
      <c r="VLM102" s="112"/>
      <c r="VLN102" s="112"/>
      <c r="VLO102" s="112"/>
      <c r="VLP102" s="112"/>
      <c r="VLQ102" s="112"/>
      <c r="VLR102" s="112"/>
      <c r="VLS102" s="112"/>
      <c r="VLT102" s="112"/>
      <c r="VLU102" s="112"/>
      <c r="VLV102" s="112"/>
      <c r="VLW102" s="112"/>
      <c r="VLX102" s="112"/>
      <c r="VLY102" s="112"/>
      <c r="VLZ102" s="112"/>
      <c r="VMA102" s="112"/>
      <c r="VMB102" s="112"/>
      <c r="VMC102" s="112"/>
      <c r="VMD102" s="112"/>
      <c r="VME102" s="112"/>
      <c r="VMF102" s="112"/>
      <c r="VMG102" s="112"/>
      <c r="VMH102" s="112"/>
      <c r="VMI102" s="112"/>
      <c r="VMJ102" s="112"/>
      <c r="VMK102" s="112"/>
      <c r="VML102" s="112"/>
      <c r="VMM102" s="112"/>
      <c r="VMN102" s="112"/>
      <c r="VMO102" s="112"/>
      <c r="VMP102" s="112"/>
      <c r="VMQ102" s="112"/>
      <c r="VMR102" s="112"/>
      <c r="VMS102" s="112"/>
      <c r="VMT102" s="112"/>
      <c r="VMU102" s="112"/>
      <c r="VMV102" s="112"/>
      <c r="VMW102" s="112"/>
      <c r="VMX102" s="112"/>
      <c r="VMY102" s="112"/>
      <c r="VMZ102" s="112"/>
      <c r="VNA102" s="112"/>
      <c r="VNB102" s="112"/>
      <c r="VNC102" s="112"/>
      <c r="VND102" s="112"/>
      <c r="VNE102" s="112"/>
      <c r="VNF102" s="112"/>
      <c r="VNG102" s="112"/>
      <c r="VNH102" s="112"/>
      <c r="VNI102" s="112"/>
      <c r="VNJ102" s="112"/>
      <c r="VNK102" s="112"/>
      <c r="VNL102" s="112"/>
      <c r="VNM102" s="112"/>
      <c r="VNN102" s="112"/>
      <c r="VNO102" s="112"/>
      <c r="VNP102" s="112"/>
      <c r="VNQ102" s="112"/>
      <c r="VNR102" s="112"/>
      <c r="VNS102" s="112"/>
      <c r="VNT102" s="112"/>
      <c r="VNU102" s="112"/>
      <c r="VNV102" s="112"/>
      <c r="VNW102" s="112"/>
      <c r="VNX102" s="112"/>
      <c r="VNY102" s="112"/>
      <c r="VNZ102" s="112"/>
      <c r="VOA102" s="112"/>
      <c r="VOB102" s="112"/>
      <c r="VOC102" s="112"/>
      <c r="VOD102" s="112"/>
      <c r="VOE102" s="112"/>
      <c r="VOF102" s="112"/>
      <c r="VOG102" s="112"/>
      <c r="VOH102" s="112"/>
      <c r="VOI102" s="112"/>
      <c r="VOJ102" s="112"/>
      <c r="VOK102" s="112"/>
      <c r="VOL102" s="112"/>
      <c r="VOM102" s="112"/>
      <c r="VON102" s="112"/>
      <c r="VOO102" s="112"/>
      <c r="VOP102" s="112"/>
      <c r="VOQ102" s="112"/>
      <c r="VOR102" s="112"/>
      <c r="VOS102" s="112"/>
      <c r="VOT102" s="112"/>
      <c r="VOU102" s="112"/>
      <c r="VOV102" s="112"/>
      <c r="VOW102" s="112"/>
      <c r="VOX102" s="112"/>
      <c r="VOY102" s="112"/>
      <c r="VOZ102" s="112"/>
      <c r="VPA102" s="112"/>
      <c r="VPB102" s="112"/>
      <c r="VPC102" s="112"/>
      <c r="VPD102" s="112"/>
      <c r="VPE102" s="112"/>
      <c r="VPF102" s="112"/>
      <c r="VPG102" s="112"/>
      <c r="VPH102" s="112"/>
      <c r="VPI102" s="112"/>
      <c r="VPJ102" s="112"/>
      <c r="VPK102" s="112"/>
      <c r="VPL102" s="112"/>
      <c r="VPM102" s="112"/>
      <c r="VPN102" s="112"/>
      <c r="VPO102" s="112"/>
      <c r="VPP102" s="112"/>
      <c r="VPQ102" s="112"/>
      <c r="VPR102" s="112"/>
      <c r="VPS102" s="112"/>
      <c r="VPT102" s="112"/>
      <c r="VPU102" s="112"/>
      <c r="VPV102" s="112"/>
      <c r="VPW102" s="112"/>
      <c r="VPX102" s="112"/>
      <c r="VPY102" s="112"/>
      <c r="VPZ102" s="112"/>
      <c r="VQA102" s="112"/>
      <c r="VQB102" s="112"/>
      <c r="VQC102" s="112"/>
      <c r="VQD102" s="112"/>
      <c r="VQE102" s="112"/>
      <c r="VQF102" s="112"/>
      <c r="VQG102" s="112"/>
      <c r="VQH102" s="112"/>
      <c r="VQI102" s="112"/>
      <c r="VQJ102" s="112"/>
      <c r="VQK102" s="112"/>
      <c r="VQL102" s="112"/>
      <c r="VQM102" s="112"/>
      <c r="VQN102" s="112"/>
      <c r="VQO102" s="112"/>
      <c r="VQP102" s="112"/>
      <c r="VQQ102" s="112"/>
      <c r="VQR102" s="112"/>
      <c r="VQS102" s="112"/>
      <c r="VQT102" s="112"/>
      <c r="VQU102" s="112"/>
      <c r="VQV102" s="112"/>
      <c r="VQW102" s="112"/>
      <c r="VQX102" s="112"/>
      <c r="VQY102" s="112"/>
      <c r="VQZ102" s="112"/>
      <c r="VRA102" s="112"/>
      <c r="VRB102" s="112"/>
      <c r="VRC102" s="112"/>
      <c r="VRD102" s="112"/>
      <c r="VRE102" s="112"/>
      <c r="VRF102" s="112"/>
      <c r="VRG102" s="112"/>
      <c r="VRH102" s="112"/>
      <c r="VRI102" s="112"/>
      <c r="VRJ102" s="112"/>
      <c r="VRK102" s="112"/>
      <c r="VRL102" s="112"/>
      <c r="VRM102" s="112"/>
      <c r="VRN102" s="112"/>
      <c r="VRO102" s="112"/>
      <c r="VRP102" s="112"/>
      <c r="VRQ102" s="112"/>
      <c r="VRR102" s="112"/>
      <c r="VRS102" s="112"/>
      <c r="VRT102" s="112"/>
      <c r="VRU102" s="112"/>
      <c r="VRV102" s="112"/>
      <c r="VRW102" s="112"/>
      <c r="VRX102" s="112"/>
      <c r="VRY102" s="112"/>
      <c r="VRZ102" s="112"/>
      <c r="VSA102" s="112"/>
      <c r="VSB102" s="112"/>
      <c r="VSC102" s="112"/>
      <c r="VSD102" s="112"/>
      <c r="VSE102" s="112"/>
      <c r="VSF102" s="112"/>
      <c r="VSG102" s="112"/>
      <c r="VSH102" s="112"/>
      <c r="VSI102" s="112"/>
      <c r="VSJ102" s="112"/>
      <c r="VSK102" s="112"/>
      <c r="VSL102" s="112"/>
      <c r="VSM102" s="112"/>
      <c r="VSN102" s="112"/>
      <c r="VSO102" s="112"/>
      <c r="VSP102" s="112"/>
      <c r="VSQ102" s="112"/>
      <c r="VSR102" s="112"/>
      <c r="VSS102" s="112"/>
      <c r="VST102" s="112"/>
      <c r="VSU102" s="112"/>
      <c r="VSV102" s="112"/>
      <c r="VSW102" s="112"/>
      <c r="VSX102" s="112"/>
      <c r="VSY102" s="112"/>
      <c r="VSZ102" s="112"/>
      <c r="VTA102" s="112"/>
      <c r="VTB102" s="112"/>
      <c r="VTC102" s="112"/>
      <c r="VTD102" s="112"/>
      <c r="VTE102" s="112"/>
      <c r="VTF102" s="112"/>
      <c r="VTG102" s="112"/>
      <c r="VTH102" s="112"/>
      <c r="VTI102" s="112"/>
      <c r="VTJ102" s="112"/>
      <c r="VTK102" s="112"/>
      <c r="VTL102" s="112"/>
      <c r="VTM102" s="112"/>
      <c r="VTN102" s="112"/>
      <c r="VTO102" s="112"/>
      <c r="VTP102" s="112"/>
      <c r="VTQ102" s="112"/>
      <c r="VTR102" s="112"/>
      <c r="VTS102" s="112"/>
      <c r="VTT102" s="112"/>
      <c r="VTU102" s="112"/>
      <c r="VTV102" s="112"/>
      <c r="VTW102" s="112"/>
      <c r="VTX102" s="112"/>
      <c r="VTY102" s="112"/>
      <c r="VTZ102" s="112"/>
      <c r="VUA102" s="112"/>
      <c r="VUB102" s="112"/>
      <c r="VUC102" s="112"/>
      <c r="VUD102" s="112"/>
      <c r="VUE102" s="112"/>
      <c r="VUF102" s="112"/>
      <c r="VUG102" s="112"/>
      <c r="VUH102" s="112"/>
      <c r="VUI102" s="112"/>
      <c r="VUJ102" s="112"/>
      <c r="VUK102" s="112"/>
      <c r="VUL102" s="112"/>
      <c r="VUM102" s="112"/>
      <c r="VUN102" s="112"/>
      <c r="VUO102" s="112"/>
      <c r="VUP102" s="112"/>
      <c r="VUQ102" s="112"/>
      <c r="VUR102" s="112"/>
      <c r="VUS102" s="112"/>
      <c r="VUT102" s="112"/>
      <c r="VUU102" s="112"/>
      <c r="VUV102" s="112"/>
      <c r="VUW102" s="112"/>
      <c r="VUX102" s="112"/>
      <c r="VUY102" s="112"/>
      <c r="VUZ102" s="112"/>
      <c r="VVA102" s="112"/>
      <c r="VVB102" s="112"/>
      <c r="VVC102" s="112"/>
      <c r="VVD102" s="112"/>
      <c r="VVE102" s="112"/>
      <c r="VVF102" s="112"/>
      <c r="VVG102" s="112"/>
      <c r="VVH102" s="112"/>
      <c r="VVI102" s="112"/>
      <c r="VVJ102" s="112"/>
      <c r="VVK102" s="112"/>
      <c r="VVL102" s="112"/>
      <c r="VVM102" s="112"/>
      <c r="VVN102" s="112"/>
      <c r="VVO102" s="112"/>
      <c r="VVP102" s="112"/>
      <c r="VVQ102" s="112"/>
      <c r="VVR102" s="112"/>
      <c r="VVS102" s="112"/>
      <c r="VVT102" s="112"/>
      <c r="VVU102" s="112"/>
      <c r="VVV102" s="112"/>
      <c r="VVW102" s="112"/>
      <c r="VVX102" s="112"/>
      <c r="VVY102" s="112"/>
      <c r="VVZ102" s="112"/>
      <c r="VWA102" s="112"/>
      <c r="VWB102" s="112"/>
      <c r="VWC102" s="112"/>
      <c r="VWD102" s="112"/>
      <c r="VWE102" s="112"/>
      <c r="VWF102" s="112"/>
      <c r="VWG102" s="112"/>
      <c r="VWH102" s="112"/>
      <c r="VWI102" s="112"/>
      <c r="VWJ102" s="112"/>
      <c r="VWK102" s="112"/>
      <c r="VWL102" s="112"/>
      <c r="VWM102" s="112"/>
      <c r="VWN102" s="112"/>
      <c r="VWO102" s="112"/>
      <c r="VWP102" s="112"/>
      <c r="VWQ102" s="112"/>
      <c r="VWR102" s="112"/>
      <c r="VWS102" s="112"/>
      <c r="VWT102" s="112"/>
      <c r="VWU102" s="112"/>
      <c r="VWV102" s="112"/>
      <c r="VWW102" s="112"/>
      <c r="VWX102" s="112"/>
      <c r="VWY102" s="112"/>
      <c r="VWZ102" s="112"/>
      <c r="VXA102" s="112"/>
      <c r="VXB102" s="112"/>
      <c r="VXC102" s="112"/>
      <c r="VXD102" s="112"/>
      <c r="VXE102" s="112"/>
      <c r="VXF102" s="112"/>
      <c r="VXG102" s="112"/>
      <c r="VXH102" s="112"/>
      <c r="VXI102" s="112"/>
      <c r="VXJ102" s="112"/>
      <c r="VXK102" s="112"/>
      <c r="VXL102" s="112"/>
      <c r="VXM102" s="112"/>
      <c r="VXN102" s="112"/>
      <c r="VXO102" s="112"/>
      <c r="VXP102" s="112"/>
      <c r="VXQ102" s="112"/>
      <c r="VXR102" s="112"/>
      <c r="VXS102" s="112"/>
      <c r="VXT102" s="112"/>
      <c r="VXU102" s="112"/>
      <c r="VXV102" s="112"/>
      <c r="VXW102" s="112"/>
      <c r="VXX102" s="112"/>
      <c r="VXY102" s="112"/>
      <c r="VXZ102" s="112"/>
      <c r="VYA102" s="112"/>
      <c r="VYB102" s="112"/>
      <c r="VYC102" s="112"/>
      <c r="VYD102" s="112"/>
      <c r="VYE102" s="112"/>
      <c r="VYF102" s="112"/>
      <c r="VYG102" s="112"/>
      <c r="VYH102" s="112"/>
      <c r="VYI102" s="112"/>
      <c r="VYJ102" s="112"/>
      <c r="VYK102" s="112"/>
      <c r="VYL102" s="112"/>
      <c r="VYM102" s="112"/>
      <c r="VYN102" s="112"/>
      <c r="VYO102" s="112"/>
      <c r="VYP102" s="112"/>
      <c r="VYQ102" s="112"/>
      <c r="VYR102" s="112"/>
      <c r="VYS102" s="112"/>
      <c r="VYT102" s="112"/>
      <c r="VYU102" s="112"/>
      <c r="VYV102" s="112"/>
      <c r="VYW102" s="112"/>
      <c r="VYX102" s="112"/>
      <c r="VYY102" s="112"/>
      <c r="VYZ102" s="112"/>
      <c r="VZA102" s="112"/>
      <c r="VZB102" s="112"/>
      <c r="VZC102" s="112"/>
      <c r="VZD102" s="112"/>
      <c r="VZE102" s="112"/>
      <c r="VZF102" s="112"/>
      <c r="VZG102" s="112"/>
      <c r="VZH102" s="112"/>
      <c r="VZI102" s="112"/>
      <c r="VZJ102" s="112"/>
      <c r="VZK102" s="112"/>
      <c r="VZL102" s="112"/>
      <c r="VZM102" s="112"/>
      <c r="VZN102" s="112"/>
      <c r="VZO102" s="112"/>
      <c r="VZP102" s="112"/>
      <c r="VZQ102" s="112"/>
      <c r="VZR102" s="112"/>
      <c r="VZS102" s="112"/>
      <c r="VZT102" s="112"/>
      <c r="VZU102" s="112"/>
      <c r="VZV102" s="112"/>
      <c r="VZW102" s="112"/>
      <c r="VZX102" s="112"/>
      <c r="VZY102" s="112"/>
      <c r="VZZ102" s="112"/>
      <c r="WAA102" s="112"/>
      <c r="WAB102" s="112"/>
      <c r="WAC102" s="112"/>
      <c r="WAD102" s="112"/>
      <c r="WAE102" s="112"/>
      <c r="WAF102" s="112"/>
      <c r="WAG102" s="112"/>
      <c r="WAH102" s="112"/>
      <c r="WAI102" s="112"/>
      <c r="WAJ102" s="112"/>
      <c r="WAK102" s="112"/>
      <c r="WAL102" s="112"/>
      <c r="WAM102" s="112"/>
      <c r="WAN102" s="112"/>
      <c r="WAO102" s="112"/>
      <c r="WAP102" s="112"/>
      <c r="WAQ102" s="112"/>
      <c r="WAR102" s="112"/>
      <c r="WAS102" s="112"/>
      <c r="WAT102" s="112"/>
      <c r="WAU102" s="112"/>
      <c r="WAV102" s="112"/>
      <c r="WAW102" s="112"/>
      <c r="WAX102" s="112"/>
      <c r="WAY102" s="112"/>
      <c r="WAZ102" s="112"/>
      <c r="WBA102" s="112"/>
      <c r="WBB102" s="112"/>
      <c r="WBC102" s="112"/>
      <c r="WBD102" s="112"/>
      <c r="WBE102" s="112"/>
      <c r="WBF102" s="112"/>
      <c r="WBG102" s="112"/>
      <c r="WBH102" s="112"/>
      <c r="WBI102" s="112"/>
      <c r="WBJ102" s="112"/>
      <c r="WBK102" s="112"/>
      <c r="WBL102" s="112"/>
      <c r="WBM102" s="112"/>
      <c r="WBN102" s="112"/>
      <c r="WBO102" s="112"/>
      <c r="WBP102" s="112"/>
      <c r="WBQ102" s="112"/>
      <c r="WBR102" s="112"/>
      <c r="WBS102" s="112"/>
      <c r="WBT102" s="112"/>
      <c r="WBU102" s="112"/>
      <c r="WBV102" s="112"/>
      <c r="WBW102" s="112"/>
      <c r="WBX102" s="112"/>
      <c r="WBY102" s="112"/>
      <c r="WBZ102" s="112"/>
      <c r="WCA102" s="112"/>
      <c r="WCB102" s="112"/>
      <c r="WCC102" s="112"/>
      <c r="WCD102" s="112"/>
      <c r="WCE102" s="112"/>
      <c r="WCF102" s="112"/>
      <c r="WCG102" s="112"/>
      <c r="WCH102" s="112"/>
      <c r="WCI102" s="112"/>
      <c r="WCJ102" s="112"/>
      <c r="WCK102" s="112"/>
      <c r="WCL102" s="112"/>
      <c r="WCM102" s="112"/>
      <c r="WCN102" s="112"/>
      <c r="WCO102" s="112"/>
      <c r="WCP102" s="112"/>
      <c r="WCQ102" s="112"/>
      <c r="WCR102" s="112"/>
      <c r="WCS102" s="112"/>
      <c r="WCT102" s="112"/>
      <c r="WCU102" s="112"/>
      <c r="WCV102" s="112"/>
      <c r="WCW102" s="112"/>
      <c r="WCX102" s="112"/>
      <c r="WCY102" s="112"/>
      <c r="WCZ102" s="112"/>
      <c r="WDA102" s="112"/>
      <c r="WDB102" s="112"/>
      <c r="WDC102" s="112"/>
      <c r="WDD102" s="112"/>
      <c r="WDE102" s="112"/>
      <c r="WDF102" s="112"/>
      <c r="WDG102" s="112"/>
      <c r="WDH102" s="112"/>
      <c r="WDI102" s="112"/>
      <c r="WDJ102" s="112"/>
      <c r="WDK102" s="112"/>
      <c r="WDL102" s="112"/>
      <c r="WDM102" s="112"/>
      <c r="WDN102" s="112"/>
      <c r="WDO102" s="112"/>
      <c r="WDP102" s="112"/>
      <c r="WDQ102" s="112"/>
      <c r="WDR102" s="112"/>
      <c r="WDS102" s="112"/>
      <c r="WDT102" s="112"/>
      <c r="WDU102" s="112"/>
      <c r="WDV102" s="112"/>
      <c r="WDW102" s="112"/>
      <c r="WDX102" s="112"/>
      <c r="WDY102" s="112"/>
      <c r="WDZ102" s="112"/>
      <c r="WEA102" s="112"/>
      <c r="WEB102" s="112"/>
      <c r="WEC102" s="112"/>
      <c r="WED102" s="112"/>
      <c r="WEE102" s="112"/>
      <c r="WEF102" s="112"/>
      <c r="WEG102" s="112"/>
      <c r="WEH102" s="112"/>
      <c r="WEI102" s="112"/>
      <c r="WEJ102" s="112"/>
      <c r="WEK102" s="112"/>
      <c r="WEL102" s="112"/>
      <c r="WEM102" s="112"/>
      <c r="WEN102" s="112"/>
      <c r="WEO102" s="112"/>
      <c r="WEP102" s="112"/>
      <c r="WEQ102" s="112"/>
      <c r="WER102" s="112"/>
      <c r="WES102" s="112"/>
      <c r="WET102" s="112"/>
      <c r="WEU102" s="112"/>
      <c r="WEV102" s="112"/>
      <c r="WEW102" s="112"/>
      <c r="WEX102" s="112"/>
      <c r="WEY102" s="112"/>
      <c r="WEZ102" s="112"/>
      <c r="WFA102" s="112"/>
      <c r="WFB102" s="112"/>
      <c r="WFC102" s="112"/>
      <c r="WFD102" s="112"/>
      <c r="WFE102" s="112"/>
      <c r="WFF102" s="112"/>
      <c r="WFG102" s="112"/>
      <c r="WFH102" s="112"/>
      <c r="WFI102" s="112"/>
      <c r="WFJ102" s="112"/>
      <c r="WFK102" s="112"/>
      <c r="WFL102" s="112"/>
      <c r="WFM102" s="112"/>
      <c r="WFN102" s="112"/>
      <c r="WFO102" s="112"/>
      <c r="WFP102" s="112"/>
      <c r="WFQ102" s="112"/>
      <c r="WFR102" s="112"/>
      <c r="WFS102" s="112"/>
      <c r="WFT102" s="112"/>
      <c r="WFU102" s="112"/>
      <c r="WFV102" s="112"/>
      <c r="WFW102" s="112"/>
      <c r="WFX102" s="112"/>
      <c r="WFY102" s="112"/>
      <c r="WFZ102" s="112"/>
      <c r="WGA102" s="112"/>
      <c r="WGB102" s="112"/>
      <c r="WGC102" s="112"/>
      <c r="WGD102" s="112"/>
      <c r="WGE102" s="112"/>
      <c r="WGF102" s="112"/>
      <c r="WGG102" s="112"/>
      <c r="WGH102" s="112"/>
      <c r="WGI102" s="112"/>
      <c r="WGJ102" s="112"/>
      <c r="WGK102" s="112"/>
      <c r="WGL102" s="112"/>
      <c r="WGM102" s="112"/>
      <c r="WGN102" s="112"/>
      <c r="WGO102" s="112"/>
      <c r="WGP102" s="112"/>
      <c r="WGQ102" s="112"/>
      <c r="WGR102" s="112"/>
      <c r="WGS102" s="112"/>
      <c r="WGT102" s="112"/>
      <c r="WGU102" s="112"/>
      <c r="WGV102" s="112"/>
      <c r="WGW102" s="112"/>
      <c r="WGX102" s="112"/>
      <c r="WGY102" s="112"/>
      <c r="WGZ102" s="112"/>
      <c r="WHA102" s="112"/>
      <c r="WHB102" s="112"/>
      <c r="WHC102" s="112"/>
      <c r="WHD102" s="112"/>
      <c r="WHE102" s="112"/>
      <c r="WHF102" s="112"/>
      <c r="WHG102" s="112"/>
      <c r="WHH102" s="112"/>
      <c r="WHI102" s="112"/>
      <c r="WHJ102" s="112"/>
      <c r="WHK102" s="112"/>
      <c r="WHL102" s="112"/>
      <c r="WHM102" s="112"/>
      <c r="WHN102" s="112"/>
      <c r="WHO102" s="112"/>
      <c r="WHP102" s="112"/>
      <c r="WHQ102" s="112"/>
      <c r="WHR102" s="112"/>
      <c r="WHS102" s="112"/>
      <c r="WHT102" s="112"/>
      <c r="WHU102" s="112"/>
      <c r="WHV102" s="112"/>
      <c r="WHW102" s="112"/>
      <c r="WHX102" s="112"/>
      <c r="WHY102" s="112"/>
      <c r="WHZ102" s="112"/>
      <c r="WIA102" s="112"/>
      <c r="WIB102" s="112"/>
      <c r="WIC102" s="112"/>
      <c r="WID102" s="112"/>
      <c r="WIE102" s="112"/>
      <c r="WIF102" s="112"/>
      <c r="WIG102" s="112"/>
      <c r="WIH102" s="112"/>
      <c r="WII102" s="112"/>
      <c r="WIJ102" s="112"/>
      <c r="WIK102" s="112"/>
      <c r="WIL102" s="112"/>
      <c r="WIM102" s="112"/>
      <c r="WIN102" s="112"/>
      <c r="WIO102" s="112"/>
      <c r="WIP102" s="112"/>
      <c r="WIQ102" s="112"/>
      <c r="WIR102" s="112"/>
      <c r="WIS102" s="112"/>
      <c r="WIT102" s="112"/>
      <c r="WIU102" s="112"/>
      <c r="WIV102" s="112"/>
      <c r="WIW102" s="112"/>
      <c r="WIX102" s="112"/>
      <c r="WIY102" s="112"/>
      <c r="WIZ102" s="112"/>
      <c r="WJA102" s="112"/>
      <c r="WJB102" s="112"/>
      <c r="WJC102" s="112"/>
      <c r="WJD102" s="112"/>
      <c r="WJE102" s="112"/>
      <c r="WJF102" s="112"/>
      <c r="WJG102" s="112"/>
      <c r="WJH102" s="112"/>
      <c r="WJI102" s="112"/>
      <c r="WJJ102" s="112"/>
      <c r="WJK102" s="112"/>
      <c r="WJL102" s="112"/>
      <c r="WJM102" s="112"/>
      <c r="WJN102" s="112"/>
      <c r="WJO102" s="112"/>
      <c r="WJP102" s="112"/>
      <c r="WJQ102" s="112"/>
      <c r="WJR102" s="112"/>
      <c r="WJS102" s="112"/>
      <c r="WJT102" s="112"/>
      <c r="WJU102" s="112"/>
      <c r="WJV102" s="112"/>
      <c r="WJW102" s="112"/>
      <c r="WJX102" s="112"/>
      <c r="WJY102" s="112"/>
      <c r="WJZ102" s="112"/>
      <c r="WKA102" s="112"/>
      <c r="WKB102" s="112"/>
      <c r="WKC102" s="112"/>
      <c r="WKD102" s="112"/>
      <c r="WKE102" s="112"/>
      <c r="WKF102" s="112"/>
      <c r="WKG102" s="112"/>
      <c r="WKH102" s="112"/>
      <c r="WKI102" s="112"/>
      <c r="WKJ102" s="112"/>
      <c r="WKK102" s="112"/>
      <c r="WKL102" s="112"/>
      <c r="WKM102" s="112"/>
      <c r="WKN102" s="112"/>
      <c r="WKO102" s="112"/>
      <c r="WKP102" s="112"/>
      <c r="WKQ102" s="112"/>
      <c r="WKR102" s="112"/>
      <c r="WKS102" s="112"/>
      <c r="WKT102" s="112"/>
      <c r="WKU102" s="112"/>
      <c r="WKV102" s="112"/>
      <c r="WKW102" s="112"/>
      <c r="WKX102" s="112"/>
      <c r="WKY102" s="112"/>
      <c r="WKZ102" s="112"/>
      <c r="WLA102" s="112"/>
      <c r="WLB102" s="112"/>
      <c r="WLC102" s="112"/>
      <c r="WLD102" s="112"/>
      <c r="WLE102" s="112"/>
      <c r="WLF102" s="112"/>
      <c r="WLG102" s="112"/>
      <c r="WLH102" s="112"/>
      <c r="WLI102" s="112"/>
      <c r="WLJ102" s="112"/>
      <c r="WLK102" s="112"/>
      <c r="WLL102" s="112"/>
      <c r="WLM102" s="112"/>
      <c r="WLN102" s="112"/>
      <c r="WLO102" s="112"/>
      <c r="WLP102" s="112"/>
      <c r="WLQ102" s="112"/>
      <c r="WLR102" s="112"/>
      <c r="WLS102" s="112"/>
      <c r="WLT102" s="112"/>
      <c r="WLU102" s="112"/>
      <c r="WLV102" s="112"/>
      <c r="WLW102" s="112"/>
      <c r="WLX102" s="112"/>
      <c r="WLY102" s="112"/>
      <c r="WLZ102" s="112"/>
      <c r="WMA102" s="112"/>
      <c r="WMB102" s="112"/>
      <c r="WMC102" s="112"/>
      <c r="WMD102" s="112"/>
      <c r="WME102" s="112"/>
      <c r="WMF102" s="112"/>
      <c r="WMG102" s="112"/>
      <c r="WMH102" s="112"/>
      <c r="WMI102" s="112"/>
      <c r="WMJ102" s="112"/>
      <c r="WMK102" s="112"/>
      <c r="WML102" s="112"/>
      <c r="WMM102" s="112"/>
      <c r="WMN102" s="112"/>
      <c r="WMO102" s="112"/>
      <c r="WMP102" s="112"/>
      <c r="WMQ102" s="112"/>
      <c r="WMR102" s="112"/>
      <c r="WMS102" s="112"/>
      <c r="WMT102" s="112"/>
      <c r="WMU102" s="112"/>
      <c r="WMV102" s="112"/>
      <c r="WMW102" s="112"/>
      <c r="WMX102" s="112"/>
      <c r="WMY102" s="112"/>
      <c r="WMZ102" s="112"/>
      <c r="WNA102" s="112"/>
      <c r="WNB102" s="112"/>
      <c r="WNC102" s="112"/>
      <c r="WND102" s="112"/>
      <c r="WNE102" s="112"/>
      <c r="WNF102" s="112"/>
      <c r="WNG102" s="112"/>
      <c r="WNH102" s="112"/>
      <c r="WNI102" s="112"/>
      <c r="WNJ102" s="112"/>
      <c r="WNK102" s="112"/>
      <c r="WNL102" s="112"/>
      <c r="WNM102" s="112"/>
      <c r="WNN102" s="112"/>
      <c r="WNO102" s="112"/>
      <c r="WNP102" s="112"/>
      <c r="WNQ102" s="112"/>
      <c r="WNR102" s="112"/>
      <c r="WNS102" s="112"/>
      <c r="WNT102" s="112"/>
      <c r="WNU102" s="112"/>
      <c r="WNV102" s="112"/>
      <c r="WNW102" s="112"/>
      <c r="WNX102" s="112"/>
      <c r="WNY102" s="112"/>
      <c r="WNZ102" s="112"/>
      <c r="WOA102" s="112"/>
      <c r="WOB102" s="112"/>
      <c r="WOC102" s="112"/>
      <c r="WOD102" s="112"/>
      <c r="WOE102" s="112"/>
      <c r="WOF102" s="112"/>
      <c r="WOG102" s="112"/>
      <c r="WOH102" s="112"/>
      <c r="WOI102" s="112"/>
      <c r="WOJ102" s="112"/>
      <c r="WOK102" s="112"/>
      <c r="WOL102" s="112"/>
      <c r="WOM102" s="112"/>
      <c r="WON102" s="112"/>
      <c r="WOO102" s="112"/>
      <c r="WOP102" s="112"/>
      <c r="WOQ102" s="112"/>
      <c r="WOR102" s="112"/>
      <c r="WOS102" s="112"/>
      <c r="WOT102" s="112"/>
      <c r="WOU102" s="112"/>
      <c r="WOV102" s="112"/>
      <c r="WOW102" s="112"/>
      <c r="WOX102" s="112"/>
      <c r="WOY102" s="112"/>
      <c r="WOZ102" s="112"/>
      <c r="WPA102" s="112"/>
      <c r="WPB102" s="112"/>
      <c r="WPC102" s="112"/>
      <c r="WPD102" s="112"/>
      <c r="WPE102" s="112"/>
      <c r="WPF102" s="112"/>
      <c r="WPG102" s="112"/>
      <c r="WPH102" s="112"/>
      <c r="WPI102" s="112"/>
      <c r="WPJ102" s="112"/>
      <c r="WPK102" s="112"/>
      <c r="WPL102" s="112"/>
      <c r="WPM102" s="112"/>
      <c r="WPN102" s="112"/>
      <c r="WPO102" s="112"/>
      <c r="WPP102" s="112"/>
      <c r="WPQ102" s="112"/>
      <c r="WPR102" s="112"/>
      <c r="WPS102" s="112"/>
      <c r="WPT102" s="112"/>
      <c r="WPU102" s="112"/>
      <c r="WPV102" s="112"/>
      <c r="WPW102" s="112"/>
      <c r="WPX102" s="112"/>
      <c r="WPY102" s="112"/>
      <c r="WPZ102" s="112"/>
      <c r="WQA102" s="112"/>
      <c r="WQB102" s="112"/>
      <c r="WQC102" s="112"/>
      <c r="WQD102" s="112"/>
      <c r="WQE102" s="112"/>
      <c r="WQF102" s="112"/>
      <c r="WQG102" s="112"/>
      <c r="WQH102" s="112"/>
      <c r="WQI102" s="112"/>
      <c r="WQJ102" s="112"/>
      <c r="WQK102" s="112"/>
      <c r="WQL102" s="112"/>
      <c r="WQM102" s="112"/>
      <c r="WQN102" s="112"/>
      <c r="WQO102" s="112"/>
      <c r="WQP102" s="112"/>
      <c r="WQQ102" s="112"/>
      <c r="WQR102" s="112"/>
      <c r="WQS102" s="112"/>
      <c r="WQT102" s="112"/>
      <c r="WQU102" s="112"/>
      <c r="WQV102" s="112"/>
      <c r="WQW102" s="112"/>
      <c r="WQX102" s="112"/>
      <c r="WQY102" s="112"/>
      <c r="WQZ102" s="112"/>
      <c r="WRA102" s="112"/>
      <c r="WRB102" s="112"/>
      <c r="WRC102" s="112"/>
      <c r="WRD102" s="112"/>
      <c r="WRE102" s="112"/>
      <c r="WRF102" s="112"/>
      <c r="WRG102" s="112"/>
      <c r="WRH102" s="112"/>
      <c r="WRI102" s="112"/>
      <c r="WRJ102" s="112"/>
      <c r="WRK102" s="112"/>
      <c r="WRL102" s="112"/>
      <c r="WRM102" s="112"/>
      <c r="WRN102" s="112"/>
      <c r="WRO102" s="112"/>
      <c r="WRP102" s="112"/>
      <c r="WRQ102" s="112"/>
      <c r="WRR102" s="112"/>
      <c r="WRS102" s="112"/>
      <c r="WRT102" s="112"/>
      <c r="WRU102" s="112"/>
      <c r="WRV102" s="112"/>
      <c r="WRW102" s="112"/>
      <c r="WRX102" s="112"/>
      <c r="WRY102" s="112"/>
      <c r="WRZ102" s="112"/>
      <c r="WSA102" s="112"/>
      <c r="WSB102" s="112"/>
      <c r="WSC102" s="112"/>
      <c r="WSD102" s="112"/>
      <c r="WSE102" s="112"/>
      <c r="WSF102" s="112"/>
      <c r="WSG102" s="112"/>
      <c r="WSH102" s="112"/>
      <c r="WSI102" s="112"/>
      <c r="WSJ102" s="112"/>
      <c r="WSK102" s="112"/>
      <c r="WSL102" s="112"/>
      <c r="WSM102" s="112"/>
      <c r="WSN102" s="112"/>
      <c r="WSO102" s="112"/>
      <c r="WSP102" s="112"/>
      <c r="WSQ102" s="112"/>
      <c r="WSR102" s="112"/>
      <c r="WSS102" s="112"/>
      <c r="WST102" s="112"/>
      <c r="WSU102" s="112"/>
      <c r="WSV102" s="112"/>
      <c r="WSW102" s="112"/>
      <c r="WSX102" s="112"/>
      <c r="WSY102" s="112"/>
      <c r="WSZ102" s="112"/>
      <c r="WTA102" s="112"/>
      <c r="WTB102" s="112"/>
      <c r="WTC102" s="112"/>
      <c r="WTD102" s="112"/>
      <c r="WTE102" s="112"/>
      <c r="WTF102" s="112"/>
      <c r="WTG102" s="112"/>
      <c r="WTH102" s="112"/>
      <c r="WTI102" s="112"/>
      <c r="WTJ102" s="112"/>
      <c r="WTK102" s="112"/>
      <c r="WTL102" s="112"/>
      <c r="WTM102" s="112"/>
      <c r="WTN102" s="112"/>
      <c r="WTO102" s="112"/>
      <c r="WTP102" s="112"/>
      <c r="WTQ102" s="112"/>
      <c r="WTR102" s="112"/>
      <c r="WTS102" s="112"/>
      <c r="WTT102" s="112"/>
      <c r="WTU102" s="112"/>
      <c r="WTV102" s="112"/>
      <c r="WTW102" s="112"/>
      <c r="WTX102" s="112"/>
      <c r="WTY102" s="112"/>
      <c r="WTZ102" s="112"/>
      <c r="WUA102" s="112"/>
      <c r="WUB102" s="112"/>
      <c r="WUC102" s="112"/>
      <c r="WUD102" s="112"/>
      <c r="WUE102" s="112"/>
      <c r="WUF102" s="112"/>
      <c r="WUG102" s="112"/>
      <c r="WUH102" s="112"/>
      <c r="WUI102" s="112"/>
      <c r="WUJ102" s="112"/>
      <c r="WUK102" s="112"/>
      <c r="WUL102" s="112"/>
      <c r="WUM102" s="112"/>
      <c r="WUN102" s="112"/>
      <c r="WUO102" s="112"/>
      <c r="WUP102" s="112"/>
      <c r="WUQ102" s="112"/>
      <c r="WUR102" s="112"/>
      <c r="WUS102" s="112"/>
      <c r="WUT102" s="112"/>
      <c r="WUU102" s="112"/>
      <c r="WUV102" s="112"/>
      <c r="WUW102" s="112"/>
      <c r="WUX102" s="112"/>
      <c r="WUY102" s="112"/>
      <c r="WUZ102" s="112"/>
      <c r="WVA102" s="112"/>
      <c r="WVB102" s="112"/>
      <c r="WVC102" s="112"/>
      <c r="WVD102" s="112"/>
      <c r="WVE102" s="112"/>
      <c r="WVF102" s="112"/>
      <c r="WVG102" s="112"/>
      <c r="WVH102" s="112"/>
      <c r="WVI102" s="112"/>
      <c r="WVJ102" s="112"/>
      <c r="WVK102" s="112"/>
      <c r="WVL102" s="112"/>
      <c r="WVM102" s="112"/>
      <c r="WVN102" s="112"/>
      <c r="WVO102" s="112"/>
      <c r="WVP102" s="112"/>
      <c r="WVQ102" s="112"/>
      <c r="WVR102" s="112"/>
      <c r="WVS102" s="112"/>
      <c r="WVT102" s="112"/>
      <c r="WVU102" s="112"/>
      <c r="WVV102" s="112"/>
      <c r="WVW102" s="112"/>
      <c r="WVX102" s="112"/>
      <c r="WVY102" s="112"/>
      <c r="WVZ102" s="112"/>
      <c r="WWA102" s="112"/>
      <c r="WWB102" s="112"/>
      <c r="WWC102" s="112"/>
      <c r="WWD102" s="112"/>
      <c r="WWE102" s="112"/>
      <c r="WWF102" s="112"/>
      <c r="WWG102" s="112"/>
      <c r="WWH102" s="112"/>
      <c r="WWI102" s="112"/>
      <c r="WWJ102" s="112"/>
      <c r="WWK102" s="112"/>
      <c r="WWL102" s="112"/>
      <c r="WWM102" s="112"/>
      <c r="WWN102" s="112"/>
      <c r="WWO102" s="112"/>
      <c r="WWP102" s="112"/>
      <c r="WWQ102" s="112"/>
      <c r="WWR102" s="112"/>
      <c r="WWS102" s="112"/>
      <c r="WWT102" s="112"/>
      <c r="WWU102" s="112"/>
      <c r="WWV102" s="112"/>
      <c r="WWW102" s="112"/>
      <c r="WWX102" s="112"/>
      <c r="WWY102" s="112"/>
      <c r="WWZ102" s="112"/>
      <c r="WXA102" s="112"/>
      <c r="WXB102" s="112"/>
      <c r="WXC102" s="112"/>
      <c r="WXD102" s="112"/>
      <c r="WXE102" s="112"/>
      <c r="WXF102" s="112"/>
      <c r="WXG102" s="112"/>
      <c r="WXH102" s="112"/>
      <c r="WXI102" s="112"/>
      <c r="WXJ102" s="112"/>
      <c r="WXK102" s="112"/>
      <c r="WXL102" s="112"/>
      <c r="WXM102" s="112"/>
      <c r="WXN102" s="112"/>
      <c r="WXO102" s="112"/>
      <c r="WXP102" s="112"/>
      <c r="WXQ102" s="112"/>
      <c r="WXR102" s="112"/>
      <c r="WXS102" s="112"/>
      <c r="WXT102" s="112"/>
      <c r="WXU102" s="112"/>
      <c r="WXV102" s="112"/>
      <c r="WXW102" s="112"/>
      <c r="WXX102" s="112"/>
      <c r="WXY102" s="112"/>
      <c r="WXZ102" s="112"/>
      <c r="WYA102" s="112"/>
      <c r="WYB102" s="112"/>
      <c r="WYC102" s="112"/>
      <c r="WYD102" s="112"/>
      <c r="WYE102" s="112"/>
      <c r="WYF102" s="112"/>
      <c r="WYG102" s="112"/>
      <c r="WYH102" s="112"/>
      <c r="WYI102" s="112"/>
      <c r="WYJ102" s="112"/>
      <c r="WYK102" s="112"/>
      <c r="WYL102" s="112"/>
      <c r="WYM102" s="112"/>
      <c r="WYN102" s="112"/>
      <c r="WYO102" s="112"/>
      <c r="WYP102" s="112"/>
      <c r="WYQ102" s="112"/>
      <c r="WYR102" s="112"/>
      <c r="WYS102" s="112"/>
      <c r="WYT102" s="112"/>
      <c r="WYU102" s="112"/>
      <c r="WYV102" s="112"/>
      <c r="WYW102" s="112"/>
      <c r="WYX102" s="112"/>
      <c r="WYY102" s="112"/>
      <c r="WYZ102" s="112"/>
      <c r="WZA102" s="112"/>
      <c r="WZB102" s="112"/>
      <c r="WZC102" s="112"/>
      <c r="WZD102" s="112"/>
      <c r="WZE102" s="112"/>
      <c r="WZF102" s="112"/>
      <c r="WZG102" s="112"/>
      <c r="WZH102" s="112"/>
      <c r="WZI102" s="112"/>
      <c r="WZJ102" s="112"/>
      <c r="WZK102" s="112"/>
      <c r="WZL102" s="112"/>
      <c r="WZM102" s="112"/>
      <c r="WZN102" s="112"/>
      <c r="WZO102" s="112"/>
      <c r="WZP102" s="112"/>
      <c r="WZQ102" s="112"/>
      <c r="WZR102" s="112"/>
      <c r="WZS102" s="112"/>
      <c r="WZT102" s="112"/>
      <c r="WZU102" s="112"/>
      <c r="WZV102" s="112"/>
      <c r="WZW102" s="112"/>
      <c r="WZX102" s="112"/>
      <c r="WZY102" s="112"/>
      <c r="WZZ102" s="112"/>
      <c r="XAA102" s="112"/>
      <c r="XAB102" s="112"/>
      <c r="XAC102" s="112"/>
      <c r="XAD102" s="112"/>
      <c r="XAE102" s="112"/>
      <c r="XAF102" s="112"/>
      <c r="XAG102" s="112"/>
      <c r="XAH102" s="112"/>
      <c r="XAI102" s="112"/>
      <c r="XAJ102" s="112"/>
      <c r="XAK102" s="112"/>
      <c r="XAL102" s="112"/>
      <c r="XAM102" s="112"/>
      <c r="XAN102" s="112"/>
      <c r="XAO102" s="112"/>
      <c r="XAP102" s="112"/>
      <c r="XAQ102" s="112"/>
      <c r="XAR102" s="112"/>
      <c r="XAS102" s="112"/>
      <c r="XAT102" s="112"/>
      <c r="XAU102" s="112"/>
      <c r="XAV102" s="112"/>
      <c r="XAW102" s="112"/>
      <c r="XAX102" s="112"/>
      <c r="XAY102" s="112"/>
      <c r="XAZ102" s="112"/>
      <c r="XBA102" s="112"/>
      <c r="XBB102" s="112"/>
      <c r="XBC102" s="112"/>
      <c r="XBD102" s="112"/>
      <c r="XBE102" s="112"/>
      <c r="XBF102" s="112"/>
      <c r="XBG102" s="112"/>
      <c r="XBH102" s="112"/>
      <c r="XBI102" s="112"/>
      <c r="XBJ102" s="112"/>
      <c r="XBK102" s="112"/>
      <c r="XBL102" s="112"/>
      <c r="XBM102" s="112"/>
      <c r="XBN102" s="112"/>
      <c r="XBO102" s="112"/>
      <c r="XBP102" s="112"/>
      <c r="XBQ102" s="112"/>
      <c r="XBR102" s="112"/>
      <c r="XBS102" s="112"/>
      <c r="XBT102" s="112"/>
      <c r="XBU102" s="112"/>
      <c r="XBV102" s="112"/>
      <c r="XBW102" s="112"/>
      <c r="XBX102" s="112"/>
      <c r="XBY102" s="112"/>
      <c r="XBZ102" s="112"/>
      <c r="XCA102" s="112"/>
      <c r="XCB102" s="112"/>
      <c r="XCC102" s="112"/>
      <c r="XCD102" s="112"/>
      <c r="XCE102" s="112"/>
      <c r="XCF102" s="112"/>
      <c r="XCG102" s="112"/>
      <c r="XCH102" s="112"/>
      <c r="XCI102" s="112"/>
      <c r="XCJ102" s="112"/>
      <c r="XCK102" s="112"/>
      <c r="XCL102" s="112"/>
      <c r="XCM102" s="112"/>
      <c r="XCN102" s="112"/>
      <c r="XCO102" s="112"/>
      <c r="XCP102" s="112"/>
      <c r="XCQ102" s="112"/>
      <c r="XCR102" s="112"/>
      <c r="XCS102" s="112"/>
      <c r="XCT102" s="112"/>
      <c r="XCU102" s="112"/>
      <c r="XCV102" s="112"/>
      <c r="XCW102" s="112"/>
      <c r="XCX102" s="112"/>
      <c r="XCY102" s="112"/>
      <c r="XCZ102" s="112"/>
      <c r="XDA102" s="112"/>
      <c r="XDB102" s="112"/>
      <c r="XDC102" s="112"/>
      <c r="XDD102" s="112"/>
      <c r="XDE102" s="112"/>
      <c r="XDF102" s="112"/>
      <c r="XDG102" s="112"/>
      <c r="XDH102" s="112"/>
      <c r="XDI102" s="112"/>
      <c r="XDJ102" s="112"/>
      <c r="XDK102" s="112"/>
      <c r="XDL102" s="112"/>
      <c r="XDM102" s="112"/>
      <c r="XDN102" s="112"/>
      <c r="XDO102" s="112"/>
      <c r="XDP102" s="112"/>
      <c r="XDQ102" s="112"/>
      <c r="XDR102" s="112"/>
      <c r="XDS102" s="112"/>
      <c r="XDT102" s="112"/>
      <c r="XDU102" s="112"/>
      <c r="XDV102" s="112"/>
      <c r="XDW102" s="112"/>
      <c r="XDX102" s="112"/>
      <c r="XDY102" s="112"/>
      <c r="XDZ102" s="112"/>
      <c r="XEA102" s="112"/>
      <c r="XEB102" s="112"/>
      <c r="XEC102" s="112"/>
      <c r="XED102" s="112"/>
      <c r="XEE102" s="112"/>
      <c r="XEF102" s="112"/>
      <c r="XEG102" s="112"/>
      <c r="XEH102" s="112"/>
      <c r="XEI102" s="112"/>
      <c r="XEJ102" s="112"/>
      <c r="XEK102" s="112"/>
      <c r="XEL102" s="112"/>
      <c r="XEM102" s="112"/>
      <c r="XEN102" s="112"/>
      <c r="XEO102" s="112"/>
      <c r="XEP102" s="112"/>
      <c r="XEQ102" s="112"/>
    </row>
    <row r="103" spans="1:16371" ht="17.25" x14ac:dyDescent="0.25">
      <c r="M103" s="112"/>
      <c r="N103" s="112"/>
      <c r="O103" s="112"/>
      <c r="P103" s="112"/>
      <c r="Q103" s="112"/>
      <c r="R103" s="112"/>
      <c r="S103" s="112"/>
      <c r="T103" s="112"/>
      <c r="U103" s="112"/>
      <c r="V103" s="112"/>
      <c r="W103" s="112"/>
      <c r="X103" s="112"/>
      <c r="Y103" s="112">
        <v>1000</v>
      </c>
      <c r="Z103" s="112"/>
      <c r="AA103" s="112"/>
      <c r="AB103" s="112"/>
      <c r="AC103" s="112"/>
      <c r="AD103" s="112"/>
      <c r="AE103" s="112"/>
      <c r="AF103" s="112"/>
      <c r="AG103" s="112"/>
      <c r="AH103" s="112"/>
      <c r="AI103" s="112"/>
      <c r="AJ103" s="112"/>
      <c r="AK103" s="112"/>
      <c r="AL103" s="112"/>
      <c r="AM103" s="112"/>
      <c r="AN103" s="112"/>
      <c r="AO103" s="112"/>
      <c r="AP103" s="112"/>
      <c r="AQ103" s="112"/>
      <c r="AR103" s="112"/>
      <c r="AS103" s="112"/>
      <c r="AT103" s="112"/>
      <c r="AU103" s="112"/>
      <c r="AV103" s="112"/>
      <c r="AW103" s="112"/>
      <c r="AX103" s="112"/>
      <c r="AY103" s="112"/>
      <c r="AZ103" s="112"/>
      <c r="BA103" s="112"/>
      <c r="BB103" s="112"/>
      <c r="BC103" s="112"/>
      <c r="BD103" s="112"/>
      <c r="BE103" s="112"/>
      <c r="BF103" s="112"/>
      <c r="BG103" s="112"/>
      <c r="BH103" s="112"/>
      <c r="BI103" s="112"/>
      <c r="BJ103" s="112"/>
      <c r="BK103" s="112"/>
      <c r="BL103" s="112"/>
      <c r="BM103" s="112"/>
      <c r="BN103" s="112"/>
      <c r="BO103" s="112"/>
      <c r="BP103" s="112"/>
      <c r="BQ103" s="112"/>
      <c r="BR103" s="112"/>
      <c r="BS103" s="112"/>
      <c r="BT103" s="112"/>
      <c r="BU103" s="112"/>
      <c r="BV103" s="112"/>
      <c r="BW103" s="112"/>
      <c r="BX103" s="112"/>
      <c r="BY103" s="112"/>
      <c r="BZ103" s="112"/>
      <c r="CA103" s="112"/>
      <c r="CB103" s="112"/>
      <c r="CC103" s="112"/>
      <c r="CD103" s="112"/>
      <c r="CE103" s="112"/>
      <c r="CF103" s="112"/>
      <c r="CG103" s="112"/>
      <c r="CH103" s="112"/>
      <c r="CI103" s="112"/>
      <c r="CJ103" s="112"/>
      <c r="CK103" s="112"/>
      <c r="CL103" s="112"/>
      <c r="CM103" s="112"/>
      <c r="CN103" s="112"/>
      <c r="CO103" s="112"/>
      <c r="CP103" s="112"/>
      <c r="CQ103" s="112"/>
      <c r="CR103" s="112"/>
      <c r="CS103" s="112"/>
      <c r="CT103" s="112"/>
      <c r="CU103" s="112"/>
      <c r="CV103" s="112"/>
      <c r="CW103" s="112"/>
      <c r="CX103" s="112"/>
      <c r="CY103" s="112"/>
      <c r="CZ103" s="112"/>
      <c r="DA103" s="112"/>
      <c r="DB103" s="112"/>
      <c r="DC103" s="112"/>
      <c r="DD103" s="112"/>
      <c r="DE103" s="112"/>
      <c r="DF103" s="112"/>
      <c r="DG103" s="112"/>
      <c r="DH103" s="112"/>
      <c r="DI103" s="112"/>
      <c r="DJ103" s="112"/>
      <c r="DK103" s="112"/>
      <c r="DL103" s="112"/>
      <c r="DM103" s="112"/>
      <c r="DN103" s="112"/>
      <c r="DO103" s="112"/>
      <c r="DP103" s="112"/>
      <c r="DQ103" s="112"/>
      <c r="DR103" s="112"/>
      <c r="DS103" s="112"/>
      <c r="DT103" s="112"/>
      <c r="DU103" s="112"/>
      <c r="DV103" s="112"/>
      <c r="DW103" s="112"/>
      <c r="DX103" s="112"/>
      <c r="DY103" s="112"/>
      <c r="DZ103" s="112"/>
      <c r="EA103" s="112"/>
      <c r="EB103" s="112"/>
      <c r="EC103" s="112"/>
      <c r="ED103" s="112"/>
      <c r="EE103" s="112"/>
      <c r="EF103" s="112"/>
      <c r="EG103" s="112"/>
      <c r="EH103" s="112"/>
      <c r="EI103" s="112"/>
      <c r="EJ103" s="112"/>
      <c r="EK103" s="112"/>
      <c r="EL103" s="112"/>
      <c r="EM103" s="112"/>
      <c r="EN103" s="112"/>
      <c r="EO103" s="112"/>
      <c r="EP103" s="112"/>
      <c r="EQ103" s="112"/>
      <c r="ER103" s="112"/>
      <c r="ES103" s="112"/>
      <c r="ET103" s="112"/>
      <c r="EU103" s="112"/>
      <c r="EV103" s="112"/>
      <c r="EW103" s="112"/>
      <c r="EX103" s="112"/>
      <c r="EY103" s="112"/>
      <c r="EZ103" s="112"/>
      <c r="FA103" s="112"/>
      <c r="FB103" s="112"/>
      <c r="FC103" s="112"/>
      <c r="FD103" s="112"/>
      <c r="FE103" s="112"/>
      <c r="FF103" s="112"/>
      <c r="FG103" s="112"/>
      <c r="FH103" s="112"/>
      <c r="FI103" s="112"/>
      <c r="FJ103" s="112"/>
      <c r="FK103" s="112"/>
      <c r="FL103" s="112"/>
      <c r="FM103" s="112"/>
      <c r="FN103" s="112"/>
      <c r="FO103" s="112"/>
      <c r="FP103" s="112"/>
      <c r="FQ103" s="112"/>
      <c r="FR103" s="112"/>
      <c r="FS103" s="112"/>
      <c r="FT103" s="112"/>
      <c r="FU103" s="112"/>
      <c r="FV103" s="112"/>
      <c r="FW103" s="112"/>
      <c r="FX103" s="112"/>
      <c r="FY103" s="112"/>
      <c r="FZ103" s="112"/>
      <c r="GA103" s="112"/>
      <c r="GB103" s="112"/>
      <c r="GC103" s="112"/>
      <c r="GD103" s="112"/>
      <c r="GE103" s="112"/>
      <c r="GF103" s="112"/>
      <c r="GG103" s="112"/>
      <c r="GH103" s="112"/>
      <c r="GI103" s="112"/>
      <c r="GJ103" s="112"/>
      <c r="GK103" s="112"/>
      <c r="GL103" s="112"/>
      <c r="GM103" s="112"/>
      <c r="GN103" s="112"/>
      <c r="GO103" s="112"/>
      <c r="GP103" s="112"/>
      <c r="GQ103" s="112"/>
      <c r="GR103" s="112"/>
      <c r="GS103" s="112"/>
      <c r="GT103" s="112"/>
      <c r="GU103" s="112"/>
      <c r="GV103" s="112"/>
      <c r="GW103" s="112"/>
      <c r="GX103" s="112"/>
      <c r="GY103" s="112"/>
      <c r="GZ103" s="112"/>
      <c r="HA103" s="112"/>
      <c r="HB103" s="112"/>
      <c r="HC103" s="112"/>
      <c r="HD103" s="112"/>
      <c r="HE103" s="112"/>
      <c r="HF103" s="112"/>
      <c r="HG103" s="112"/>
      <c r="HH103" s="112"/>
      <c r="HI103" s="112"/>
      <c r="HJ103" s="112"/>
      <c r="HK103" s="112"/>
      <c r="HL103" s="112"/>
      <c r="HM103" s="112"/>
      <c r="HN103" s="112"/>
      <c r="HO103" s="112"/>
      <c r="HP103" s="112"/>
      <c r="HQ103" s="112"/>
      <c r="HR103" s="112"/>
      <c r="HS103" s="112"/>
      <c r="HT103" s="112"/>
      <c r="HU103" s="112"/>
      <c r="HV103" s="112"/>
      <c r="HW103" s="112"/>
      <c r="HX103" s="112"/>
      <c r="HY103" s="112"/>
      <c r="HZ103" s="112"/>
      <c r="IA103" s="112"/>
      <c r="IB103" s="112"/>
      <c r="IC103" s="112"/>
      <c r="ID103" s="112"/>
      <c r="IE103" s="112"/>
      <c r="IF103" s="112"/>
      <c r="IG103" s="112"/>
      <c r="IH103" s="112"/>
      <c r="II103" s="112"/>
      <c r="IJ103" s="112"/>
      <c r="IK103" s="112"/>
      <c r="IL103" s="112"/>
      <c r="IM103" s="112"/>
      <c r="IN103" s="112"/>
      <c r="IO103" s="112"/>
      <c r="IP103" s="112"/>
      <c r="IQ103" s="112"/>
      <c r="IR103" s="112"/>
      <c r="IS103" s="112"/>
      <c r="IT103" s="112"/>
      <c r="IU103" s="112"/>
      <c r="IV103" s="112"/>
      <c r="IW103" s="112"/>
      <c r="IX103" s="112"/>
      <c r="IY103" s="112"/>
      <c r="IZ103" s="112"/>
      <c r="JA103" s="112"/>
      <c r="JB103" s="112"/>
      <c r="JC103" s="112"/>
      <c r="JD103" s="112"/>
      <c r="JE103" s="112"/>
      <c r="JF103" s="112"/>
      <c r="JG103" s="112"/>
      <c r="JH103" s="112"/>
      <c r="JI103" s="112"/>
      <c r="JJ103" s="112"/>
      <c r="JK103" s="112"/>
      <c r="JL103" s="112"/>
      <c r="JM103" s="112"/>
      <c r="JN103" s="112"/>
      <c r="JO103" s="112"/>
      <c r="JP103" s="112"/>
      <c r="JQ103" s="112"/>
      <c r="JR103" s="112"/>
      <c r="JS103" s="112"/>
      <c r="JT103" s="112"/>
      <c r="JU103" s="112"/>
      <c r="JV103" s="112"/>
      <c r="JW103" s="112"/>
      <c r="JX103" s="112"/>
      <c r="JY103" s="112"/>
      <c r="JZ103" s="112"/>
      <c r="KA103" s="112"/>
      <c r="KB103" s="112"/>
      <c r="KC103" s="112"/>
      <c r="KD103" s="112"/>
      <c r="KE103" s="112"/>
      <c r="KF103" s="112"/>
      <c r="KG103" s="112"/>
      <c r="KH103" s="112"/>
      <c r="KI103" s="112"/>
      <c r="KJ103" s="112"/>
      <c r="KK103" s="112"/>
      <c r="KL103" s="112"/>
      <c r="KM103" s="112"/>
      <c r="KN103" s="112"/>
      <c r="KO103" s="112"/>
      <c r="KP103" s="112"/>
      <c r="KQ103" s="112"/>
      <c r="KR103" s="112"/>
      <c r="KS103" s="112"/>
      <c r="KT103" s="112"/>
      <c r="KU103" s="112"/>
      <c r="KV103" s="112"/>
      <c r="KW103" s="112"/>
      <c r="KX103" s="112"/>
      <c r="KY103" s="112"/>
      <c r="KZ103" s="112"/>
      <c r="LA103" s="112"/>
      <c r="LB103" s="112"/>
      <c r="LC103" s="112"/>
      <c r="LD103" s="112"/>
      <c r="LE103" s="112"/>
      <c r="LF103" s="112"/>
      <c r="LG103" s="112"/>
      <c r="LH103" s="112"/>
      <c r="LI103" s="112"/>
      <c r="LJ103" s="112"/>
      <c r="LK103" s="112"/>
      <c r="LL103" s="112"/>
      <c r="LM103" s="112"/>
      <c r="LN103" s="112"/>
      <c r="LO103" s="112"/>
      <c r="LP103" s="112"/>
      <c r="LQ103" s="112"/>
      <c r="LR103" s="112"/>
      <c r="LS103" s="112"/>
      <c r="LT103" s="112"/>
      <c r="LU103" s="112"/>
      <c r="LV103" s="112"/>
      <c r="LW103" s="112"/>
      <c r="LX103" s="112"/>
      <c r="LY103" s="112"/>
      <c r="LZ103" s="112"/>
      <c r="MA103" s="112"/>
      <c r="MB103" s="112"/>
      <c r="MC103" s="112"/>
      <c r="MD103" s="112"/>
      <c r="ME103" s="112"/>
      <c r="MF103" s="112"/>
      <c r="MG103" s="112"/>
      <c r="MH103" s="112"/>
      <c r="MI103" s="112"/>
      <c r="MJ103" s="112"/>
      <c r="MK103" s="112"/>
      <c r="ML103" s="112"/>
      <c r="MM103" s="112"/>
      <c r="MN103" s="112"/>
      <c r="MO103" s="112"/>
      <c r="MP103" s="112"/>
      <c r="MQ103" s="112"/>
      <c r="MR103" s="112"/>
      <c r="MS103" s="112"/>
      <c r="MT103" s="112"/>
      <c r="MU103" s="112"/>
      <c r="MV103" s="112"/>
      <c r="MW103" s="112"/>
      <c r="MX103" s="112"/>
      <c r="MY103" s="112"/>
      <c r="MZ103" s="112"/>
      <c r="NA103" s="112"/>
      <c r="NB103" s="112"/>
      <c r="NC103" s="112"/>
      <c r="ND103" s="112"/>
      <c r="NE103" s="112"/>
      <c r="NF103" s="112"/>
      <c r="NG103" s="112"/>
      <c r="NH103" s="112"/>
      <c r="NI103" s="112"/>
      <c r="NJ103" s="112"/>
      <c r="NK103" s="112"/>
      <c r="NL103" s="112"/>
      <c r="NM103" s="112"/>
      <c r="NN103" s="112"/>
      <c r="NO103" s="112"/>
      <c r="NP103" s="112"/>
      <c r="NQ103" s="112"/>
      <c r="NR103" s="112"/>
      <c r="NS103" s="112"/>
      <c r="NT103" s="112"/>
      <c r="NU103" s="112"/>
      <c r="NV103" s="112"/>
      <c r="NW103" s="112"/>
      <c r="NX103" s="112"/>
      <c r="NY103" s="112"/>
      <c r="NZ103" s="112"/>
      <c r="OA103" s="112"/>
      <c r="OB103" s="112"/>
      <c r="OC103" s="112"/>
      <c r="OD103" s="112"/>
      <c r="OE103" s="112"/>
      <c r="OF103" s="112"/>
      <c r="OG103" s="112"/>
      <c r="OH103" s="112"/>
      <c r="OI103" s="112"/>
      <c r="OJ103" s="112"/>
      <c r="OK103" s="112"/>
      <c r="OL103" s="112"/>
      <c r="OM103" s="112"/>
      <c r="ON103" s="112"/>
      <c r="OO103" s="112"/>
      <c r="OP103" s="112"/>
      <c r="OQ103" s="112"/>
      <c r="OR103" s="112"/>
      <c r="OS103" s="112"/>
      <c r="OT103" s="112"/>
      <c r="OU103" s="112"/>
      <c r="OV103" s="112"/>
      <c r="OW103" s="112"/>
      <c r="OX103" s="112"/>
      <c r="OY103" s="112"/>
      <c r="OZ103" s="112"/>
      <c r="PA103" s="112"/>
      <c r="PB103" s="112"/>
      <c r="PC103" s="112"/>
      <c r="PD103" s="112"/>
      <c r="PE103" s="112"/>
      <c r="PF103" s="112"/>
      <c r="PG103" s="112"/>
      <c r="PH103" s="112"/>
      <c r="PI103" s="112"/>
      <c r="PJ103" s="112"/>
      <c r="PK103" s="112"/>
      <c r="PL103" s="112"/>
      <c r="PM103" s="112"/>
      <c r="PN103" s="112"/>
      <c r="PO103" s="112"/>
      <c r="PP103" s="112"/>
      <c r="PQ103" s="112"/>
      <c r="PR103" s="112"/>
      <c r="PS103" s="112"/>
      <c r="PT103" s="112"/>
      <c r="PU103" s="112"/>
      <c r="PV103" s="112"/>
      <c r="PW103" s="112"/>
      <c r="PX103" s="112"/>
      <c r="PY103" s="112"/>
      <c r="PZ103" s="112"/>
      <c r="QA103" s="112"/>
      <c r="QB103" s="112"/>
      <c r="QC103" s="112"/>
      <c r="QD103" s="112"/>
      <c r="QE103" s="112"/>
      <c r="QF103" s="112"/>
      <c r="QG103" s="112"/>
      <c r="QH103" s="112"/>
      <c r="QI103" s="112"/>
      <c r="QJ103" s="112"/>
      <c r="QK103" s="112"/>
      <c r="QL103" s="112"/>
      <c r="QM103" s="112"/>
      <c r="QN103" s="112"/>
      <c r="QO103" s="112"/>
      <c r="QP103" s="112"/>
      <c r="QQ103" s="112"/>
      <c r="QR103" s="112"/>
      <c r="QS103" s="112"/>
      <c r="QT103" s="112"/>
      <c r="QU103" s="112"/>
      <c r="QV103" s="112"/>
      <c r="QW103" s="112"/>
      <c r="QX103" s="112"/>
      <c r="QY103" s="112"/>
      <c r="QZ103" s="112"/>
      <c r="RA103" s="112"/>
      <c r="RB103" s="112"/>
      <c r="RC103" s="112"/>
      <c r="RD103" s="112"/>
      <c r="RE103" s="112"/>
      <c r="RF103" s="112"/>
      <c r="RG103" s="112"/>
      <c r="RH103" s="112"/>
      <c r="RI103" s="112"/>
      <c r="RJ103" s="112"/>
      <c r="RK103" s="112"/>
      <c r="RL103" s="112"/>
      <c r="RM103" s="112"/>
      <c r="RN103" s="112"/>
      <c r="RO103" s="112"/>
      <c r="RP103" s="112"/>
      <c r="RQ103" s="112"/>
      <c r="RR103" s="112"/>
      <c r="RS103" s="112"/>
      <c r="RT103" s="112"/>
      <c r="RU103" s="112"/>
      <c r="RV103" s="112"/>
      <c r="RW103" s="112"/>
      <c r="RX103" s="112"/>
      <c r="RY103" s="112"/>
      <c r="RZ103" s="112"/>
      <c r="SA103" s="112"/>
      <c r="SB103" s="112"/>
      <c r="SC103" s="112"/>
      <c r="SD103" s="112"/>
      <c r="SE103" s="112"/>
      <c r="SF103" s="112"/>
      <c r="SG103" s="112"/>
      <c r="SH103" s="112"/>
      <c r="SI103" s="112"/>
      <c r="SJ103" s="112"/>
      <c r="SK103" s="112"/>
      <c r="SL103" s="112"/>
      <c r="SM103" s="112"/>
      <c r="SN103" s="112"/>
      <c r="SO103" s="112"/>
      <c r="SP103" s="112"/>
      <c r="SQ103" s="112"/>
      <c r="SR103" s="112"/>
      <c r="SS103" s="112"/>
      <c r="ST103" s="112"/>
      <c r="SU103" s="112"/>
      <c r="SV103" s="112"/>
      <c r="SW103" s="112"/>
      <c r="SX103" s="112"/>
      <c r="SY103" s="112"/>
      <c r="SZ103" s="112"/>
      <c r="TA103" s="112"/>
      <c r="TB103" s="112"/>
      <c r="TC103" s="112"/>
      <c r="TD103" s="112"/>
      <c r="TE103" s="112"/>
      <c r="TF103" s="112"/>
      <c r="TG103" s="112"/>
      <c r="TH103" s="112"/>
      <c r="TI103" s="112"/>
      <c r="TJ103" s="112"/>
      <c r="TK103" s="112"/>
      <c r="TL103" s="112"/>
      <c r="TM103" s="112"/>
      <c r="TN103" s="112"/>
      <c r="TO103" s="112"/>
      <c r="TP103" s="112"/>
      <c r="TQ103" s="112"/>
      <c r="TR103" s="112"/>
      <c r="TS103" s="112"/>
      <c r="TT103" s="112"/>
      <c r="TU103" s="112"/>
      <c r="TV103" s="112"/>
      <c r="TW103" s="112"/>
      <c r="TX103" s="112"/>
      <c r="TY103" s="112"/>
      <c r="TZ103" s="112"/>
      <c r="UA103" s="112"/>
      <c r="UB103" s="112"/>
      <c r="UC103" s="112"/>
      <c r="UD103" s="112"/>
      <c r="UE103" s="112"/>
      <c r="UF103" s="112"/>
      <c r="UG103" s="112"/>
      <c r="UH103" s="112"/>
      <c r="UI103" s="112"/>
      <c r="UJ103" s="112"/>
      <c r="UK103" s="112"/>
      <c r="UL103" s="112"/>
      <c r="UM103" s="112"/>
      <c r="UN103" s="112"/>
      <c r="UO103" s="112"/>
      <c r="UP103" s="112"/>
      <c r="UQ103" s="112"/>
      <c r="UR103" s="112"/>
      <c r="US103" s="112"/>
      <c r="UT103" s="112"/>
      <c r="UU103" s="112"/>
      <c r="UV103" s="112"/>
      <c r="UW103" s="112"/>
      <c r="UX103" s="112"/>
      <c r="UY103" s="112"/>
      <c r="UZ103" s="112"/>
      <c r="VA103" s="112"/>
      <c r="VB103" s="112"/>
      <c r="VC103" s="112"/>
      <c r="VD103" s="112"/>
      <c r="VE103" s="112"/>
      <c r="VF103" s="112"/>
      <c r="VG103" s="112"/>
      <c r="VH103" s="112"/>
      <c r="VI103" s="112"/>
      <c r="VJ103" s="112"/>
      <c r="VK103" s="112"/>
      <c r="VL103" s="112"/>
      <c r="VM103" s="112"/>
      <c r="VN103" s="112"/>
      <c r="VO103" s="112"/>
      <c r="VP103" s="112"/>
      <c r="VQ103" s="112"/>
      <c r="VR103" s="112"/>
      <c r="VS103" s="112"/>
      <c r="VT103" s="112"/>
      <c r="VU103" s="112"/>
      <c r="VV103" s="112"/>
      <c r="VW103" s="112"/>
      <c r="VX103" s="112"/>
      <c r="VY103" s="112"/>
      <c r="VZ103" s="112"/>
      <c r="WA103" s="112"/>
      <c r="WB103" s="112"/>
      <c r="WC103" s="112"/>
      <c r="WD103" s="112"/>
      <c r="WE103" s="112"/>
      <c r="WF103" s="112"/>
      <c r="WG103" s="112"/>
      <c r="WH103" s="112"/>
      <c r="WI103" s="112"/>
      <c r="WJ103" s="112"/>
      <c r="WK103" s="112"/>
      <c r="WL103" s="112"/>
      <c r="WM103" s="112"/>
      <c r="WN103" s="112"/>
      <c r="WO103" s="112"/>
      <c r="WP103" s="112"/>
      <c r="WQ103" s="112"/>
      <c r="WR103" s="112"/>
      <c r="WS103" s="112"/>
      <c r="WT103" s="112"/>
      <c r="WU103" s="112"/>
      <c r="WV103" s="112"/>
      <c r="WW103" s="112"/>
      <c r="WX103" s="112"/>
      <c r="WY103" s="112"/>
      <c r="WZ103" s="112"/>
      <c r="XA103" s="112"/>
      <c r="XB103" s="112"/>
      <c r="XC103" s="112"/>
      <c r="XD103" s="112"/>
      <c r="XE103" s="112"/>
      <c r="XF103" s="112"/>
      <c r="XG103" s="112"/>
      <c r="XH103" s="112"/>
      <c r="XI103" s="112"/>
      <c r="XJ103" s="112"/>
      <c r="XK103" s="112"/>
      <c r="XL103" s="112"/>
      <c r="XM103" s="112"/>
      <c r="XN103" s="112"/>
      <c r="XO103" s="112"/>
      <c r="XP103" s="112"/>
      <c r="XQ103" s="112"/>
      <c r="XR103" s="112"/>
      <c r="XS103" s="112"/>
      <c r="XT103" s="112"/>
      <c r="XU103" s="112"/>
      <c r="XV103" s="112"/>
      <c r="XW103" s="112"/>
      <c r="XX103" s="112"/>
      <c r="XY103" s="112"/>
      <c r="XZ103" s="112"/>
      <c r="YA103" s="112"/>
      <c r="YB103" s="112"/>
      <c r="YC103" s="112"/>
      <c r="YD103" s="112"/>
      <c r="YE103" s="112"/>
      <c r="YF103" s="112"/>
      <c r="YG103" s="112"/>
      <c r="YH103" s="112"/>
      <c r="YI103" s="112"/>
      <c r="YJ103" s="112"/>
      <c r="YK103" s="112"/>
      <c r="YL103" s="112"/>
      <c r="YM103" s="112"/>
      <c r="YN103" s="112"/>
      <c r="YO103" s="112"/>
      <c r="YP103" s="112"/>
      <c r="YQ103" s="112"/>
      <c r="YR103" s="112"/>
      <c r="YS103" s="112"/>
      <c r="YT103" s="112"/>
      <c r="YU103" s="112"/>
      <c r="YV103" s="112"/>
      <c r="YW103" s="112"/>
      <c r="YX103" s="112"/>
      <c r="YY103" s="112"/>
      <c r="YZ103" s="112"/>
      <c r="ZA103" s="112"/>
      <c r="ZB103" s="112"/>
      <c r="ZC103" s="112"/>
      <c r="ZD103" s="112"/>
      <c r="ZE103" s="112"/>
      <c r="ZF103" s="112"/>
      <c r="ZG103" s="112"/>
      <c r="ZH103" s="112"/>
      <c r="ZI103" s="112"/>
      <c r="ZJ103" s="112"/>
      <c r="ZK103" s="112"/>
      <c r="ZL103" s="112"/>
      <c r="ZM103" s="112"/>
      <c r="ZN103" s="112"/>
      <c r="ZO103" s="112"/>
      <c r="ZP103" s="112"/>
      <c r="ZQ103" s="112"/>
      <c r="ZR103" s="112"/>
      <c r="ZS103" s="112"/>
      <c r="ZT103" s="112"/>
      <c r="ZU103" s="112"/>
      <c r="ZV103" s="112"/>
      <c r="ZW103" s="112"/>
      <c r="ZX103" s="112"/>
      <c r="ZY103" s="112"/>
      <c r="ZZ103" s="112"/>
      <c r="AAA103" s="112"/>
      <c r="AAB103" s="112"/>
      <c r="AAC103" s="112"/>
      <c r="AAD103" s="112"/>
      <c r="AAE103" s="112"/>
      <c r="AAF103" s="112"/>
      <c r="AAG103" s="112"/>
      <c r="AAH103" s="112"/>
      <c r="AAI103" s="112"/>
      <c r="AAJ103" s="112"/>
      <c r="AAK103" s="112"/>
      <c r="AAL103" s="112"/>
      <c r="AAM103" s="112"/>
      <c r="AAN103" s="112"/>
      <c r="AAO103" s="112"/>
      <c r="AAP103" s="112"/>
      <c r="AAQ103" s="112"/>
      <c r="AAR103" s="112"/>
      <c r="AAS103" s="112"/>
      <c r="AAT103" s="112"/>
      <c r="AAU103" s="112"/>
      <c r="AAV103" s="112"/>
      <c r="AAW103" s="112"/>
      <c r="AAX103" s="112"/>
      <c r="AAY103" s="112"/>
      <c r="AAZ103" s="112"/>
      <c r="ABA103" s="112"/>
      <c r="ABB103" s="112"/>
      <c r="ABC103" s="112"/>
      <c r="ABD103" s="112"/>
      <c r="ABE103" s="112"/>
      <c r="ABF103" s="112"/>
      <c r="ABG103" s="112"/>
      <c r="ABH103" s="112"/>
      <c r="ABI103" s="112"/>
      <c r="ABJ103" s="112"/>
      <c r="ABK103" s="112"/>
      <c r="ABL103" s="112"/>
      <c r="ABM103" s="112"/>
      <c r="ABN103" s="112"/>
      <c r="ABO103" s="112"/>
      <c r="ABP103" s="112"/>
      <c r="ABQ103" s="112"/>
      <c r="ABR103" s="112"/>
      <c r="ABS103" s="112"/>
      <c r="ABT103" s="112"/>
      <c r="ABU103" s="112"/>
      <c r="ABV103" s="112"/>
      <c r="ABW103" s="112"/>
      <c r="ABX103" s="112"/>
      <c r="ABY103" s="112"/>
      <c r="ABZ103" s="112"/>
      <c r="ACA103" s="112"/>
      <c r="ACB103" s="112"/>
      <c r="ACC103" s="112"/>
      <c r="ACD103" s="112"/>
      <c r="ACE103" s="112"/>
      <c r="ACF103" s="112"/>
      <c r="ACG103" s="112"/>
      <c r="ACH103" s="112"/>
      <c r="ACI103" s="112"/>
      <c r="ACJ103" s="112"/>
      <c r="ACK103" s="112"/>
      <c r="ACL103" s="112"/>
      <c r="ACM103" s="112"/>
      <c r="ACN103" s="112"/>
      <c r="ACO103" s="112"/>
      <c r="ACP103" s="112"/>
      <c r="ACQ103" s="112"/>
      <c r="ACR103" s="112"/>
      <c r="ACS103" s="112"/>
      <c r="ACT103" s="112"/>
      <c r="ACU103" s="112"/>
      <c r="ACV103" s="112"/>
      <c r="ACW103" s="112"/>
      <c r="ACX103" s="112"/>
      <c r="ACY103" s="112"/>
      <c r="ACZ103" s="112"/>
      <c r="ADA103" s="112"/>
      <c r="ADB103" s="112"/>
      <c r="ADC103" s="112"/>
      <c r="ADD103" s="112"/>
      <c r="ADE103" s="112"/>
      <c r="ADF103" s="112"/>
      <c r="ADG103" s="112"/>
      <c r="ADH103" s="112"/>
      <c r="ADI103" s="112"/>
      <c r="ADJ103" s="112"/>
      <c r="ADK103" s="112"/>
      <c r="ADL103" s="112"/>
      <c r="ADM103" s="112"/>
      <c r="ADN103" s="112"/>
      <c r="ADO103" s="112"/>
      <c r="ADP103" s="112"/>
      <c r="ADQ103" s="112"/>
      <c r="ADR103" s="112"/>
      <c r="ADS103" s="112"/>
      <c r="ADT103" s="112"/>
      <c r="ADU103" s="112"/>
      <c r="ADV103" s="112"/>
      <c r="ADW103" s="112"/>
      <c r="ADX103" s="112"/>
      <c r="ADY103" s="112"/>
      <c r="ADZ103" s="112"/>
      <c r="AEA103" s="112"/>
      <c r="AEB103" s="112"/>
      <c r="AEC103" s="112"/>
      <c r="AED103" s="112"/>
      <c r="AEE103" s="112"/>
      <c r="AEF103" s="112"/>
      <c r="AEG103" s="112"/>
      <c r="AEH103" s="112"/>
      <c r="AEI103" s="112"/>
      <c r="AEJ103" s="112"/>
      <c r="AEK103" s="112"/>
      <c r="AEL103" s="112"/>
      <c r="AEM103" s="112"/>
      <c r="AEN103" s="112"/>
      <c r="AEO103" s="112"/>
      <c r="AEP103" s="112"/>
      <c r="AEQ103" s="112"/>
      <c r="AER103" s="112"/>
      <c r="AES103" s="112"/>
      <c r="AET103" s="112"/>
      <c r="AEU103" s="112"/>
      <c r="AEV103" s="112"/>
      <c r="AEW103" s="112"/>
      <c r="AEX103" s="112"/>
      <c r="AEY103" s="112"/>
      <c r="AEZ103" s="112"/>
      <c r="AFA103" s="112"/>
      <c r="AFB103" s="112"/>
      <c r="AFC103" s="112"/>
      <c r="AFD103" s="112"/>
      <c r="AFE103" s="112"/>
      <c r="AFF103" s="112"/>
      <c r="AFG103" s="112"/>
      <c r="AFH103" s="112"/>
      <c r="AFI103" s="112"/>
      <c r="AFJ103" s="112"/>
      <c r="AFK103" s="112"/>
      <c r="AFL103" s="112"/>
      <c r="AFM103" s="112"/>
      <c r="AFN103" s="112"/>
      <c r="AFO103" s="112"/>
      <c r="AFP103" s="112"/>
      <c r="AFQ103" s="112"/>
      <c r="AFR103" s="112"/>
      <c r="AFS103" s="112"/>
      <c r="AFT103" s="112"/>
      <c r="AFU103" s="112"/>
      <c r="AFV103" s="112"/>
      <c r="AFW103" s="112"/>
      <c r="AFX103" s="112"/>
      <c r="AFY103" s="112"/>
      <c r="AFZ103" s="112"/>
      <c r="AGA103" s="112"/>
      <c r="AGB103" s="112"/>
      <c r="AGC103" s="112"/>
      <c r="AGD103" s="112"/>
      <c r="AGE103" s="112"/>
      <c r="AGF103" s="112"/>
      <c r="AGG103" s="112"/>
      <c r="AGH103" s="112"/>
      <c r="AGI103" s="112"/>
      <c r="AGJ103" s="112"/>
      <c r="AGK103" s="112"/>
      <c r="AGL103" s="112"/>
      <c r="AGM103" s="112"/>
      <c r="AGN103" s="112"/>
      <c r="AGO103" s="112"/>
      <c r="AGP103" s="112"/>
      <c r="AGQ103" s="112"/>
      <c r="AGR103" s="112"/>
      <c r="AGS103" s="112"/>
      <c r="AGT103" s="112"/>
      <c r="AGU103" s="112"/>
      <c r="AGV103" s="112"/>
      <c r="AGW103" s="112"/>
      <c r="AGX103" s="112"/>
      <c r="AGY103" s="112"/>
      <c r="AGZ103" s="112"/>
      <c r="AHA103" s="112"/>
      <c r="AHB103" s="112"/>
      <c r="AHC103" s="112"/>
      <c r="AHD103" s="112"/>
      <c r="AHE103" s="112"/>
      <c r="AHF103" s="112"/>
      <c r="AHG103" s="112"/>
      <c r="AHH103" s="112"/>
      <c r="AHI103" s="112"/>
      <c r="AHJ103" s="112"/>
      <c r="AHK103" s="112"/>
      <c r="AHL103" s="112"/>
      <c r="AHM103" s="112"/>
      <c r="AHN103" s="112"/>
      <c r="AHO103" s="112"/>
      <c r="AHP103" s="112"/>
      <c r="AHQ103" s="112"/>
      <c r="AHR103" s="112"/>
      <c r="AHS103" s="112"/>
      <c r="AHT103" s="112"/>
      <c r="AHU103" s="112"/>
      <c r="AHV103" s="112"/>
      <c r="AHW103" s="112"/>
      <c r="AHX103" s="112"/>
      <c r="AHY103" s="112"/>
      <c r="AHZ103" s="112"/>
      <c r="AIA103" s="112"/>
      <c r="AIB103" s="112"/>
      <c r="AIC103" s="112"/>
      <c r="AID103" s="112"/>
      <c r="AIE103" s="112"/>
      <c r="AIF103" s="112"/>
      <c r="AIG103" s="112"/>
      <c r="AIH103" s="112"/>
      <c r="AII103" s="112"/>
      <c r="AIJ103" s="112"/>
      <c r="AIK103" s="112"/>
      <c r="AIL103" s="112"/>
      <c r="AIM103" s="112"/>
      <c r="AIN103" s="112"/>
      <c r="AIO103" s="112"/>
      <c r="AIP103" s="112"/>
      <c r="AIQ103" s="112"/>
      <c r="AIR103" s="112"/>
      <c r="AIS103" s="112"/>
      <c r="AIT103" s="112"/>
      <c r="AIU103" s="112"/>
      <c r="AIV103" s="112"/>
      <c r="AIW103" s="112"/>
      <c r="AIX103" s="112"/>
      <c r="AIY103" s="112"/>
      <c r="AIZ103" s="112"/>
      <c r="AJA103" s="112"/>
      <c r="AJB103" s="112"/>
      <c r="AJC103" s="112"/>
      <c r="AJD103" s="112"/>
      <c r="AJE103" s="112"/>
      <c r="AJF103" s="112"/>
      <c r="AJG103" s="112"/>
      <c r="AJH103" s="112"/>
      <c r="AJI103" s="112"/>
      <c r="AJJ103" s="112"/>
      <c r="AJK103" s="112"/>
      <c r="AJL103" s="112"/>
      <c r="AJM103" s="112"/>
      <c r="AJN103" s="112"/>
      <c r="AJO103" s="112"/>
      <c r="AJP103" s="112"/>
      <c r="AJQ103" s="112"/>
      <c r="AJR103" s="112"/>
      <c r="AJS103" s="112"/>
      <c r="AJT103" s="112"/>
      <c r="AJU103" s="112"/>
      <c r="AJV103" s="112"/>
      <c r="AJW103" s="112"/>
      <c r="AJX103" s="112"/>
      <c r="AJY103" s="112"/>
      <c r="AJZ103" s="112"/>
      <c r="AKA103" s="112"/>
      <c r="AKB103" s="112"/>
      <c r="AKC103" s="112"/>
      <c r="AKD103" s="112"/>
      <c r="AKE103" s="112"/>
      <c r="AKF103" s="112"/>
      <c r="AKG103" s="112"/>
      <c r="AKH103" s="112"/>
      <c r="AKI103" s="112"/>
      <c r="AKJ103" s="112"/>
      <c r="AKK103" s="112"/>
      <c r="AKL103" s="112"/>
      <c r="AKM103" s="112"/>
      <c r="AKN103" s="112"/>
      <c r="AKO103" s="112"/>
      <c r="AKP103" s="112"/>
      <c r="AKQ103" s="112"/>
      <c r="AKR103" s="112"/>
      <c r="AKS103" s="112"/>
      <c r="AKT103" s="112"/>
      <c r="AKU103" s="112"/>
      <c r="AKV103" s="112"/>
      <c r="AKW103" s="112"/>
      <c r="AKX103" s="112"/>
      <c r="AKY103" s="112"/>
      <c r="AKZ103" s="112"/>
      <c r="ALA103" s="112"/>
      <c r="ALB103" s="112"/>
      <c r="ALC103" s="112"/>
      <c r="ALD103" s="112"/>
      <c r="ALE103" s="112"/>
      <c r="ALF103" s="112"/>
      <c r="ALG103" s="112"/>
      <c r="ALH103" s="112"/>
      <c r="ALI103" s="112"/>
      <c r="ALJ103" s="112"/>
      <c r="ALK103" s="112"/>
      <c r="ALL103" s="112"/>
      <c r="ALM103" s="112"/>
      <c r="ALN103" s="112"/>
      <c r="ALO103" s="112"/>
      <c r="ALP103" s="112"/>
      <c r="ALQ103" s="112"/>
      <c r="ALR103" s="112"/>
      <c r="ALS103" s="112"/>
      <c r="ALT103" s="112"/>
      <c r="ALU103" s="112"/>
      <c r="ALV103" s="112"/>
      <c r="ALW103" s="112"/>
      <c r="ALX103" s="112"/>
      <c r="ALY103" s="112"/>
      <c r="ALZ103" s="112"/>
      <c r="AMA103" s="112"/>
      <c r="AMB103" s="112"/>
      <c r="AMC103" s="112"/>
      <c r="AMD103" s="112"/>
      <c r="AME103" s="112"/>
      <c r="AMF103" s="112"/>
      <c r="AMG103" s="112"/>
      <c r="AMH103" s="112"/>
      <c r="AMI103" s="112"/>
      <c r="AMJ103" s="112"/>
      <c r="AMK103" s="112"/>
      <c r="AML103" s="112"/>
      <c r="AMM103" s="112"/>
      <c r="AMN103" s="112"/>
      <c r="AMO103" s="112"/>
      <c r="AMP103" s="112"/>
      <c r="AMQ103" s="112"/>
      <c r="AMR103" s="112"/>
      <c r="AMS103" s="112"/>
      <c r="AMT103" s="112"/>
      <c r="AMU103" s="112"/>
      <c r="AMV103" s="112"/>
      <c r="AMW103" s="112"/>
      <c r="AMX103" s="112"/>
      <c r="AMY103" s="112"/>
      <c r="AMZ103" s="112"/>
      <c r="ANA103" s="112"/>
      <c r="ANB103" s="112"/>
      <c r="ANC103" s="112"/>
      <c r="AND103" s="112"/>
      <c r="ANE103" s="112"/>
      <c r="ANF103" s="112"/>
      <c r="ANG103" s="112"/>
      <c r="ANH103" s="112"/>
      <c r="ANI103" s="112"/>
      <c r="ANJ103" s="112"/>
      <c r="ANK103" s="112"/>
      <c r="ANL103" s="112"/>
      <c r="ANM103" s="112"/>
      <c r="ANN103" s="112"/>
      <c r="ANO103" s="112"/>
      <c r="ANP103" s="112"/>
      <c r="ANQ103" s="112"/>
      <c r="ANR103" s="112"/>
      <c r="ANS103" s="112"/>
      <c r="ANT103" s="112"/>
      <c r="ANU103" s="112"/>
      <c r="ANV103" s="112"/>
      <c r="ANW103" s="112"/>
      <c r="ANX103" s="112"/>
      <c r="ANY103" s="112"/>
      <c r="ANZ103" s="112"/>
      <c r="AOA103" s="112"/>
      <c r="AOB103" s="112"/>
      <c r="AOC103" s="112"/>
      <c r="AOD103" s="112"/>
      <c r="AOE103" s="112"/>
      <c r="AOF103" s="112"/>
      <c r="AOG103" s="112"/>
      <c r="AOH103" s="112"/>
      <c r="AOI103" s="112"/>
      <c r="AOJ103" s="112"/>
      <c r="AOK103" s="112"/>
      <c r="AOL103" s="112"/>
      <c r="AOM103" s="112"/>
      <c r="AON103" s="112"/>
      <c r="AOO103" s="112"/>
      <c r="AOP103" s="112"/>
      <c r="AOQ103" s="112"/>
      <c r="AOR103" s="112"/>
      <c r="AOS103" s="112"/>
      <c r="AOT103" s="112"/>
      <c r="AOU103" s="112"/>
      <c r="AOV103" s="112"/>
      <c r="AOW103" s="112"/>
      <c r="AOX103" s="112"/>
      <c r="AOY103" s="112"/>
      <c r="AOZ103" s="112"/>
      <c r="APA103" s="112"/>
      <c r="APB103" s="112"/>
      <c r="APC103" s="112"/>
      <c r="APD103" s="112"/>
      <c r="APE103" s="112"/>
      <c r="APF103" s="112"/>
      <c r="APG103" s="112"/>
      <c r="APH103" s="112"/>
      <c r="API103" s="112"/>
      <c r="APJ103" s="112"/>
      <c r="APK103" s="112"/>
      <c r="APL103" s="112"/>
      <c r="APM103" s="112"/>
      <c r="APN103" s="112"/>
      <c r="APO103" s="112"/>
      <c r="APP103" s="112"/>
      <c r="APQ103" s="112"/>
      <c r="APR103" s="112"/>
      <c r="APS103" s="112"/>
      <c r="APT103" s="112"/>
      <c r="APU103" s="112"/>
      <c r="APV103" s="112"/>
      <c r="APW103" s="112"/>
      <c r="APX103" s="112"/>
      <c r="APY103" s="112"/>
      <c r="APZ103" s="112"/>
      <c r="AQA103" s="112"/>
      <c r="AQB103" s="112"/>
      <c r="AQC103" s="112"/>
      <c r="AQD103" s="112"/>
      <c r="AQE103" s="112"/>
      <c r="AQF103" s="112"/>
      <c r="AQG103" s="112"/>
      <c r="AQH103" s="112"/>
      <c r="AQI103" s="112"/>
      <c r="AQJ103" s="112"/>
      <c r="AQK103" s="112"/>
      <c r="AQL103" s="112"/>
      <c r="AQM103" s="112"/>
      <c r="AQN103" s="112"/>
      <c r="AQO103" s="112"/>
      <c r="AQP103" s="112"/>
      <c r="AQQ103" s="112"/>
      <c r="AQR103" s="112"/>
      <c r="AQS103" s="112"/>
      <c r="AQT103" s="112"/>
      <c r="AQU103" s="112"/>
      <c r="AQV103" s="112"/>
      <c r="AQW103" s="112"/>
      <c r="AQX103" s="112"/>
      <c r="AQY103" s="112"/>
      <c r="AQZ103" s="112"/>
      <c r="ARA103" s="112"/>
      <c r="ARB103" s="112"/>
      <c r="ARC103" s="112"/>
      <c r="ARD103" s="112"/>
      <c r="ARE103" s="112"/>
      <c r="ARF103" s="112"/>
      <c r="ARG103" s="112"/>
      <c r="ARH103" s="112"/>
      <c r="ARI103" s="112"/>
      <c r="ARJ103" s="112"/>
      <c r="ARK103" s="112"/>
      <c r="ARL103" s="112"/>
      <c r="ARM103" s="112"/>
      <c r="ARN103" s="112"/>
      <c r="ARO103" s="112"/>
      <c r="ARP103" s="112"/>
      <c r="ARQ103" s="112"/>
      <c r="ARR103" s="112"/>
      <c r="ARS103" s="112"/>
      <c r="ART103" s="112"/>
      <c r="ARU103" s="112"/>
      <c r="ARV103" s="112"/>
      <c r="ARW103" s="112"/>
      <c r="ARX103" s="112"/>
      <c r="ARY103" s="112"/>
      <c r="ARZ103" s="112"/>
      <c r="ASA103" s="112"/>
      <c r="ASB103" s="112"/>
      <c r="ASC103" s="112"/>
      <c r="ASD103" s="112"/>
      <c r="ASE103" s="112"/>
      <c r="ASF103" s="112"/>
      <c r="ASG103" s="112"/>
      <c r="ASH103" s="112"/>
      <c r="ASI103" s="112"/>
      <c r="ASJ103" s="112"/>
      <c r="ASK103" s="112"/>
      <c r="ASL103" s="112"/>
      <c r="ASM103" s="112"/>
      <c r="ASN103" s="112"/>
      <c r="ASO103" s="112"/>
      <c r="ASP103" s="112"/>
      <c r="ASQ103" s="112"/>
      <c r="ASR103" s="112"/>
      <c r="ASS103" s="112"/>
      <c r="AST103" s="112"/>
      <c r="ASU103" s="112"/>
      <c r="ASV103" s="112"/>
      <c r="ASW103" s="112"/>
      <c r="ASX103" s="112"/>
      <c r="ASY103" s="112"/>
      <c r="ASZ103" s="112"/>
      <c r="ATA103" s="112"/>
      <c r="ATB103" s="112"/>
      <c r="ATC103" s="112"/>
      <c r="ATD103" s="112"/>
      <c r="ATE103" s="112"/>
      <c r="ATF103" s="112"/>
      <c r="ATG103" s="112"/>
      <c r="ATH103" s="112"/>
      <c r="ATI103" s="112"/>
      <c r="ATJ103" s="112"/>
      <c r="ATK103" s="112"/>
      <c r="ATL103" s="112"/>
      <c r="ATM103" s="112"/>
      <c r="ATN103" s="112"/>
      <c r="ATO103" s="112"/>
      <c r="ATP103" s="112"/>
      <c r="ATQ103" s="112"/>
      <c r="ATR103" s="112"/>
      <c r="ATS103" s="112"/>
      <c r="ATT103" s="112"/>
      <c r="ATU103" s="112"/>
      <c r="ATV103" s="112"/>
      <c r="ATW103" s="112"/>
      <c r="ATX103" s="112"/>
      <c r="ATY103" s="112"/>
      <c r="ATZ103" s="112"/>
      <c r="AUA103" s="112"/>
      <c r="AUB103" s="112"/>
      <c r="AUC103" s="112"/>
      <c r="AUD103" s="112"/>
      <c r="AUE103" s="112"/>
      <c r="AUF103" s="112"/>
      <c r="AUG103" s="112"/>
      <c r="AUH103" s="112"/>
      <c r="AUI103" s="112"/>
      <c r="AUJ103" s="112"/>
      <c r="AUK103" s="112"/>
      <c r="AUL103" s="112"/>
      <c r="AUM103" s="112"/>
      <c r="AUN103" s="112"/>
      <c r="AUO103" s="112"/>
      <c r="AUP103" s="112"/>
      <c r="AUQ103" s="112"/>
      <c r="AUR103" s="112"/>
      <c r="AUS103" s="112"/>
      <c r="AUT103" s="112"/>
      <c r="AUU103" s="112"/>
      <c r="AUV103" s="112"/>
      <c r="AUW103" s="112"/>
      <c r="AUX103" s="112"/>
      <c r="AUY103" s="112"/>
      <c r="AUZ103" s="112"/>
      <c r="AVA103" s="112"/>
      <c r="AVB103" s="112"/>
      <c r="AVC103" s="112"/>
      <c r="AVD103" s="112"/>
      <c r="AVE103" s="112"/>
      <c r="AVF103" s="112"/>
      <c r="AVG103" s="112"/>
      <c r="AVH103" s="112"/>
      <c r="AVI103" s="112"/>
      <c r="AVJ103" s="112"/>
      <c r="AVK103" s="112"/>
      <c r="AVL103" s="112"/>
      <c r="AVM103" s="112"/>
      <c r="AVN103" s="112"/>
      <c r="AVO103" s="112"/>
      <c r="AVP103" s="112"/>
      <c r="AVQ103" s="112"/>
      <c r="AVR103" s="112"/>
      <c r="AVS103" s="112"/>
      <c r="AVT103" s="112"/>
      <c r="AVU103" s="112"/>
      <c r="AVV103" s="112"/>
      <c r="AVW103" s="112"/>
      <c r="AVX103" s="112"/>
      <c r="AVY103" s="112"/>
      <c r="AVZ103" s="112"/>
      <c r="AWA103" s="112"/>
      <c r="AWB103" s="112"/>
      <c r="AWC103" s="112"/>
      <c r="AWD103" s="112"/>
      <c r="AWE103" s="112"/>
      <c r="AWF103" s="112"/>
      <c r="AWG103" s="112"/>
      <c r="AWH103" s="112"/>
      <c r="AWI103" s="112"/>
      <c r="AWJ103" s="112"/>
      <c r="AWK103" s="112"/>
      <c r="AWL103" s="112"/>
      <c r="AWM103" s="112"/>
      <c r="AWN103" s="112"/>
      <c r="AWO103" s="112"/>
      <c r="AWP103" s="112"/>
      <c r="AWQ103" s="112"/>
      <c r="AWR103" s="112"/>
      <c r="AWS103" s="112"/>
      <c r="AWT103" s="112"/>
      <c r="AWU103" s="112"/>
      <c r="AWV103" s="112"/>
      <c r="AWW103" s="112"/>
      <c r="AWX103" s="112"/>
      <c r="AWY103" s="112"/>
      <c r="AWZ103" s="112"/>
      <c r="AXA103" s="112"/>
      <c r="AXB103" s="112"/>
      <c r="AXC103" s="112"/>
      <c r="AXD103" s="112"/>
      <c r="AXE103" s="112"/>
      <c r="AXF103" s="112"/>
      <c r="AXG103" s="112"/>
      <c r="AXH103" s="112"/>
      <c r="AXI103" s="112"/>
      <c r="AXJ103" s="112"/>
      <c r="AXK103" s="112"/>
      <c r="AXL103" s="112"/>
      <c r="AXM103" s="112"/>
      <c r="AXN103" s="112"/>
      <c r="AXO103" s="112"/>
      <c r="AXP103" s="112"/>
      <c r="AXQ103" s="112"/>
      <c r="AXR103" s="112"/>
      <c r="AXS103" s="112"/>
      <c r="AXT103" s="112"/>
      <c r="AXU103" s="112"/>
      <c r="AXV103" s="112"/>
      <c r="AXW103" s="112"/>
      <c r="AXX103" s="112"/>
      <c r="AXY103" s="112"/>
      <c r="AXZ103" s="112"/>
      <c r="AYA103" s="112"/>
      <c r="AYB103" s="112"/>
      <c r="AYC103" s="112"/>
      <c r="AYD103" s="112"/>
      <c r="AYE103" s="112"/>
      <c r="AYF103" s="112"/>
      <c r="AYG103" s="112"/>
      <c r="AYH103" s="112"/>
      <c r="AYI103" s="112"/>
      <c r="AYJ103" s="112"/>
      <c r="AYK103" s="112"/>
      <c r="AYL103" s="112"/>
      <c r="AYM103" s="112"/>
      <c r="AYN103" s="112"/>
      <c r="AYO103" s="112"/>
      <c r="AYP103" s="112"/>
      <c r="AYQ103" s="112"/>
      <c r="AYR103" s="112"/>
      <c r="AYS103" s="112"/>
      <c r="AYT103" s="112"/>
      <c r="AYU103" s="112"/>
      <c r="AYV103" s="112"/>
      <c r="AYW103" s="112"/>
      <c r="AYX103" s="112"/>
      <c r="AYY103" s="112"/>
      <c r="AYZ103" s="112"/>
      <c r="AZA103" s="112"/>
      <c r="AZB103" s="112"/>
      <c r="AZC103" s="112"/>
      <c r="AZD103" s="112"/>
      <c r="AZE103" s="112"/>
      <c r="AZF103" s="112"/>
      <c r="AZG103" s="112"/>
      <c r="AZH103" s="112"/>
      <c r="AZI103" s="112"/>
      <c r="AZJ103" s="112"/>
      <c r="AZK103" s="112"/>
      <c r="AZL103" s="112"/>
      <c r="AZM103" s="112"/>
      <c r="AZN103" s="112"/>
      <c r="AZO103" s="112"/>
      <c r="AZP103" s="112"/>
      <c r="AZQ103" s="112"/>
      <c r="AZR103" s="112"/>
      <c r="AZS103" s="112"/>
      <c r="AZT103" s="112"/>
      <c r="AZU103" s="112"/>
      <c r="AZV103" s="112"/>
      <c r="AZW103" s="112"/>
      <c r="AZX103" s="112"/>
      <c r="AZY103" s="112"/>
      <c r="AZZ103" s="112"/>
      <c r="BAA103" s="112"/>
      <c r="BAB103" s="112"/>
      <c r="BAC103" s="112"/>
      <c r="BAD103" s="112"/>
      <c r="BAE103" s="112"/>
      <c r="BAF103" s="112"/>
      <c r="BAG103" s="112"/>
      <c r="BAH103" s="112"/>
      <c r="BAI103" s="112"/>
      <c r="BAJ103" s="112"/>
      <c r="BAK103" s="112"/>
      <c r="BAL103" s="112"/>
      <c r="BAM103" s="112"/>
      <c r="BAN103" s="112"/>
      <c r="BAO103" s="112"/>
      <c r="BAP103" s="112"/>
      <c r="BAQ103" s="112"/>
      <c r="BAR103" s="112"/>
      <c r="BAS103" s="112"/>
      <c r="BAT103" s="112"/>
      <c r="BAU103" s="112"/>
      <c r="BAV103" s="112"/>
      <c r="BAW103" s="112"/>
      <c r="BAX103" s="112"/>
      <c r="BAY103" s="112"/>
      <c r="BAZ103" s="112"/>
      <c r="BBA103" s="112"/>
      <c r="BBB103" s="112"/>
      <c r="BBC103" s="112"/>
      <c r="BBD103" s="112"/>
      <c r="BBE103" s="112"/>
      <c r="BBF103" s="112"/>
      <c r="BBG103" s="112"/>
      <c r="BBH103" s="112"/>
      <c r="BBI103" s="112"/>
      <c r="BBJ103" s="112"/>
      <c r="BBK103" s="112"/>
      <c r="BBL103" s="112"/>
      <c r="BBM103" s="112"/>
      <c r="BBN103" s="112"/>
      <c r="BBO103" s="112"/>
      <c r="BBP103" s="112"/>
      <c r="BBQ103" s="112"/>
      <c r="BBR103" s="112"/>
      <c r="BBS103" s="112"/>
      <c r="BBT103" s="112"/>
      <c r="BBU103" s="112"/>
      <c r="BBV103" s="112"/>
      <c r="BBW103" s="112"/>
      <c r="BBX103" s="112"/>
      <c r="BBY103" s="112"/>
      <c r="BBZ103" s="112"/>
      <c r="BCA103" s="112"/>
      <c r="BCB103" s="112"/>
      <c r="BCC103" s="112"/>
      <c r="BCD103" s="112"/>
      <c r="BCE103" s="112"/>
      <c r="BCF103" s="112"/>
      <c r="BCG103" s="112"/>
      <c r="BCH103" s="112"/>
      <c r="BCI103" s="112"/>
      <c r="BCJ103" s="112"/>
      <c r="BCK103" s="112"/>
      <c r="BCL103" s="112"/>
      <c r="BCM103" s="112"/>
      <c r="BCN103" s="112"/>
      <c r="BCO103" s="112"/>
      <c r="BCP103" s="112"/>
      <c r="BCQ103" s="112"/>
      <c r="BCR103" s="112"/>
      <c r="BCS103" s="112"/>
      <c r="BCT103" s="112"/>
      <c r="BCU103" s="112"/>
      <c r="BCV103" s="112"/>
      <c r="BCW103" s="112"/>
      <c r="BCX103" s="112"/>
      <c r="BCY103" s="112"/>
      <c r="BCZ103" s="112"/>
      <c r="BDA103" s="112"/>
      <c r="BDB103" s="112"/>
      <c r="BDC103" s="112"/>
      <c r="BDD103" s="112"/>
      <c r="BDE103" s="112"/>
      <c r="BDF103" s="112"/>
      <c r="BDG103" s="112"/>
      <c r="BDH103" s="112"/>
      <c r="BDI103" s="112"/>
      <c r="BDJ103" s="112"/>
      <c r="BDK103" s="112"/>
      <c r="BDL103" s="112"/>
      <c r="BDM103" s="112"/>
      <c r="BDN103" s="112"/>
      <c r="BDO103" s="112"/>
      <c r="BDP103" s="112"/>
      <c r="BDQ103" s="112"/>
      <c r="BDR103" s="112"/>
      <c r="BDS103" s="112"/>
      <c r="BDT103" s="112"/>
      <c r="BDU103" s="112"/>
      <c r="BDV103" s="112"/>
      <c r="BDW103" s="112"/>
      <c r="BDX103" s="112"/>
      <c r="BDY103" s="112"/>
      <c r="BDZ103" s="112"/>
      <c r="BEA103" s="112"/>
      <c r="BEB103" s="112"/>
      <c r="BEC103" s="112"/>
      <c r="BED103" s="112"/>
      <c r="BEE103" s="112"/>
      <c r="BEF103" s="112"/>
      <c r="BEG103" s="112"/>
      <c r="BEH103" s="112"/>
      <c r="BEI103" s="112"/>
      <c r="BEJ103" s="112"/>
      <c r="BEK103" s="112"/>
      <c r="BEL103" s="112"/>
      <c r="BEM103" s="112"/>
      <c r="BEN103" s="112"/>
      <c r="BEO103" s="112"/>
      <c r="BEP103" s="112"/>
      <c r="BEQ103" s="112"/>
      <c r="BER103" s="112"/>
      <c r="BES103" s="112"/>
      <c r="BET103" s="112"/>
      <c r="BEU103" s="112"/>
      <c r="BEV103" s="112"/>
      <c r="BEW103" s="112"/>
      <c r="BEX103" s="112"/>
      <c r="BEY103" s="112"/>
      <c r="BEZ103" s="112"/>
      <c r="BFA103" s="112"/>
      <c r="BFB103" s="112"/>
      <c r="BFC103" s="112"/>
      <c r="BFD103" s="112"/>
      <c r="BFE103" s="112"/>
      <c r="BFF103" s="112"/>
      <c r="BFG103" s="112"/>
      <c r="BFH103" s="112"/>
      <c r="BFI103" s="112"/>
      <c r="BFJ103" s="112"/>
      <c r="BFK103" s="112"/>
      <c r="BFL103" s="112"/>
      <c r="BFM103" s="112"/>
      <c r="BFN103" s="112"/>
      <c r="BFO103" s="112"/>
      <c r="BFP103" s="112"/>
      <c r="BFQ103" s="112"/>
      <c r="BFR103" s="112"/>
      <c r="BFS103" s="112"/>
      <c r="BFT103" s="112"/>
      <c r="BFU103" s="112"/>
      <c r="BFV103" s="112"/>
      <c r="BFW103" s="112"/>
      <c r="BFX103" s="112"/>
      <c r="BFY103" s="112"/>
      <c r="BFZ103" s="112"/>
      <c r="BGA103" s="112"/>
      <c r="BGB103" s="112"/>
      <c r="BGC103" s="112"/>
      <c r="BGD103" s="112"/>
      <c r="BGE103" s="112"/>
      <c r="BGF103" s="112"/>
      <c r="BGG103" s="112"/>
      <c r="BGH103" s="112"/>
      <c r="BGI103" s="112"/>
      <c r="BGJ103" s="112"/>
      <c r="BGK103" s="112"/>
      <c r="BGL103" s="112"/>
      <c r="BGM103" s="112"/>
      <c r="BGN103" s="112"/>
      <c r="BGO103" s="112"/>
      <c r="BGP103" s="112"/>
      <c r="BGQ103" s="112"/>
      <c r="BGR103" s="112"/>
      <c r="BGS103" s="112"/>
      <c r="BGT103" s="112"/>
      <c r="BGU103" s="112"/>
      <c r="BGV103" s="112"/>
      <c r="BGW103" s="112"/>
      <c r="BGX103" s="112"/>
      <c r="BGY103" s="112"/>
      <c r="BGZ103" s="112"/>
      <c r="BHA103" s="112"/>
      <c r="BHB103" s="112"/>
      <c r="BHC103" s="112"/>
      <c r="BHD103" s="112"/>
      <c r="BHE103" s="112"/>
      <c r="BHF103" s="112"/>
      <c r="BHG103" s="112"/>
      <c r="BHH103" s="112"/>
      <c r="BHI103" s="112"/>
      <c r="BHJ103" s="112"/>
      <c r="BHK103" s="112"/>
      <c r="BHL103" s="112"/>
      <c r="BHM103" s="112"/>
      <c r="BHN103" s="112"/>
      <c r="BHO103" s="112"/>
      <c r="BHP103" s="112"/>
      <c r="BHQ103" s="112"/>
      <c r="BHR103" s="112"/>
      <c r="BHS103" s="112"/>
      <c r="BHT103" s="112"/>
      <c r="BHU103" s="112"/>
      <c r="BHV103" s="112"/>
      <c r="BHW103" s="112"/>
      <c r="BHX103" s="112"/>
      <c r="BHY103" s="112"/>
      <c r="BHZ103" s="112"/>
      <c r="BIA103" s="112"/>
      <c r="BIB103" s="112"/>
      <c r="BIC103" s="112"/>
      <c r="BID103" s="112"/>
      <c r="BIE103" s="112"/>
      <c r="BIF103" s="112"/>
      <c r="BIG103" s="112"/>
      <c r="BIH103" s="112"/>
      <c r="BII103" s="112"/>
      <c r="BIJ103" s="112"/>
      <c r="BIK103" s="112"/>
      <c r="BIL103" s="112"/>
      <c r="BIM103" s="112"/>
      <c r="BIN103" s="112"/>
      <c r="BIO103" s="112"/>
      <c r="BIP103" s="112"/>
      <c r="BIQ103" s="112"/>
      <c r="BIR103" s="112"/>
      <c r="BIS103" s="112"/>
      <c r="BIT103" s="112"/>
      <c r="BIU103" s="112"/>
      <c r="BIV103" s="112"/>
      <c r="BIW103" s="112"/>
      <c r="BIX103" s="112"/>
      <c r="BIY103" s="112"/>
      <c r="BIZ103" s="112"/>
      <c r="BJA103" s="112"/>
      <c r="BJB103" s="112"/>
      <c r="BJC103" s="112"/>
      <c r="BJD103" s="112"/>
      <c r="BJE103" s="112"/>
      <c r="BJF103" s="112"/>
      <c r="BJG103" s="112"/>
      <c r="BJH103" s="112"/>
      <c r="BJI103" s="112"/>
      <c r="BJJ103" s="112"/>
      <c r="BJK103" s="112"/>
      <c r="BJL103" s="112"/>
      <c r="BJM103" s="112"/>
      <c r="BJN103" s="112"/>
      <c r="BJO103" s="112"/>
      <c r="BJP103" s="112"/>
      <c r="BJQ103" s="112"/>
      <c r="BJR103" s="112"/>
      <c r="BJS103" s="112"/>
      <c r="BJT103" s="112"/>
      <c r="BJU103" s="112"/>
      <c r="BJV103" s="112"/>
      <c r="BJW103" s="112"/>
      <c r="BJX103" s="112"/>
      <c r="BJY103" s="112"/>
      <c r="BJZ103" s="112"/>
      <c r="BKA103" s="112"/>
      <c r="BKB103" s="112"/>
      <c r="BKC103" s="112"/>
      <c r="BKD103" s="112"/>
      <c r="BKE103" s="112"/>
      <c r="BKF103" s="112"/>
      <c r="BKG103" s="112"/>
      <c r="BKH103" s="112"/>
      <c r="BKI103" s="112"/>
      <c r="BKJ103" s="112"/>
      <c r="BKK103" s="112"/>
      <c r="BKL103" s="112"/>
      <c r="BKM103" s="112"/>
      <c r="BKN103" s="112"/>
      <c r="BKO103" s="112"/>
      <c r="BKP103" s="112"/>
      <c r="BKQ103" s="112"/>
      <c r="BKR103" s="112"/>
      <c r="BKS103" s="112"/>
      <c r="BKT103" s="112"/>
      <c r="BKU103" s="112"/>
      <c r="BKV103" s="112"/>
      <c r="BKW103" s="112"/>
      <c r="BKX103" s="112"/>
      <c r="BKY103" s="112"/>
      <c r="BKZ103" s="112"/>
      <c r="BLA103" s="112"/>
      <c r="BLB103" s="112"/>
      <c r="BLC103" s="112"/>
      <c r="BLD103" s="112"/>
      <c r="BLE103" s="112"/>
      <c r="BLF103" s="112"/>
      <c r="BLG103" s="112"/>
      <c r="BLH103" s="112"/>
      <c r="BLI103" s="112"/>
      <c r="BLJ103" s="112"/>
      <c r="BLK103" s="112"/>
      <c r="BLL103" s="112"/>
      <c r="BLM103" s="112"/>
      <c r="BLN103" s="112"/>
      <c r="BLO103" s="112"/>
      <c r="BLP103" s="112"/>
      <c r="BLQ103" s="112"/>
      <c r="BLR103" s="112"/>
      <c r="BLS103" s="112"/>
      <c r="BLT103" s="112"/>
      <c r="BLU103" s="112"/>
      <c r="BLV103" s="112"/>
      <c r="BLW103" s="112"/>
      <c r="BLX103" s="112"/>
      <c r="BLY103" s="112"/>
      <c r="BLZ103" s="112"/>
      <c r="BMA103" s="112"/>
      <c r="BMB103" s="112"/>
      <c r="BMC103" s="112"/>
      <c r="BMD103" s="112"/>
      <c r="BME103" s="112"/>
      <c r="BMF103" s="112"/>
      <c r="BMG103" s="112"/>
      <c r="BMH103" s="112"/>
      <c r="BMI103" s="112"/>
      <c r="BMJ103" s="112"/>
      <c r="BMK103" s="112"/>
      <c r="BML103" s="112"/>
      <c r="BMM103" s="112"/>
      <c r="BMN103" s="112"/>
      <c r="BMO103" s="112"/>
      <c r="BMP103" s="112"/>
      <c r="BMQ103" s="112"/>
      <c r="BMR103" s="112"/>
      <c r="BMS103" s="112"/>
      <c r="BMT103" s="112"/>
      <c r="BMU103" s="112"/>
      <c r="BMV103" s="112"/>
      <c r="BMW103" s="112"/>
      <c r="BMX103" s="112"/>
      <c r="BMY103" s="112"/>
      <c r="BMZ103" s="112"/>
      <c r="BNA103" s="112"/>
      <c r="BNB103" s="112"/>
      <c r="BNC103" s="112"/>
      <c r="BND103" s="112"/>
      <c r="BNE103" s="112"/>
      <c r="BNF103" s="112"/>
      <c r="BNG103" s="112"/>
      <c r="BNH103" s="112"/>
      <c r="BNI103" s="112"/>
      <c r="BNJ103" s="112"/>
      <c r="BNK103" s="112"/>
      <c r="BNL103" s="112"/>
      <c r="BNM103" s="112"/>
      <c r="BNN103" s="112"/>
      <c r="BNO103" s="112"/>
      <c r="BNP103" s="112"/>
      <c r="BNQ103" s="112"/>
      <c r="BNR103" s="112"/>
      <c r="BNS103" s="112"/>
      <c r="BNT103" s="112"/>
      <c r="BNU103" s="112"/>
      <c r="BNV103" s="112"/>
      <c r="BNW103" s="112"/>
      <c r="BNX103" s="112"/>
      <c r="BNY103" s="112"/>
      <c r="BNZ103" s="112"/>
      <c r="BOA103" s="112"/>
      <c r="BOB103" s="112"/>
      <c r="BOC103" s="112"/>
      <c r="BOD103" s="112"/>
      <c r="BOE103" s="112"/>
      <c r="BOF103" s="112"/>
      <c r="BOG103" s="112"/>
      <c r="BOH103" s="112"/>
      <c r="BOI103" s="112"/>
      <c r="BOJ103" s="112"/>
      <c r="BOK103" s="112"/>
      <c r="BOL103" s="112"/>
      <c r="BOM103" s="112"/>
      <c r="BON103" s="112"/>
      <c r="BOO103" s="112"/>
      <c r="BOP103" s="112"/>
      <c r="BOQ103" s="112"/>
      <c r="BOR103" s="112"/>
      <c r="BOS103" s="112"/>
      <c r="BOT103" s="112"/>
      <c r="BOU103" s="112"/>
      <c r="BOV103" s="112"/>
      <c r="BOW103" s="112"/>
      <c r="BOX103" s="112"/>
      <c r="BOY103" s="112"/>
      <c r="BOZ103" s="112"/>
      <c r="BPA103" s="112"/>
      <c r="BPB103" s="112"/>
      <c r="BPC103" s="112"/>
      <c r="BPD103" s="112"/>
      <c r="BPE103" s="112"/>
      <c r="BPF103" s="112"/>
      <c r="BPG103" s="112"/>
      <c r="BPH103" s="112"/>
      <c r="BPI103" s="112"/>
      <c r="BPJ103" s="112"/>
      <c r="BPK103" s="112"/>
      <c r="BPL103" s="112"/>
      <c r="BPM103" s="112"/>
      <c r="BPN103" s="112"/>
      <c r="BPO103" s="112"/>
      <c r="BPP103" s="112"/>
      <c r="BPQ103" s="112"/>
      <c r="BPR103" s="112"/>
      <c r="BPS103" s="112"/>
      <c r="BPT103" s="112"/>
      <c r="BPU103" s="112"/>
      <c r="BPV103" s="112"/>
      <c r="BPW103" s="112"/>
      <c r="BPX103" s="112"/>
      <c r="BPY103" s="112"/>
      <c r="BPZ103" s="112"/>
      <c r="BQA103" s="112"/>
      <c r="BQB103" s="112"/>
      <c r="BQC103" s="112"/>
      <c r="BQD103" s="112"/>
      <c r="BQE103" s="112"/>
      <c r="BQF103" s="112"/>
      <c r="BQG103" s="112"/>
      <c r="BQH103" s="112"/>
      <c r="BQI103" s="112"/>
      <c r="BQJ103" s="112"/>
      <c r="BQK103" s="112"/>
      <c r="BQL103" s="112"/>
      <c r="BQM103" s="112"/>
      <c r="BQN103" s="112"/>
      <c r="BQO103" s="112"/>
      <c r="BQP103" s="112"/>
      <c r="BQQ103" s="112"/>
      <c r="BQR103" s="112"/>
      <c r="BQS103" s="112"/>
      <c r="BQT103" s="112"/>
      <c r="BQU103" s="112"/>
      <c r="BQV103" s="112"/>
      <c r="BQW103" s="112"/>
      <c r="BQX103" s="112"/>
      <c r="BQY103" s="112"/>
      <c r="BQZ103" s="112"/>
      <c r="BRA103" s="112"/>
      <c r="BRB103" s="112"/>
      <c r="BRC103" s="112"/>
      <c r="BRD103" s="112"/>
      <c r="BRE103" s="112"/>
      <c r="BRF103" s="112"/>
      <c r="BRG103" s="112"/>
      <c r="BRH103" s="112"/>
      <c r="BRI103" s="112"/>
      <c r="BRJ103" s="112"/>
      <c r="BRK103" s="112"/>
      <c r="BRL103" s="112"/>
      <c r="BRM103" s="112"/>
      <c r="BRN103" s="112"/>
      <c r="BRO103" s="112"/>
      <c r="BRP103" s="112"/>
      <c r="BRQ103" s="112"/>
      <c r="BRR103" s="112"/>
      <c r="BRS103" s="112"/>
      <c r="BRT103" s="112"/>
      <c r="BRU103" s="112"/>
      <c r="BRV103" s="112"/>
      <c r="BRW103" s="112"/>
      <c r="BRX103" s="112"/>
      <c r="BRY103" s="112"/>
      <c r="BRZ103" s="112"/>
      <c r="BSA103" s="112"/>
      <c r="BSB103" s="112"/>
      <c r="BSC103" s="112"/>
      <c r="BSD103" s="112"/>
      <c r="BSE103" s="112"/>
      <c r="BSF103" s="112"/>
      <c r="BSG103" s="112"/>
      <c r="BSH103" s="112"/>
      <c r="BSI103" s="112"/>
      <c r="BSJ103" s="112"/>
      <c r="BSK103" s="112"/>
      <c r="BSL103" s="112"/>
      <c r="BSM103" s="112"/>
      <c r="BSN103" s="112"/>
      <c r="BSO103" s="112"/>
      <c r="BSP103" s="112"/>
      <c r="BSQ103" s="112"/>
      <c r="BSR103" s="112"/>
      <c r="BSS103" s="112"/>
      <c r="BST103" s="112"/>
      <c r="BSU103" s="112"/>
      <c r="BSV103" s="112"/>
      <c r="BSW103" s="112"/>
      <c r="BSX103" s="112"/>
      <c r="BSY103" s="112"/>
      <c r="BSZ103" s="112"/>
      <c r="BTA103" s="112"/>
      <c r="BTB103" s="112"/>
      <c r="BTC103" s="112"/>
      <c r="BTD103" s="112"/>
      <c r="BTE103" s="112"/>
      <c r="BTF103" s="112"/>
      <c r="BTG103" s="112"/>
      <c r="BTH103" s="112"/>
      <c r="BTI103" s="112"/>
      <c r="BTJ103" s="112"/>
      <c r="BTK103" s="112"/>
      <c r="BTL103" s="112"/>
      <c r="BTM103" s="112"/>
      <c r="BTN103" s="112"/>
      <c r="BTO103" s="112"/>
      <c r="BTP103" s="112"/>
      <c r="BTQ103" s="112"/>
      <c r="BTR103" s="112"/>
      <c r="BTS103" s="112"/>
      <c r="BTT103" s="112"/>
      <c r="BTU103" s="112"/>
      <c r="BTV103" s="112"/>
      <c r="BTW103" s="112"/>
      <c r="BTX103" s="112"/>
      <c r="BTY103" s="112"/>
      <c r="BTZ103" s="112"/>
      <c r="BUA103" s="112"/>
      <c r="BUB103" s="112"/>
      <c r="BUC103" s="112"/>
      <c r="BUD103" s="112"/>
      <c r="BUE103" s="112"/>
      <c r="BUF103" s="112"/>
      <c r="BUG103" s="112"/>
      <c r="BUH103" s="112"/>
      <c r="BUI103" s="112"/>
      <c r="BUJ103" s="112"/>
      <c r="BUK103" s="112"/>
      <c r="BUL103" s="112"/>
      <c r="BUM103" s="112"/>
      <c r="BUN103" s="112"/>
      <c r="BUO103" s="112"/>
      <c r="BUP103" s="112"/>
      <c r="BUQ103" s="112"/>
      <c r="BUR103" s="112"/>
      <c r="BUS103" s="112"/>
      <c r="BUT103" s="112"/>
      <c r="BUU103" s="112"/>
      <c r="BUV103" s="112"/>
      <c r="BUW103" s="112"/>
      <c r="BUX103" s="112"/>
      <c r="BUY103" s="112"/>
      <c r="BUZ103" s="112"/>
      <c r="BVA103" s="112"/>
      <c r="BVB103" s="112"/>
      <c r="BVC103" s="112"/>
      <c r="BVD103" s="112"/>
      <c r="BVE103" s="112"/>
      <c r="BVF103" s="112"/>
      <c r="BVG103" s="112"/>
      <c r="BVH103" s="112"/>
      <c r="BVI103" s="112"/>
      <c r="BVJ103" s="112"/>
      <c r="BVK103" s="112"/>
      <c r="BVL103" s="112"/>
      <c r="BVM103" s="112"/>
      <c r="BVN103" s="112"/>
      <c r="BVO103" s="112"/>
      <c r="BVP103" s="112"/>
      <c r="BVQ103" s="112"/>
      <c r="BVR103" s="112"/>
      <c r="BVS103" s="112"/>
      <c r="BVT103" s="112"/>
      <c r="BVU103" s="112"/>
      <c r="BVV103" s="112"/>
      <c r="BVW103" s="112"/>
      <c r="BVX103" s="112"/>
      <c r="BVY103" s="112"/>
      <c r="BVZ103" s="112"/>
      <c r="BWA103" s="112"/>
      <c r="BWB103" s="112"/>
      <c r="BWC103" s="112"/>
      <c r="BWD103" s="112"/>
      <c r="BWE103" s="112"/>
      <c r="BWF103" s="112"/>
      <c r="BWG103" s="112"/>
      <c r="BWH103" s="112"/>
      <c r="BWI103" s="112"/>
      <c r="BWJ103" s="112"/>
      <c r="BWK103" s="112"/>
      <c r="BWL103" s="112"/>
      <c r="BWM103" s="112"/>
      <c r="BWN103" s="112"/>
      <c r="BWO103" s="112"/>
      <c r="BWP103" s="112"/>
      <c r="BWQ103" s="112"/>
      <c r="BWR103" s="112"/>
      <c r="BWS103" s="112"/>
      <c r="BWT103" s="112"/>
      <c r="BWU103" s="112"/>
      <c r="BWV103" s="112"/>
      <c r="BWW103" s="112"/>
      <c r="BWX103" s="112"/>
      <c r="BWY103" s="112"/>
      <c r="BWZ103" s="112"/>
      <c r="BXA103" s="112"/>
      <c r="BXB103" s="112"/>
      <c r="BXC103" s="112"/>
      <c r="BXD103" s="112"/>
      <c r="BXE103" s="112"/>
      <c r="BXF103" s="112"/>
      <c r="BXG103" s="112"/>
      <c r="BXH103" s="112"/>
      <c r="BXI103" s="112"/>
      <c r="BXJ103" s="112"/>
      <c r="BXK103" s="112"/>
      <c r="BXL103" s="112"/>
      <c r="BXM103" s="112"/>
      <c r="BXN103" s="112"/>
      <c r="BXO103" s="112"/>
      <c r="BXP103" s="112"/>
      <c r="BXQ103" s="112"/>
      <c r="BXR103" s="112"/>
      <c r="BXS103" s="112"/>
      <c r="BXT103" s="112"/>
      <c r="BXU103" s="112"/>
      <c r="BXV103" s="112"/>
      <c r="BXW103" s="112"/>
      <c r="BXX103" s="112"/>
      <c r="BXY103" s="112"/>
      <c r="BXZ103" s="112"/>
      <c r="BYA103" s="112"/>
      <c r="BYB103" s="112"/>
      <c r="BYC103" s="112"/>
      <c r="BYD103" s="112"/>
      <c r="BYE103" s="112"/>
      <c r="BYF103" s="112"/>
      <c r="BYG103" s="112"/>
      <c r="BYH103" s="112"/>
      <c r="BYI103" s="112"/>
      <c r="BYJ103" s="112"/>
      <c r="BYK103" s="112"/>
      <c r="BYL103" s="112"/>
      <c r="BYM103" s="112"/>
      <c r="BYN103" s="112"/>
      <c r="BYO103" s="112"/>
      <c r="BYP103" s="112"/>
      <c r="BYQ103" s="112"/>
      <c r="BYR103" s="112"/>
      <c r="BYS103" s="112"/>
      <c r="BYT103" s="112"/>
      <c r="BYU103" s="112"/>
      <c r="BYV103" s="112"/>
      <c r="BYW103" s="112"/>
      <c r="BYX103" s="112"/>
      <c r="BYY103" s="112"/>
      <c r="BYZ103" s="112"/>
      <c r="BZA103" s="112"/>
      <c r="BZB103" s="112"/>
      <c r="BZC103" s="112"/>
      <c r="BZD103" s="112"/>
      <c r="BZE103" s="112"/>
      <c r="BZF103" s="112"/>
      <c r="BZG103" s="112"/>
      <c r="BZH103" s="112"/>
      <c r="BZI103" s="112"/>
      <c r="BZJ103" s="112"/>
      <c r="BZK103" s="112"/>
      <c r="BZL103" s="112"/>
      <c r="BZM103" s="112"/>
      <c r="BZN103" s="112"/>
      <c r="BZO103" s="112"/>
      <c r="BZP103" s="112"/>
      <c r="BZQ103" s="112"/>
      <c r="BZR103" s="112"/>
      <c r="BZS103" s="112"/>
      <c r="BZT103" s="112"/>
      <c r="BZU103" s="112"/>
      <c r="BZV103" s="112"/>
      <c r="BZW103" s="112"/>
      <c r="BZX103" s="112"/>
      <c r="BZY103" s="112"/>
      <c r="BZZ103" s="112"/>
      <c r="CAA103" s="112"/>
      <c r="CAB103" s="112"/>
      <c r="CAC103" s="112"/>
      <c r="CAD103" s="112"/>
      <c r="CAE103" s="112"/>
      <c r="CAF103" s="112"/>
      <c r="CAG103" s="112"/>
      <c r="CAH103" s="112"/>
      <c r="CAI103" s="112"/>
      <c r="CAJ103" s="112"/>
      <c r="CAK103" s="112"/>
      <c r="CAL103" s="112"/>
      <c r="CAM103" s="112"/>
      <c r="CAN103" s="112"/>
      <c r="CAO103" s="112"/>
      <c r="CAP103" s="112"/>
      <c r="CAQ103" s="112"/>
      <c r="CAR103" s="112"/>
      <c r="CAS103" s="112"/>
      <c r="CAT103" s="112"/>
      <c r="CAU103" s="112"/>
      <c r="CAV103" s="112"/>
      <c r="CAW103" s="112"/>
      <c r="CAX103" s="112"/>
      <c r="CAY103" s="112"/>
      <c r="CAZ103" s="112"/>
      <c r="CBA103" s="112"/>
      <c r="CBB103" s="112"/>
      <c r="CBC103" s="112"/>
      <c r="CBD103" s="112"/>
      <c r="CBE103" s="112"/>
      <c r="CBF103" s="112"/>
      <c r="CBG103" s="112"/>
      <c r="CBH103" s="112"/>
      <c r="CBI103" s="112"/>
      <c r="CBJ103" s="112"/>
      <c r="CBK103" s="112"/>
      <c r="CBL103" s="112"/>
      <c r="CBM103" s="112"/>
      <c r="CBN103" s="112"/>
      <c r="CBO103" s="112"/>
      <c r="CBP103" s="112"/>
      <c r="CBQ103" s="112"/>
      <c r="CBR103" s="112"/>
      <c r="CBS103" s="112"/>
      <c r="CBT103" s="112"/>
      <c r="CBU103" s="112"/>
      <c r="CBV103" s="112"/>
      <c r="CBW103" s="112"/>
      <c r="CBX103" s="112"/>
      <c r="CBY103" s="112"/>
      <c r="CBZ103" s="112"/>
      <c r="CCA103" s="112"/>
      <c r="CCB103" s="112"/>
      <c r="CCC103" s="112"/>
      <c r="CCD103" s="112"/>
      <c r="CCE103" s="112"/>
      <c r="CCF103" s="112"/>
      <c r="CCG103" s="112"/>
      <c r="CCH103" s="112"/>
      <c r="CCI103" s="112"/>
      <c r="CCJ103" s="112"/>
      <c r="CCK103" s="112"/>
      <c r="CCL103" s="112"/>
      <c r="CCM103" s="112"/>
      <c r="CCN103" s="112"/>
      <c r="CCO103" s="112"/>
      <c r="CCP103" s="112"/>
      <c r="CCQ103" s="112"/>
      <c r="CCR103" s="112"/>
      <c r="CCS103" s="112"/>
      <c r="CCT103" s="112"/>
      <c r="CCU103" s="112"/>
      <c r="CCV103" s="112"/>
      <c r="CCW103" s="112"/>
      <c r="CCX103" s="112"/>
      <c r="CCY103" s="112"/>
      <c r="CCZ103" s="112"/>
      <c r="CDA103" s="112"/>
      <c r="CDB103" s="112"/>
      <c r="CDC103" s="112"/>
      <c r="CDD103" s="112"/>
      <c r="CDE103" s="112"/>
      <c r="CDF103" s="112"/>
      <c r="CDG103" s="112"/>
      <c r="CDH103" s="112"/>
      <c r="CDI103" s="112"/>
      <c r="CDJ103" s="112"/>
      <c r="CDK103" s="112"/>
      <c r="CDL103" s="112"/>
      <c r="CDM103" s="112"/>
      <c r="CDN103" s="112"/>
      <c r="CDO103" s="112"/>
      <c r="CDP103" s="112"/>
      <c r="CDQ103" s="112"/>
      <c r="CDR103" s="112"/>
      <c r="CDS103" s="112"/>
      <c r="CDT103" s="112"/>
      <c r="CDU103" s="112"/>
      <c r="CDV103" s="112"/>
      <c r="CDW103" s="112"/>
      <c r="CDX103" s="112"/>
      <c r="CDY103" s="112"/>
      <c r="CDZ103" s="112"/>
      <c r="CEA103" s="112"/>
      <c r="CEB103" s="112"/>
      <c r="CEC103" s="112"/>
      <c r="CED103" s="112"/>
      <c r="CEE103" s="112"/>
      <c r="CEF103" s="112"/>
      <c r="CEG103" s="112"/>
      <c r="CEH103" s="112"/>
      <c r="CEI103" s="112"/>
      <c r="CEJ103" s="112"/>
      <c r="CEK103" s="112"/>
      <c r="CEL103" s="112"/>
      <c r="CEM103" s="112"/>
      <c r="CEN103" s="112"/>
      <c r="CEO103" s="112"/>
      <c r="CEP103" s="112"/>
      <c r="CEQ103" s="112"/>
      <c r="CER103" s="112"/>
      <c r="CES103" s="112"/>
      <c r="CET103" s="112"/>
      <c r="CEU103" s="112"/>
      <c r="CEV103" s="112"/>
      <c r="CEW103" s="112"/>
      <c r="CEX103" s="112"/>
      <c r="CEY103" s="112"/>
      <c r="CEZ103" s="112"/>
      <c r="CFA103" s="112"/>
      <c r="CFB103" s="112"/>
      <c r="CFC103" s="112"/>
      <c r="CFD103" s="112"/>
      <c r="CFE103" s="112"/>
      <c r="CFF103" s="112"/>
      <c r="CFG103" s="112"/>
      <c r="CFH103" s="112"/>
      <c r="CFI103" s="112"/>
      <c r="CFJ103" s="112"/>
      <c r="CFK103" s="112"/>
      <c r="CFL103" s="112"/>
      <c r="CFM103" s="112"/>
      <c r="CFN103" s="112"/>
      <c r="CFO103" s="112"/>
      <c r="CFP103" s="112"/>
      <c r="CFQ103" s="112"/>
      <c r="CFR103" s="112"/>
      <c r="CFS103" s="112"/>
      <c r="CFT103" s="112"/>
      <c r="CFU103" s="112"/>
      <c r="CFV103" s="112"/>
      <c r="CFW103" s="112"/>
      <c r="CFX103" s="112"/>
      <c r="CFY103" s="112"/>
      <c r="CFZ103" s="112"/>
      <c r="CGA103" s="112"/>
      <c r="CGB103" s="112"/>
      <c r="CGC103" s="112"/>
      <c r="CGD103" s="112"/>
      <c r="CGE103" s="112"/>
      <c r="CGF103" s="112"/>
      <c r="CGG103" s="112"/>
      <c r="CGH103" s="112"/>
      <c r="CGI103" s="112"/>
      <c r="CGJ103" s="112"/>
      <c r="CGK103" s="112"/>
      <c r="CGL103" s="112"/>
      <c r="CGM103" s="112"/>
      <c r="CGN103" s="112"/>
      <c r="CGO103" s="112"/>
      <c r="CGP103" s="112"/>
      <c r="CGQ103" s="112"/>
      <c r="CGR103" s="112"/>
      <c r="CGS103" s="112"/>
      <c r="CGT103" s="112"/>
      <c r="CGU103" s="112"/>
      <c r="CGV103" s="112"/>
      <c r="CGW103" s="112"/>
      <c r="CGX103" s="112"/>
      <c r="CGY103" s="112"/>
      <c r="CGZ103" s="112"/>
      <c r="CHA103" s="112"/>
      <c r="CHB103" s="112"/>
      <c r="CHC103" s="112"/>
      <c r="CHD103" s="112"/>
      <c r="CHE103" s="112"/>
      <c r="CHF103" s="112"/>
      <c r="CHG103" s="112"/>
      <c r="CHH103" s="112"/>
      <c r="CHI103" s="112"/>
      <c r="CHJ103" s="112"/>
      <c r="CHK103" s="112"/>
      <c r="CHL103" s="112"/>
      <c r="CHM103" s="112"/>
      <c r="CHN103" s="112"/>
      <c r="CHO103" s="112"/>
      <c r="CHP103" s="112"/>
      <c r="CHQ103" s="112"/>
      <c r="CHR103" s="112"/>
      <c r="CHS103" s="112"/>
      <c r="CHT103" s="112"/>
      <c r="CHU103" s="112"/>
      <c r="CHV103" s="112"/>
      <c r="CHW103" s="112"/>
      <c r="CHX103" s="112"/>
      <c r="CHY103" s="112"/>
      <c r="CHZ103" s="112"/>
      <c r="CIA103" s="112"/>
      <c r="CIB103" s="112"/>
      <c r="CIC103" s="112"/>
      <c r="CID103" s="112"/>
      <c r="CIE103" s="112"/>
      <c r="CIF103" s="112"/>
      <c r="CIG103" s="112"/>
      <c r="CIH103" s="112"/>
      <c r="CII103" s="112"/>
      <c r="CIJ103" s="112"/>
      <c r="CIK103" s="112"/>
      <c r="CIL103" s="112"/>
      <c r="CIM103" s="112"/>
      <c r="CIN103" s="112"/>
      <c r="CIO103" s="112"/>
      <c r="CIP103" s="112"/>
      <c r="CIQ103" s="112"/>
      <c r="CIR103" s="112"/>
      <c r="CIS103" s="112"/>
      <c r="CIT103" s="112"/>
      <c r="CIU103" s="112"/>
      <c r="CIV103" s="112"/>
      <c r="CIW103" s="112"/>
      <c r="CIX103" s="112"/>
      <c r="CIY103" s="112"/>
      <c r="CIZ103" s="112"/>
      <c r="CJA103" s="112"/>
      <c r="CJB103" s="112"/>
      <c r="CJC103" s="112"/>
      <c r="CJD103" s="112"/>
      <c r="CJE103" s="112"/>
      <c r="CJF103" s="112"/>
      <c r="CJG103" s="112"/>
      <c r="CJH103" s="112"/>
      <c r="CJI103" s="112"/>
      <c r="CJJ103" s="112"/>
      <c r="CJK103" s="112"/>
      <c r="CJL103" s="112"/>
      <c r="CJM103" s="112"/>
      <c r="CJN103" s="112"/>
      <c r="CJO103" s="112"/>
      <c r="CJP103" s="112"/>
      <c r="CJQ103" s="112"/>
      <c r="CJR103" s="112"/>
      <c r="CJS103" s="112"/>
      <c r="CJT103" s="112"/>
      <c r="CJU103" s="112"/>
      <c r="CJV103" s="112"/>
      <c r="CJW103" s="112"/>
      <c r="CJX103" s="112"/>
      <c r="CJY103" s="112"/>
      <c r="CJZ103" s="112"/>
      <c r="CKA103" s="112"/>
      <c r="CKB103" s="112"/>
      <c r="CKC103" s="112"/>
      <c r="CKD103" s="112"/>
      <c r="CKE103" s="112"/>
      <c r="CKF103" s="112"/>
      <c r="CKG103" s="112"/>
      <c r="CKH103" s="112"/>
      <c r="CKI103" s="112"/>
      <c r="CKJ103" s="112"/>
      <c r="CKK103" s="112"/>
      <c r="CKL103" s="112"/>
      <c r="CKM103" s="112"/>
      <c r="CKN103" s="112"/>
      <c r="CKO103" s="112"/>
      <c r="CKP103" s="112"/>
      <c r="CKQ103" s="112"/>
      <c r="CKR103" s="112"/>
      <c r="CKS103" s="112"/>
      <c r="CKT103" s="112"/>
      <c r="CKU103" s="112"/>
      <c r="CKV103" s="112"/>
      <c r="CKW103" s="112"/>
      <c r="CKX103" s="112"/>
      <c r="CKY103" s="112"/>
      <c r="CKZ103" s="112"/>
      <c r="CLA103" s="112"/>
      <c r="CLB103" s="112"/>
      <c r="CLC103" s="112"/>
      <c r="CLD103" s="112"/>
      <c r="CLE103" s="112"/>
      <c r="CLF103" s="112"/>
      <c r="CLG103" s="112"/>
      <c r="CLH103" s="112"/>
      <c r="CLI103" s="112"/>
      <c r="CLJ103" s="112"/>
      <c r="CLK103" s="112"/>
      <c r="CLL103" s="112"/>
      <c r="CLM103" s="112"/>
      <c r="CLN103" s="112"/>
      <c r="CLO103" s="112"/>
      <c r="CLP103" s="112"/>
      <c r="CLQ103" s="112"/>
      <c r="CLR103" s="112"/>
      <c r="CLS103" s="112"/>
      <c r="CLT103" s="112"/>
      <c r="CLU103" s="112"/>
      <c r="CLV103" s="112"/>
      <c r="CLW103" s="112"/>
      <c r="CLX103" s="112"/>
      <c r="CLY103" s="112"/>
      <c r="CLZ103" s="112"/>
      <c r="CMA103" s="112"/>
      <c r="CMB103" s="112"/>
      <c r="CMC103" s="112"/>
      <c r="CMD103" s="112"/>
      <c r="CME103" s="112"/>
      <c r="CMF103" s="112"/>
      <c r="CMG103" s="112"/>
      <c r="CMH103" s="112"/>
      <c r="CMI103" s="112"/>
      <c r="CMJ103" s="112"/>
      <c r="CMK103" s="112"/>
      <c r="CML103" s="112"/>
      <c r="CMM103" s="112"/>
      <c r="CMN103" s="112"/>
      <c r="CMO103" s="112"/>
      <c r="CMP103" s="112"/>
      <c r="CMQ103" s="112"/>
      <c r="CMR103" s="112"/>
      <c r="CMS103" s="112"/>
      <c r="CMT103" s="112"/>
      <c r="CMU103" s="112"/>
      <c r="CMV103" s="112"/>
      <c r="CMW103" s="112"/>
      <c r="CMX103" s="112"/>
      <c r="CMY103" s="112"/>
      <c r="CMZ103" s="112"/>
      <c r="CNA103" s="112"/>
      <c r="CNB103" s="112"/>
      <c r="CNC103" s="112"/>
      <c r="CND103" s="112"/>
      <c r="CNE103" s="112"/>
      <c r="CNF103" s="112"/>
      <c r="CNG103" s="112"/>
      <c r="CNH103" s="112"/>
      <c r="CNI103" s="112"/>
      <c r="CNJ103" s="112"/>
      <c r="CNK103" s="112"/>
      <c r="CNL103" s="112"/>
      <c r="CNM103" s="112"/>
      <c r="CNN103" s="112"/>
      <c r="CNO103" s="112"/>
      <c r="CNP103" s="112"/>
      <c r="CNQ103" s="112"/>
      <c r="CNR103" s="112"/>
      <c r="CNS103" s="112"/>
      <c r="CNT103" s="112"/>
      <c r="CNU103" s="112"/>
      <c r="CNV103" s="112"/>
      <c r="CNW103" s="112"/>
      <c r="CNX103" s="112"/>
      <c r="CNY103" s="112"/>
      <c r="CNZ103" s="112"/>
      <c r="COA103" s="112"/>
      <c r="COB103" s="112"/>
      <c r="COC103" s="112"/>
      <c r="COD103" s="112"/>
      <c r="COE103" s="112"/>
      <c r="COF103" s="112"/>
      <c r="COG103" s="112"/>
      <c r="COH103" s="112"/>
      <c r="COI103" s="112"/>
      <c r="COJ103" s="112"/>
      <c r="COK103" s="112"/>
      <c r="COL103" s="112"/>
      <c r="COM103" s="112"/>
      <c r="CON103" s="112"/>
      <c r="COO103" s="112"/>
      <c r="COP103" s="112"/>
      <c r="COQ103" s="112"/>
      <c r="COR103" s="112"/>
      <c r="COS103" s="112"/>
      <c r="COT103" s="112"/>
      <c r="COU103" s="112"/>
      <c r="COV103" s="112"/>
      <c r="COW103" s="112"/>
      <c r="COX103" s="112"/>
      <c r="COY103" s="112"/>
      <c r="COZ103" s="112"/>
      <c r="CPA103" s="112"/>
      <c r="CPB103" s="112"/>
      <c r="CPC103" s="112"/>
      <c r="CPD103" s="112"/>
      <c r="CPE103" s="112"/>
      <c r="CPF103" s="112"/>
      <c r="CPG103" s="112"/>
      <c r="CPH103" s="112"/>
      <c r="CPI103" s="112"/>
      <c r="CPJ103" s="112"/>
      <c r="CPK103" s="112"/>
      <c r="CPL103" s="112"/>
      <c r="CPM103" s="112"/>
      <c r="CPN103" s="112"/>
      <c r="CPO103" s="112"/>
      <c r="CPP103" s="112"/>
      <c r="CPQ103" s="112"/>
      <c r="CPR103" s="112"/>
      <c r="CPS103" s="112"/>
      <c r="CPT103" s="112"/>
      <c r="CPU103" s="112"/>
      <c r="CPV103" s="112"/>
      <c r="CPW103" s="112"/>
      <c r="CPX103" s="112"/>
      <c r="CPY103" s="112"/>
      <c r="CPZ103" s="112"/>
      <c r="CQA103" s="112"/>
      <c r="CQB103" s="112"/>
      <c r="CQC103" s="112"/>
      <c r="CQD103" s="112"/>
      <c r="CQE103" s="112"/>
      <c r="CQF103" s="112"/>
      <c r="CQG103" s="112"/>
      <c r="CQH103" s="112"/>
      <c r="CQI103" s="112"/>
      <c r="CQJ103" s="112"/>
      <c r="CQK103" s="112"/>
      <c r="CQL103" s="112"/>
      <c r="CQM103" s="112"/>
      <c r="CQN103" s="112"/>
      <c r="CQO103" s="112"/>
      <c r="CQP103" s="112"/>
      <c r="CQQ103" s="112"/>
      <c r="CQR103" s="112"/>
      <c r="CQS103" s="112"/>
      <c r="CQT103" s="112"/>
      <c r="CQU103" s="112"/>
      <c r="CQV103" s="112"/>
      <c r="CQW103" s="112"/>
      <c r="CQX103" s="112"/>
      <c r="CQY103" s="112"/>
      <c r="CQZ103" s="112"/>
      <c r="CRA103" s="112"/>
      <c r="CRB103" s="112"/>
      <c r="CRC103" s="112"/>
      <c r="CRD103" s="112"/>
      <c r="CRE103" s="112"/>
      <c r="CRF103" s="112"/>
      <c r="CRG103" s="112"/>
      <c r="CRH103" s="112"/>
      <c r="CRI103" s="112"/>
      <c r="CRJ103" s="112"/>
      <c r="CRK103" s="112"/>
      <c r="CRL103" s="112"/>
      <c r="CRM103" s="112"/>
      <c r="CRN103" s="112"/>
      <c r="CRO103" s="112"/>
      <c r="CRP103" s="112"/>
      <c r="CRQ103" s="112"/>
      <c r="CRR103" s="112"/>
      <c r="CRS103" s="112"/>
      <c r="CRT103" s="112"/>
      <c r="CRU103" s="112"/>
      <c r="CRV103" s="112"/>
      <c r="CRW103" s="112"/>
      <c r="CRX103" s="112"/>
      <c r="CRY103" s="112"/>
      <c r="CRZ103" s="112"/>
      <c r="CSA103" s="112"/>
      <c r="CSB103" s="112"/>
      <c r="CSC103" s="112"/>
      <c r="CSD103" s="112"/>
      <c r="CSE103" s="112"/>
      <c r="CSF103" s="112"/>
      <c r="CSG103" s="112"/>
      <c r="CSH103" s="112"/>
      <c r="CSI103" s="112"/>
      <c r="CSJ103" s="112"/>
      <c r="CSK103" s="112"/>
      <c r="CSL103" s="112"/>
      <c r="CSM103" s="112"/>
      <c r="CSN103" s="112"/>
      <c r="CSO103" s="112"/>
      <c r="CSP103" s="112"/>
      <c r="CSQ103" s="112"/>
      <c r="CSR103" s="112"/>
      <c r="CSS103" s="112"/>
      <c r="CST103" s="112"/>
      <c r="CSU103" s="112"/>
      <c r="CSV103" s="112"/>
      <c r="CSW103" s="112"/>
      <c r="CSX103" s="112"/>
      <c r="CSY103" s="112"/>
      <c r="CSZ103" s="112"/>
      <c r="CTA103" s="112"/>
      <c r="CTB103" s="112"/>
      <c r="CTC103" s="112"/>
      <c r="CTD103" s="112"/>
      <c r="CTE103" s="112"/>
      <c r="CTF103" s="112"/>
      <c r="CTG103" s="112"/>
      <c r="CTH103" s="112"/>
      <c r="CTI103" s="112"/>
      <c r="CTJ103" s="112"/>
      <c r="CTK103" s="112"/>
      <c r="CTL103" s="112"/>
      <c r="CTM103" s="112"/>
      <c r="CTN103" s="112"/>
      <c r="CTO103" s="112"/>
      <c r="CTP103" s="112"/>
      <c r="CTQ103" s="112"/>
      <c r="CTR103" s="112"/>
      <c r="CTS103" s="112"/>
      <c r="CTT103" s="112"/>
      <c r="CTU103" s="112"/>
      <c r="CTV103" s="112"/>
      <c r="CTW103" s="112"/>
      <c r="CTX103" s="112"/>
      <c r="CTY103" s="112"/>
      <c r="CTZ103" s="112"/>
      <c r="CUA103" s="112"/>
      <c r="CUB103" s="112"/>
      <c r="CUC103" s="112"/>
      <c r="CUD103" s="112"/>
      <c r="CUE103" s="112"/>
      <c r="CUF103" s="112"/>
      <c r="CUG103" s="112"/>
      <c r="CUH103" s="112"/>
      <c r="CUI103" s="112"/>
      <c r="CUJ103" s="112"/>
      <c r="CUK103" s="112"/>
      <c r="CUL103" s="112"/>
      <c r="CUM103" s="112"/>
      <c r="CUN103" s="112"/>
      <c r="CUO103" s="112"/>
      <c r="CUP103" s="112"/>
      <c r="CUQ103" s="112"/>
      <c r="CUR103" s="112"/>
      <c r="CUS103" s="112"/>
      <c r="CUT103" s="112"/>
      <c r="CUU103" s="112"/>
      <c r="CUV103" s="112"/>
      <c r="CUW103" s="112"/>
      <c r="CUX103" s="112"/>
      <c r="CUY103" s="112"/>
      <c r="CUZ103" s="112"/>
      <c r="CVA103" s="112"/>
      <c r="CVB103" s="112"/>
      <c r="CVC103" s="112"/>
      <c r="CVD103" s="112"/>
      <c r="CVE103" s="112"/>
      <c r="CVF103" s="112"/>
      <c r="CVG103" s="112"/>
      <c r="CVH103" s="112"/>
      <c r="CVI103" s="112"/>
      <c r="CVJ103" s="112"/>
      <c r="CVK103" s="112"/>
      <c r="CVL103" s="112"/>
      <c r="CVM103" s="112"/>
      <c r="CVN103" s="112"/>
      <c r="CVO103" s="112"/>
      <c r="CVP103" s="112"/>
      <c r="CVQ103" s="112"/>
      <c r="CVR103" s="112"/>
      <c r="CVS103" s="112"/>
      <c r="CVT103" s="112"/>
      <c r="CVU103" s="112"/>
      <c r="CVV103" s="112"/>
      <c r="CVW103" s="112"/>
      <c r="CVX103" s="112"/>
      <c r="CVY103" s="112"/>
      <c r="CVZ103" s="112"/>
      <c r="CWA103" s="112"/>
      <c r="CWB103" s="112"/>
      <c r="CWC103" s="112"/>
      <c r="CWD103" s="112"/>
      <c r="CWE103" s="112"/>
      <c r="CWF103" s="112"/>
      <c r="CWG103" s="112"/>
      <c r="CWH103" s="112"/>
      <c r="CWI103" s="112"/>
      <c r="CWJ103" s="112"/>
      <c r="CWK103" s="112"/>
      <c r="CWL103" s="112"/>
      <c r="CWM103" s="112"/>
      <c r="CWN103" s="112"/>
      <c r="CWO103" s="112"/>
      <c r="CWP103" s="112"/>
      <c r="CWQ103" s="112"/>
      <c r="CWR103" s="112"/>
      <c r="CWS103" s="112"/>
      <c r="CWT103" s="112"/>
      <c r="CWU103" s="112"/>
      <c r="CWV103" s="112"/>
      <c r="CWW103" s="112"/>
      <c r="CWX103" s="112"/>
      <c r="CWY103" s="112"/>
      <c r="CWZ103" s="112"/>
      <c r="CXA103" s="112"/>
      <c r="CXB103" s="112"/>
      <c r="CXC103" s="112"/>
      <c r="CXD103" s="112"/>
      <c r="CXE103" s="112"/>
      <c r="CXF103" s="112"/>
      <c r="CXG103" s="112"/>
      <c r="CXH103" s="112"/>
      <c r="CXI103" s="112"/>
      <c r="CXJ103" s="112"/>
      <c r="CXK103" s="112"/>
      <c r="CXL103" s="112"/>
      <c r="CXM103" s="112"/>
      <c r="CXN103" s="112"/>
      <c r="CXO103" s="112"/>
      <c r="CXP103" s="112"/>
      <c r="CXQ103" s="112"/>
      <c r="CXR103" s="112"/>
      <c r="CXS103" s="112"/>
      <c r="CXT103" s="112"/>
      <c r="CXU103" s="112"/>
      <c r="CXV103" s="112"/>
      <c r="CXW103" s="112"/>
      <c r="CXX103" s="112"/>
      <c r="CXY103" s="112"/>
      <c r="CXZ103" s="112"/>
      <c r="CYA103" s="112"/>
      <c r="CYB103" s="112"/>
      <c r="CYC103" s="112"/>
      <c r="CYD103" s="112"/>
      <c r="CYE103" s="112"/>
      <c r="CYF103" s="112"/>
      <c r="CYG103" s="112"/>
      <c r="CYH103" s="112"/>
      <c r="CYI103" s="112"/>
      <c r="CYJ103" s="112"/>
      <c r="CYK103" s="112"/>
      <c r="CYL103" s="112"/>
      <c r="CYM103" s="112"/>
      <c r="CYN103" s="112"/>
      <c r="CYO103" s="112"/>
      <c r="CYP103" s="112"/>
      <c r="CYQ103" s="112"/>
      <c r="CYR103" s="112"/>
      <c r="CYS103" s="112"/>
      <c r="CYT103" s="112"/>
      <c r="CYU103" s="112"/>
      <c r="CYV103" s="112"/>
      <c r="CYW103" s="112"/>
      <c r="CYX103" s="112"/>
      <c r="CYY103" s="112"/>
      <c r="CYZ103" s="112"/>
      <c r="CZA103" s="112"/>
      <c r="CZB103" s="112"/>
      <c r="CZC103" s="112"/>
      <c r="CZD103" s="112"/>
      <c r="CZE103" s="112"/>
      <c r="CZF103" s="112"/>
      <c r="CZG103" s="112"/>
      <c r="CZH103" s="112"/>
      <c r="CZI103" s="112"/>
      <c r="CZJ103" s="112"/>
      <c r="CZK103" s="112"/>
      <c r="CZL103" s="112"/>
      <c r="CZM103" s="112"/>
      <c r="CZN103" s="112"/>
      <c r="CZO103" s="112"/>
      <c r="CZP103" s="112"/>
      <c r="CZQ103" s="112"/>
      <c r="CZR103" s="112"/>
      <c r="CZS103" s="112"/>
      <c r="CZT103" s="112"/>
      <c r="CZU103" s="112"/>
      <c r="CZV103" s="112"/>
      <c r="CZW103" s="112"/>
      <c r="CZX103" s="112"/>
      <c r="CZY103" s="112"/>
      <c r="CZZ103" s="112"/>
      <c r="DAA103" s="112"/>
      <c r="DAB103" s="112"/>
      <c r="DAC103" s="112"/>
      <c r="DAD103" s="112"/>
      <c r="DAE103" s="112"/>
      <c r="DAF103" s="112"/>
      <c r="DAG103" s="112"/>
      <c r="DAH103" s="112"/>
      <c r="DAI103" s="112"/>
      <c r="DAJ103" s="112"/>
      <c r="DAK103" s="112"/>
      <c r="DAL103" s="112"/>
      <c r="DAM103" s="112"/>
      <c r="DAN103" s="112"/>
      <c r="DAO103" s="112"/>
      <c r="DAP103" s="112"/>
      <c r="DAQ103" s="112"/>
      <c r="DAR103" s="112"/>
      <c r="DAS103" s="112"/>
      <c r="DAT103" s="112"/>
      <c r="DAU103" s="112"/>
      <c r="DAV103" s="112"/>
      <c r="DAW103" s="112"/>
      <c r="DAX103" s="112"/>
      <c r="DAY103" s="112"/>
      <c r="DAZ103" s="112"/>
      <c r="DBA103" s="112"/>
      <c r="DBB103" s="112"/>
      <c r="DBC103" s="112"/>
      <c r="DBD103" s="112"/>
      <c r="DBE103" s="112"/>
      <c r="DBF103" s="112"/>
      <c r="DBG103" s="112"/>
      <c r="DBH103" s="112"/>
      <c r="DBI103" s="112"/>
      <c r="DBJ103" s="112"/>
      <c r="DBK103" s="112"/>
      <c r="DBL103" s="112"/>
      <c r="DBM103" s="112"/>
      <c r="DBN103" s="112"/>
      <c r="DBO103" s="112"/>
      <c r="DBP103" s="112"/>
      <c r="DBQ103" s="112"/>
      <c r="DBR103" s="112"/>
      <c r="DBS103" s="112"/>
      <c r="DBT103" s="112"/>
      <c r="DBU103" s="112"/>
      <c r="DBV103" s="112"/>
      <c r="DBW103" s="112"/>
      <c r="DBX103" s="112"/>
      <c r="DBY103" s="112"/>
      <c r="DBZ103" s="112"/>
      <c r="DCA103" s="112"/>
      <c r="DCB103" s="112"/>
      <c r="DCC103" s="112"/>
      <c r="DCD103" s="112"/>
      <c r="DCE103" s="112"/>
      <c r="DCF103" s="112"/>
      <c r="DCG103" s="112"/>
      <c r="DCH103" s="112"/>
      <c r="DCI103" s="112"/>
      <c r="DCJ103" s="112"/>
      <c r="DCK103" s="112"/>
      <c r="DCL103" s="112"/>
      <c r="DCM103" s="112"/>
      <c r="DCN103" s="112"/>
      <c r="DCO103" s="112"/>
      <c r="DCP103" s="112"/>
      <c r="DCQ103" s="112"/>
      <c r="DCR103" s="112"/>
      <c r="DCS103" s="112"/>
      <c r="DCT103" s="112"/>
      <c r="DCU103" s="112"/>
      <c r="DCV103" s="112"/>
      <c r="DCW103" s="112"/>
      <c r="DCX103" s="112"/>
      <c r="DCY103" s="112"/>
      <c r="DCZ103" s="112"/>
      <c r="DDA103" s="112"/>
      <c r="DDB103" s="112"/>
      <c r="DDC103" s="112"/>
      <c r="DDD103" s="112"/>
      <c r="DDE103" s="112"/>
      <c r="DDF103" s="112"/>
      <c r="DDG103" s="112"/>
      <c r="DDH103" s="112"/>
      <c r="DDI103" s="112"/>
      <c r="DDJ103" s="112"/>
      <c r="DDK103" s="112"/>
      <c r="DDL103" s="112"/>
      <c r="DDM103" s="112"/>
      <c r="DDN103" s="112"/>
      <c r="DDO103" s="112"/>
      <c r="DDP103" s="112"/>
      <c r="DDQ103" s="112"/>
      <c r="DDR103" s="112"/>
      <c r="DDS103" s="112"/>
      <c r="DDT103" s="112"/>
      <c r="DDU103" s="112"/>
      <c r="DDV103" s="112"/>
      <c r="DDW103" s="112"/>
      <c r="DDX103" s="112"/>
      <c r="DDY103" s="112"/>
      <c r="DDZ103" s="112"/>
      <c r="DEA103" s="112"/>
      <c r="DEB103" s="112"/>
      <c r="DEC103" s="112"/>
      <c r="DED103" s="112"/>
      <c r="DEE103" s="112"/>
      <c r="DEF103" s="112"/>
      <c r="DEG103" s="112"/>
      <c r="DEH103" s="112"/>
      <c r="DEI103" s="112"/>
      <c r="DEJ103" s="112"/>
      <c r="DEK103" s="112"/>
      <c r="DEL103" s="112"/>
      <c r="DEM103" s="112"/>
      <c r="DEN103" s="112"/>
      <c r="DEO103" s="112"/>
      <c r="DEP103" s="112"/>
      <c r="DEQ103" s="112"/>
      <c r="DER103" s="112"/>
      <c r="DES103" s="112"/>
      <c r="DET103" s="112"/>
      <c r="DEU103" s="112"/>
      <c r="DEV103" s="112"/>
      <c r="DEW103" s="112"/>
      <c r="DEX103" s="112"/>
      <c r="DEY103" s="112"/>
      <c r="DEZ103" s="112"/>
      <c r="DFA103" s="112"/>
      <c r="DFB103" s="112"/>
      <c r="DFC103" s="112"/>
      <c r="DFD103" s="112"/>
      <c r="DFE103" s="112"/>
      <c r="DFF103" s="112"/>
      <c r="DFG103" s="112"/>
      <c r="DFH103" s="112"/>
      <c r="DFI103" s="112"/>
      <c r="DFJ103" s="112"/>
      <c r="DFK103" s="112"/>
      <c r="DFL103" s="112"/>
      <c r="DFM103" s="112"/>
      <c r="DFN103" s="112"/>
      <c r="DFO103" s="112"/>
      <c r="DFP103" s="112"/>
      <c r="DFQ103" s="112"/>
      <c r="DFR103" s="112"/>
      <c r="DFS103" s="112"/>
      <c r="DFT103" s="112"/>
      <c r="DFU103" s="112"/>
      <c r="DFV103" s="112"/>
      <c r="DFW103" s="112"/>
      <c r="DFX103" s="112"/>
      <c r="DFY103" s="112"/>
      <c r="DFZ103" s="112"/>
      <c r="DGA103" s="112"/>
      <c r="DGB103" s="112"/>
      <c r="DGC103" s="112"/>
      <c r="DGD103" s="112"/>
      <c r="DGE103" s="112"/>
      <c r="DGF103" s="112"/>
      <c r="DGG103" s="112"/>
      <c r="DGH103" s="112"/>
      <c r="DGI103" s="112"/>
      <c r="DGJ103" s="112"/>
      <c r="DGK103" s="112"/>
      <c r="DGL103" s="112"/>
      <c r="DGM103" s="112"/>
      <c r="DGN103" s="112"/>
      <c r="DGO103" s="112"/>
      <c r="DGP103" s="112"/>
      <c r="DGQ103" s="112"/>
      <c r="DGR103" s="112"/>
      <c r="DGS103" s="112"/>
      <c r="DGT103" s="112"/>
      <c r="DGU103" s="112"/>
      <c r="DGV103" s="112"/>
      <c r="DGW103" s="112"/>
      <c r="DGX103" s="112"/>
      <c r="DGY103" s="112"/>
      <c r="DGZ103" s="112"/>
      <c r="DHA103" s="112"/>
      <c r="DHB103" s="112"/>
      <c r="DHC103" s="112"/>
      <c r="DHD103" s="112"/>
      <c r="DHE103" s="112"/>
      <c r="DHF103" s="112"/>
      <c r="DHG103" s="112"/>
      <c r="DHH103" s="112"/>
      <c r="DHI103" s="112"/>
      <c r="DHJ103" s="112"/>
      <c r="DHK103" s="112"/>
      <c r="DHL103" s="112"/>
      <c r="DHM103" s="112"/>
      <c r="DHN103" s="112"/>
      <c r="DHO103" s="112"/>
      <c r="DHP103" s="112"/>
      <c r="DHQ103" s="112"/>
      <c r="DHR103" s="112"/>
      <c r="DHS103" s="112"/>
      <c r="DHT103" s="112"/>
      <c r="DHU103" s="112"/>
      <c r="DHV103" s="112"/>
      <c r="DHW103" s="112"/>
      <c r="DHX103" s="112"/>
      <c r="DHY103" s="112"/>
      <c r="DHZ103" s="112"/>
      <c r="DIA103" s="112"/>
      <c r="DIB103" s="112"/>
      <c r="DIC103" s="112"/>
      <c r="DID103" s="112"/>
      <c r="DIE103" s="112"/>
      <c r="DIF103" s="112"/>
      <c r="DIG103" s="112"/>
      <c r="DIH103" s="112"/>
      <c r="DII103" s="112"/>
      <c r="DIJ103" s="112"/>
      <c r="DIK103" s="112"/>
      <c r="DIL103" s="112"/>
      <c r="DIM103" s="112"/>
      <c r="DIN103" s="112"/>
      <c r="DIO103" s="112"/>
      <c r="DIP103" s="112"/>
      <c r="DIQ103" s="112"/>
      <c r="DIR103" s="112"/>
      <c r="DIS103" s="112"/>
      <c r="DIT103" s="112"/>
      <c r="DIU103" s="112"/>
      <c r="DIV103" s="112"/>
      <c r="DIW103" s="112"/>
      <c r="DIX103" s="112"/>
      <c r="DIY103" s="112"/>
      <c r="DIZ103" s="112"/>
      <c r="DJA103" s="112"/>
      <c r="DJB103" s="112"/>
      <c r="DJC103" s="112"/>
      <c r="DJD103" s="112"/>
      <c r="DJE103" s="112"/>
      <c r="DJF103" s="112"/>
      <c r="DJG103" s="112"/>
      <c r="DJH103" s="112"/>
      <c r="DJI103" s="112"/>
      <c r="DJJ103" s="112"/>
      <c r="DJK103" s="112"/>
      <c r="DJL103" s="112"/>
      <c r="DJM103" s="112"/>
      <c r="DJN103" s="112"/>
      <c r="DJO103" s="112"/>
      <c r="DJP103" s="112"/>
      <c r="DJQ103" s="112"/>
      <c r="DJR103" s="112"/>
      <c r="DJS103" s="112"/>
      <c r="DJT103" s="112"/>
      <c r="DJU103" s="112"/>
      <c r="DJV103" s="112"/>
      <c r="DJW103" s="112"/>
      <c r="DJX103" s="112"/>
      <c r="DJY103" s="112"/>
      <c r="DJZ103" s="112"/>
      <c r="DKA103" s="112"/>
      <c r="DKB103" s="112"/>
      <c r="DKC103" s="112"/>
      <c r="DKD103" s="112"/>
      <c r="DKE103" s="112"/>
      <c r="DKF103" s="112"/>
      <c r="DKG103" s="112"/>
      <c r="DKH103" s="112"/>
      <c r="DKI103" s="112"/>
      <c r="DKJ103" s="112"/>
      <c r="DKK103" s="112"/>
      <c r="DKL103" s="112"/>
      <c r="DKM103" s="112"/>
      <c r="DKN103" s="112"/>
      <c r="DKO103" s="112"/>
      <c r="DKP103" s="112"/>
      <c r="DKQ103" s="112"/>
      <c r="DKR103" s="112"/>
      <c r="DKS103" s="112"/>
      <c r="DKT103" s="112"/>
      <c r="DKU103" s="112"/>
      <c r="DKV103" s="112"/>
      <c r="DKW103" s="112"/>
      <c r="DKX103" s="112"/>
      <c r="DKY103" s="112"/>
      <c r="DKZ103" s="112"/>
      <c r="DLA103" s="112"/>
      <c r="DLB103" s="112"/>
      <c r="DLC103" s="112"/>
      <c r="DLD103" s="112"/>
      <c r="DLE103" s="112"/>
      <c r="DLF103" s="112"/>
      <c r="DLG103" s="112"/>
      <c r="DLH103" s="112"/>
      <c r="DLI103" s="112"/>
      <c r="DLJ103" s="112"/>
      <c r="DLK103" s="112"/>
      <c r="DLL103" s="112"/>
      <c r="DLM103" s="112"/>
      <c r="DLN103" s="112"/>
      <c r="DLO103" s="112"/>
      <c r="DLP103" s="112"/>
      <c r="DLQ103" s="112"/>
      <c r="DLR103" s="112"/>
      <c r="DLS103" s="112"/>
      <c r="DLT103" s="112"/>
      <c r="DLU103" s="112"/>
      <c r="DLV103" s="112"/>
      <c r="DLW103" s="112"/>
      <c r="DLX103" s="112"/>
      <c r="DLY103" s="112"/>
      <c r="DLZ103" s="112"/>
      <c r="DMA103" s="112"/>
      <c r="DMB103" s="112"/>
      <c r="DMC103" s="112"/>
      <c r="DMD103" s="112"/>
      <c r="DME103" s="112"/>
      <c r="DMF103" s="112"/>
      <c r="DMG103" s="112"/>
      <c r="DMH103" s="112"/>
      <c r="DMI103" s="112"/>
      <c r="DMJ103" s="112"/>
      <c r="DMK103" s="112"/>
      <c r="DML103" s="112"/>
      <c r="DMM103" s="112"/>
      <c r="DMN103" s="112"/>
      <c r="DMO103" s="112"/>
      <c r="DMP103" s="112"/>
      <c r="DMQ103" s="112"/>
      <c r="DMR103" s="112"/>
      <c r="DMS103" s="112"/>
      <c r="DMT103" s="112"/>
      <c r="DMU103" s="112"/>
      <c r="DMV103" s="112"/>
      <c r="DMW103" s="112"/>
      <c r="DMX103" s="112"/>
      <c r="DMY103" s="112"/>
      <c r="DMZ103" s="112"/>
      <c r="DNA103" s="112"/>
      <c r="DNB103" s="112"/>
      <c r="DNC103" s="112"/>
      <c r="DND103" s="112"/>
      <c r="DNE103" s="112"/>
      <c r="DNF103" s="112"/>
      <c r="DNG103" s="112"/>
      <c r="DNH103" s="112"/>
      <c r="DNI103" s="112"/>
      <c r="DNJ103" s="112"/>
      <c r="DNK103" s="112"/>
      <c r="DNL103" s="112"/>
      <c r="DNM103" s="112"/>
      <c r="DNN103" s="112"/>
      <c r="DNO103" s="112"/>
      <c r="DNP103" s="112"/>
      <c r="DNQ103" s="112"/>
      <c r="DNR103" s="112"/>
      <c r="DNS103" s="112"/>
      <c r="DNT103" s="112"/>
      <c r="DNU103" s="112"/>
      <c r="DNV103" s="112"/>
      <c r="DNW103" s="112"/>
      <c r="DNX103" s="112"/>
      <c r="DNY103" s="112"/>
      <c r="DNZ103" s="112"/>
      <c r="DOA103" s="112"/>
      <c r="DOB103" s="112"/>
      <c r="DOC103" s="112"/>
      <c r="DOD103" s="112"/>
      <c r="DOE103" s="112"/>
      <c r="DOF103" s="112"/>
      <c r="DOG103" s="112"/>
      <c r="DOH103" s="112"/>
      <c r="DOI103" s="112"/>
      <c r="DOJ103" s="112"/>
      <c r="DOK103" s="112"/>
      <c r="DOL103" s="112"/>
      <c r="DOM103" s="112"/>
      <c r="DON103" s="112"/>
      <c r="DOO103" s="112"/>
      <c r="DOP103" s="112"/>
      <c r="DOQ103" s="112"/>
      <c r="DOR103" s="112"/>
      <c r="DOS103" s="112"/>
      <c r="DOT103" s="112"/>
      <c r="DOU103" s="112"/>
      <c r="DOV103" s="112"/>
      <c r="DOW103" s="112"/>
      <c r="DOX103" s="112"/>
      <c r="DOY103" s="112"/>
      <c r="DOZ103" s="112"/>
      <c r="DPA103" s="112"/>
      <c r="DPB103" s="112"/>
      <c r="DPC103" s="112"/>
      <c r="DPD103" s="112"/>
      <c r="DPE103" s="112"/>
      <c r="DPF103" s="112"/>
      <c r="DPG103" s="112"/>
      <c r="DPH103" s="112"/>
      <c r="DPI103" s="112"/>
      <c r="DPJ103" s="112"/>
      <c r="DPK103" s="112"/>
      <c r="DPL103" s="112"/>
      <c r="DPM103" s="112"/>
      <c r="DPN103" s="112"/>
      <c r="DPO103" s="112"/>
      <c r="DPP103" s="112"/>
      <c r="DPQ103" s="112"/>
      <c r="DPR103" s="112"/>
      <c r="DPS103" s="112"/>
      <c r="DPT103" s="112"/>
      <c r="DPU103" s="112"/>
      <c r="DPV103" s="112"/>
      <c r="DPW103" s="112"/>
      <c r="DPX103" s="112"/>
      <c r="DPY103" s="112"/>
      <c r="DPZ103" s="112"/>
      <c r="DQA103" s="112"/>
      <c r="DQB103" s="112"/>
      <c r="DQC103" s="112"/>
      <c r="DQD103" s="112"/>
      <c r="DQE103" s="112"/>
      <c r="DQF103" s="112"/>
      <c r="DQG103" s="112"/>
      <c r="DQH103" s="112"/>
      <c r="DQI103" s="112"/>
      <c r="DQJ103" s="112"/>
      <c r="DQK103" s="112"/>
      <c r="DQL103" s="112"/>
      <c r="DQM103" s="112"/>
      <c r="DQN103" s="112"/>
      <c r="DQO103" s="112"/>
      <c r="DQP103" s="112"/>
      <c r="DQQ103" s="112"/>
      <c r="DQR103" s="112"/>
      <c r="DQS103" s="112"/>
      <c r="DQT103" s="112"/>
      <c r="DQU103" s="112"/>
      <c r="DQV103" s="112"/>
      <c r="DQW103" s="112"/>
      <c r="DQX103" s="112"/>
      <c r="DQY103" s="112"/>
      <c r="DQZ103" s="112"/>
      <c r="DRA103" s="112"/>
      <c r="DRB103" s="112"/>
      <c r="DRC103" s="112"/>
      <c r="DRD103" s="112"/>
      <c r="DRE103" s="112"/>
      <c r="DRF103" s="112"/>
      <c r="DRG103" s="112"/>
      <c r="DRH103" s="112"/>
      <c r="DRI103" s="112"/>
      <c r="DRJ103" s="112"/>
      <c r="DRK103" s="112"/>
      <c r="DRL103" s="112"/>
      <c r="DRM103" s="112"/>
      <c r="DRN103" s="112"/>
      <c r="DRO103" s="112"/>
      <c r="DRP103" s="112"/>
      <c r="DRQ103" s="112"/>
      <c r="DRR103" s="112"/>
      <c r="DRS103" s="112"/>
      <c r="DRT103" s="112"/>
      <c r="DRU103" s="112"/>
      <c r="DRV103" s="112"/>
      <c r="DRW103" s="112"/>
      <c r="DRX103" s="112"/>
      <c r="DRY103" s="112"/>
      <c r="DRZ103" s="112"/>
      <c r="DSA103" s="112"/>
      <c r="DSB103" s="112"/>
      <c r="DSC103" s="112"/>
      <c r="DSD103" s="112"/>
      <c r="DSE103" s="112"/>
      <c r="DSF103" s="112"/>
      <c r="DSG103" s="112"/>
      <c r="DSH103" s="112"/>
      <c r="DSI103" s="112"/>
      <c r="DSJ103" s="112"/>
      <c r="DSK103" s="112"/>
      <c r="DSL103" s="112"/>
      <c r="DSM103" s="112"/>
      <c r="DSN103" s="112"/>
      <c r="DSO103" s="112"/>
      <c r="DSP103" s="112"/>
      <c r="DSQ103" s="112"/>
      <c r="DSR103" s="112"/>
      <c r="DSS103" s="112"/>
      <c r="DST103" s="112"/>
      <c r="DSU103" s="112"/>
      <c r="DSV103" s="112"/>
      <c r="DSW103" s="112"/>
      <c r="DSX103" s="112"/>
      <c r="DSY103" s="112"/>
      <c r="DSZ103" s="112"/>
      <c r="DTA103" s="112"/>
      <c r="DTB103" s="112"/>
      <c r="DTC103" s="112"/>
      <c r="DTD103" s="112"/>
      <c r="DTE103" s="112"/>
      <c r="DTF103" s="112"/>
      <c r="DTG103" s="112"/>
      <c r="DTH103" s="112"/>
      <c r="DTI103" s="112"/>
      <c r="DTJ103" s="112"/>
      <c r="DTK103" s="112"/>
      <c r="DTL103" s="112"/>
      <c r="DTM103" s="112"/>
      <c r="DTN103" s="112"/>
      <c r="DTO103" s="112"/>
      <c r="DTP103" s="112"/>
      <c r="DTQ103" s="112"/>
      <c r="DTR103" s="112"/>
      <c r="DTS103" s="112"/>
      <c r="DTT103" s="112"/>
      <c r="DTU103" s="112"/>
      <c r="DTV103" s="112"/>
      <c r="DTW103" s="112"/>
      <c r="DTX103" s="112"/>
      <c r="DTY103" s="112"/>
      <c r="DTZ103" s="112"/>
      <c r="DUA103" s="112"/>
      <c r="DUB103" s="112"/>
      <c r="DUC103" s="112"/>
      <c r="DUD103" s="112"/>
      <c r="DUE103" s="112"/>
      <c r="DUF103" s="112"/>
      <c r="DUG103" s="112"/>
      <c r="DUH103" s="112"/>
      <c r="DUI103" s="112"/>
      <c r="DUJ103" s="112"/>
      <c r="DUK103" s="112"/>
      <c r="DUL103" s="112"/>
      <c r="DUM103" s="112"/>
      <c r="DUN103" s="112"/>
      <c r="DUO103" s="112"/>
      <c r="DUP103" s="112"/>
      <c r="DUQ103" s="112"/>
      <c r="DUR103" s="112"/>
      <c r="DUS103" s="112"/>
      <c r="DUT103" s="112"/>
      <c r="DUU103" s="112"/>
      <c r="DUV103" s="112"/>
      <c r="DUW103" s="112"/>
      <c r="DUX103" s="112"/>
      <c r="DUY103" s="112"/>
      <c r="DUZ103" s="112"/>
      <c r="DVA103" s="112"/>
      <c r="DVB103" s="112"/>
      <c r="DVC103" s="112"/>
      <c r="DVD103" s="112"/>
      <c r="DVE103" s="112"/>
      <c r="DVF103" s="112"/>
      <c r="DVG103" s="112"/>
      <c r="DVH103" s="112"/>
      <c r="DVI103" s="112"/>
      <c r="DVJ103" s="112"/>
      <c r="DVK103" s="112"/>
      <c r="DVL103" s="112"/>
      <c r="DVM103" s="112"/>
      <c r="DVN103" s="112"/>
      <c r="DVO103" s="112"/>
      <c r="DVP103" s="112"/>
      <c r="DVQ103" s="112"/>
      <c r="DVR103" s="112"/>
      <c r="DVS103" s="112"/>
      <c r="DVT103" s="112"/>
      <c r="DVU103" s="112"/>
      <c r="DVV103" s="112"/>
      <c r="DVW103" s="112"/>
      <c r="DVX103" s="112"/>
      <c r="DVY103" s="112"/>
      <c r="DVZ103" s="112"/>
      <c r="DWA103" s="112"/>
      <c r="DWB103" s="112"/>
      <c r="DWC103" s="112"/>
      <c r="DWD103" s="112"/>
      <c r="DWE103" s="112"/>
      <c r="DWF103" s="112"/>
      <c r="DWG103" s="112"/>
      <c r="DWH103" s="112"/>
      <c r="DWI103" s="112"/>
      <c r="DWJ103" s="112"/>
      <c r="DWK103" s="112"/>
      <c r="DWL103" s="112"/>
      <c r="DWM103" s="112"/>
      <c r="DWN103" s="112"/>
      <c r="DWO103" s="112"/>
      <c r="DWP103" s="112"/>
      <c r="DWQ103" s="112"/>
      <c r="DWR103" s="112"/>
      <c r="DWS103" s="112"/>
      <c r="DWT103" s="112"/>
      <c r="DWU103" s="112"/>
      <c r="DWV103" s="112"/>
      <c r="DWW103" s="112"/>
      <c r="DWX103" s="112"/>
      <c r="DWY103" s="112"/>
      <c r="DWZ103" s="112"/>
      <c r="DXA103" s="112"/>
      <c r="DXB103" s="112"/>
      <c r="DXC103" s="112"/>
      <c r="DXD103" s="112"/>
      <c r="DXE103" s="112"/>
      <c r="DXF103" s="112"/>
      <c r="DXG103" s="112"/>
      <c r="DXH103" s="112"/>
      <c r="DXI103" s="112"/>
      <c r="DXJ103" s="112"/>
      <c r="DXK103" s="112"/>
      <c r="DXL103" s="112"/>
      <c r="DXM103" s="112"/>
      <c r="DXN103" s="112"/>
      <c r="DXO103" s="112"/>
      <c r="DXP103" s="112"/>
      <c r="DXQ103" s="112"/>
      <c r="DXR103" s="112"/>
      <c r="DXS103" s="112"/>
      <c r="DXT103" s="112"/>
      <c r="DXU103" s="112"/>
      <c r="DXV103" s="112"/>
      <c r="DXW103" s="112"/>
      <c r="DXX103" s="112"/>
      <c r="DXY103" s="112"/>
      <c r="DXZ103" s="112"/>
      <c r="DYA103" s="112"/>
      <c r="DYB103" s="112"/>
      <c r="DYC103" s="112"/>
      <c r="DYD103" s="112"/>
      <c r="DYE103" s="112"/>
      <c r="DYF103" s="112"/>
      <c r="DYG103" s="112"/>
      <c r="DYH103" s="112"/>
      <c r="DYI103" s="112"/>
      <c r="DYJ103" s="112"/>
      <c r="DYK103" s="112"/>
      <c r="DYL103" s="112"/>
      <c r="DYM103" s="112"/>
      <c r="DYN103" s="112"/>
      <c r="DYO103" s="112"/>
      <c r="DYP103" s="112"/>
      <c r="DYQ103" s="112"/>
      <c r="DYR103" s="112"/>
      <c r="DYS103" s="112"/>
      <c r="DYT103" s="112"/>
      <c r="DYU103" s="112"/>
      <c r="DYV103" s="112"/>
      <c r="DYW103" s="112"/>
      <c r="DYX103" s="112"/>
      <c r="DYY103" s="112"/>
      <c r="DYZ103" s="112"/>
      <c r="DZA103" s="112"/>
      <c r="DZB103" s="112"/>
      <c r="DZC103" s="112"/>
      <c r="DZD103" s="112"/>
      <c r="DZE103" s="112"/>
      <c r="DZF103" s="112"/>
      <c r="DZG103" s="112"/>
      <c r="DZH103" s="112"/>
      <c r="DZI103" s="112"/>
      <c r="DZJ103" s="112"/>
      <c r="DZK103" s="112"/>
      <c r="DZL103" s="112"/>
      <c r="DZM103" s="112"/>
      <c r="DZN103" s="112"/>
      <c r="DZO103" s="112"/>
      <c r="DZP103" s="112"/>
      <c r="DZQ103" s="112"/>
      <c r="DZR103" s="112"/>
      <c r="DZS103" s="112"/>
      <c r="DZT103" s="112"/>
      <c r="DZU103" s="112"/>
      <c r="DZV103" s="112"/>
      <c r="DZW103" s="112"/>
      <c r="DZX103" s="112"/>
      <c r="DZY103" s="112"/>
      <c r="DZZ103" s="112"/>
      <c r="EAA103" s="112"/>
      <c r="EAB103" s="112"/>
      <c r="EAC103" s="112"/>
      <c r="EAD103" s="112"/>
      <c r="EAE103" s="112"/>
      <c r="EAF103" s="112"/>
      <c r="EAG103" s="112"/>
      <c r="EAH103" s="112"/>
      <c r="EAI103" s="112"/>
      <c r="EAJ103" s="112"/>
      <c r="EAK103" s="112"/>
      <c r="EAL103" s="112"/>
      <c r="EAM103" s="112"/>
      <c r="EAN103" s="112"/>
      <c r="EAO103" s="112"/>
      <c r="EAP103" s="112"/>
      <c r="EAQ103" s="112"/>
      <c r="EAR103" s="112"/>
      <c r="EAS103" s="112"/>
      <c r="EAT103" s="112"/>
      <c r="EAU103" s="112"/>
      <c r="EAV103" s="112"/>
      <c r="EAW103" s="112"/>
      <c r="EAX103" s="112"/>
      <c r="EAY103" s="112"/>
      <c r="EAZ103" s="112"/>
      <c r="EBA103" s="112"/>
      <c r="EBB103" s="112"/>
      <c r="EBC103" s="112"/>
      <c r="EBD103" s="112"/>
      <c r="EBE103" s="112"/>
      <c r="EBF103" s="112"/>
      <c r="EBG103" s="112"/>
      <c r="EBH103" s="112"/>
      <c r="EBI103" s="112"/>
      <c r="EBJ103" s="112"/>
      <c r="EBK103" s="112"/>
      <c r="EBL103" s="112"/>
      <c r="EBM103" s="112"/>
      <c r="EBN103" s="112"/>
      <c r="EBO103" s="112"/>
      <c r="EBP103" s="112"/>
      <c r="EBQ103" s="112"/>
      <c r="EBR103" s="112"/>
      <c r="EBS103" s="112"/>
      <c r="EBT103" s="112"/>
      <c r="EBU103" s="112"/>
      <c r="EBV103" s="112"/>
      <c r="EBW103" s="112"/>
      <c r="EBX103" s="112"/>
      <c r="EBY103" s="112"/>
      <c r="EBZ103" s="112"/>
      <c r="ECA103" s="112"/>
      <c r="ECB103" s="112"/>
      <c r="ECC103" s="112"/>
      <c r="ECD103" s="112"/>
      <c r="ECE103" s="112"/>
      <c r="ECF103" s="112"/>
      <c r="ECG103" s="112"/>
      <c r="ECH103" s="112"/>
      <c r="ECI103" s="112"/>
      <c r="ECJ103" s="112"/>
      <c r="ECK103" s="112"/>
      <c r="ECL103" s="112"/>
      <c r="ECM103" s="112"/>
      <c r="ECN103" s="112"/>
      <c r="ECO103" s="112"/>
      <c r="ECP103" s="112"/>
      <c r="ECQ103" s="112"/>
      <c r="ECR103" s="112"/>
      <c r="ECS103" s="112"/>
      <c r="ECT103" s="112"/>
      <c r="ECU103" s="112"/>
      <c r="ECV103" s="112"/>
      <c r="ECW103" s="112"/>
      <c r="ECX103" s="112"/>
      <c r="ECY103" s="112"/>
      <c r="ECZ103" s="112"/>
      <c r="EDA103" s="112"/>
      <c r="EDB103" s="112"/>
      <c r="EDC103" s="112"/>
      <c r="EDD103" s="112"/>
      <c r="EDE103" s="112"/>
      <c r="EDF103" s="112"/>
      <c r="EDG103" s="112"/>
      <c r="EDH103" s="112"/>
      <c r="EDI103" s="112"/>
      <c r="EDJ103" s="112"/>
      <c r="EDK103" s="112"/>
      <c r="EDL103" s="112"/>
      <c r="EDM103" s="112"/>
      <c r="EDN103" s="112"/>
      <c r="EDO103" s="112"/>
      <c r="EDP103" s="112"/>
      <c r="EDQ103" s="112"/>
      <c r="EDR103" s="112"/>
      <c r="EDS103" s="112"/>
      <c r="EDT103" s="112"/>
      <c r="EDU103" s="112"/>
      <c r="EDV103" s="112"/>
      <c r="EDW103" s="112"/>
      <c r="EDX103" s="112"/>
      <c r="EDY103" s="112"/>
      <c r="EDZ103" s="112"/>
      <c r="EEA103" s="112"/>
      <c r="EEB103" s="112"/>
      <c r="EEC103" s="112"/>
      <c r="EED103" s="112"/>
      <c r="EEE103" s="112"/>
      <c r="EEF103" s="112"/>
      <c r="EEG103" s="112"/>
      <c r="EEH103" s="112"/>
      <c r="EEI103" s="112"/>
      <c r="EEJ103" s="112"/>
      <c r="EEK103" s="112"/>
      <c r="EEL103" s="112"/>
      <c r="EEM103" s="112"/>
      <c r="EEN103" s="112"/>
      <c r="EEO103" s="112"/>
      <c r="EEP103" s="112"/>
      <c r="EEQ103" s="112"/>
      <c r="EER103" s="112"/>
      <c r="EES103" s="112"/>
      <c r="EET103" s="112"/>
      <c r="EEU103" s="112"/>
      <c r="EEV103" s="112"/>
      <c r="EEW103" s="112"/>
      <c r="EEX103" s="112"/>
      <c r="EEY103" s="112"/>
      <c r="EEZ103" s="112"/>
      <c r="EFA103" s="112"/>
      <c r="EFB103" s="112"/>
      <c r="EFC103" s="112"/>
      <c r="EFD103" s="112"/>
      <c r="EFE103" s="112"/>
      <c r="EFF103" s="112"/>
      <c r="EFG103" s="112"/>
      <c r="EFH103" s="112"/>
      <c r="EFI103" s="112"/>
      <c r="EFJ103" s="112"/>
      <c r="EFK103" s="112"/>
      <c r="EFL103" s="112"/>
      <c r="EFM103" s="112"/>
      <c r="EFN103" s="112"/>
      <c r="EFO103" s="112"/>
      <c r="EFP103" s="112"/>
      <c r="EFQ103" s="112"/>
      <c r="EFR103" s="112"/>
      <c r="EFS103" s="112"/>
      <c r="EFT103" s="112"/>
      <c r="EFU103" s="112"/>
      <c r="EFV103" s="112"/>
      <c r="EFW103" s="112"/>
      <c r="EFX103" s="112"/>
      <c r="EFY103" s="112"/>
      <c r="EFZ103" s="112"/>
      <c r="EGA103" s="112"/>
      <c r="EGB103" s="112"/>
      <c r="EGC103" s="112"/>
      <c r="EGD103" s="112"/>
      <c r="EGE103" s="112"/>
      <c r="EGF103" s="112"/>
      <c r="EGG103" s="112"/>
      <c r="EGH103" s="112"/>
      <c r="EGI103" s="112"/>
      <c r="EGJ103" s="112"/>
      <c r="EGK103" s="112"/>
      <c r="EGL103" s="112"/>
      <c r="EGM103" s="112"/>
      <c r="EGN103" s="112"/>
      <c r="EGO103" s="112"/>
      <c r="EGP103" s="112"/>
      <c r="EGQ103" s="112"/>
      <c r="EGR103" s="112"/>
      <c r="EGS103" s="112"/>
      <c r="EGT103" s="112"/>
      <c r="EGU103" s="112"/>
      <c r="EGV103" s="112"/>
      <c r="EGW103" s="112"/>
      <c r="EGX103" s="112"/>
      <c r="EGY103" s="112"/>
      <c r="EGZ103" s="112"/>
      <c r="EHA103" s="112"/>
      <c r="EHB103" s="112"/>
      <c r="EHC103" s="112"/>
      <c r="EHD103" s="112"/>
      <c r="EHE103" s="112"/>
      <c r="EHF103" s="112"/>
      <c r="EHG103" s="112"/>
      <c r="EHH103" s="112"/>
      <c r="EHI103" s="112"/>
      <c r="EHJ103" s="112"/>
      <c r="EHK103" s="112"/>
      <c r="EHL103" s="112"/>
      <c r="EHM103" s="112"/>
      <c r="EHN103" s="112"/>
      <c r="EHO103" s="112"/>
      <c r="EHP103" s="112"/>
      <c r="EHQ103" s="112"/>
      <c r="EHR103" s="112"/>
      <c r="EHS103" s="112"/>
      <c r="EHT103" s="112"/>
      <c r="EHU103" s="112"/>
      <c r="EHV103" s="112"/>
      <c r="EHW103" s="112"/>
      <c r="EHX103" s="112"/>
      <c r="EHY103" s="112"/>
      <c r="EHZ103" s="112"/>
      <c r="EIA103" s="112"/>
      <c r="EIB103" s="112"/>
      <c r="EIC103" s="112"/>
      <c r="EID103" s="112"/>
      <c r="EIE103" s="112"/>
      <c r="EIF103" s="112"/>
      <c r="EIG103" s="112"/>
      <c r="EIH103" s="112"/>
      <c r="EII103" s="112"/>
      <c r="EIJ103" s="112"/>
      <c r="EIK103" s="112"/>
      <c r="EIL103" s="112"/>
      <c r="EIM103" s="112"/>
      <c r="EIN103" s="112"/>
      <c r="EIO103" s="112"/>
      <c r="EIP103" s="112"/>
      <c r="EIQ103" s="112"/>
      <c r="EIR103" s="112"/>
      <c r="EIS103" s="112"/>
      <c r="EIT103" s="112"/>
      <c r="EIU103" s="112"/>
      <c r="EIV103" s="112"/>
      <c r="EIW103" s="112"/>
      <c r="EIX103" s="112"/>
      <c r="EIY103" s="112"/>
      <c r="EIZ103" s="112"/>
      <c r="EJA103" s="112"/>
      <c r="EJB103" s="112"/>
      <c r="EJC103" s="112"/>
      <c r="EJD103" s="112"/>
      <c r="EJE103" s="112"/>
      <c r="EJF103" s="112"/>
      <c r="EJG103" s="112"/>
      <c r="EJH103" s="112"/>
      <c r="EJI103" s="112"/>
      <c r="EJJ103" s="112"/>
      <c r="EJK103" s="112"/>
      <c r="EJL103" s="112"/>
      <c r="EJM103" s="112"/>
      <c r="EJN103" s="112"/>
      <c r="EJO103" s="112"/>
      <c r="EJP103" s="112"/>
      <c r="EJQ103" s="112"/>
      <c r="EJR103" s="112"/>
      <c r="EJS103" s="112"/>
      <c r="EJT103" s="112"/>
      <c r="EJU103" s="112"/>
      <c r="EJV103" s="112"/>
      <c r="EJW103" s="112"/>
      <c r="EJX103" s="112"/>
      <c r="EJY103" s="112"/>
      <c r="EJZ103" s="112"/>
      <c r="EKA103" s="112"/>
      <c r="EKB103" s="112"/>
      <c r="EKC103" s="112"/>
      <c r="EKD103" s="112"/>
      <c r="EKE103" s="112"/>
      <c r="EKF103" s="112"/>
      <c r="EKG103" s="112"/>
      <c r="EKH103" s="112"/>
      <c r="EKI103" s="112"/>
      <c r="EKJ103" s="112"/>
      <c r="EKK103" s="112"/>
      <c r="EKL103" s="112"/>
      <c r="EKM103" s="112"/>
      <c r="EKN103" s="112"/>
      <c r="EKO103" s="112"/>
      <c r="EKP103" s="112"/>
      <c r="EKQ103" s="112"/>
      <c r="EKR103" s="112"/>
      <c r="EKS103" s="112"/>
      <c r="EKT103" s="112"/>
      <c r="EKU103" s="112"/>
      <c r="EKV103" s="112"/>
      <c r="EKW103" s="112"/>
      <c r="EKX103" s="112"/>
      <c r="EKY103" s="112"/>
      <c r="EKZ103" s="112"/>
      <c r="ELA103" s="112"/>
      <c r="ELB103" s="112"/>
      <c r="ELC103" s="112"/>
      <c r="ELD103" s="112"/>
      <c r="ELE103" s="112"/>
      <c r="ELF103" s="112"/>
      <c r="ELG103" s="112"/>
      <c r="ELH103" s="112"/>
      <c r="ELI103" s="112"/>
      <c r="ELJ103" s="112"/>
      <c r="ELK103" s="112"/>
      <c r="ELL103" s="112"/>
      <c r="ELM103" s="112"/>
      <c r="ELN103" s="112"/>
      <c r="ELO103" s="112"/>
      <c r="ELP103" s="112"/>
      <c r="ELQ103" s="112"/>
      <c r="ELR103" s="112"/>
      <c r="ELS103" s="112"/>
      <c r="ELT103" s="112"/>
      <c r="ELU103" s="112"/>
      <c r="ELV103" s="112"/>
      <c r="ELW103" s="112"/>
      <c r="ELX103" s="112"/>
      <c r="ELY103" s="112"/>
      <c r="ELZ103" s="112"/>
      <c r="EMA103" s="112"/>
      <c r="EMB103" s="112"/>
      <c r="EMC103" s="112"/>
      <c r="EMD103" s="112"/>
      <c r="EME103" s="112"/>
      <c r="EMF103" s="112"/>
      <c r="EMG103" s="112"/>
      <c r="EMH103" s="112"/>
      <c r="EMI103" s="112"/>
      <c r="EMJ103" s="112"/>
      <c r="EMK103" s="112"/>
      <c r="EML103" s="112"/>
      <c r="EMM103" s="112"/>
      <c r="EMN103" s="112"/>
      <c r="EMO103" s="112"/>
      <c r="EMP103" s="112"/>
      <c r="EMQ103" s="112"/>
      <c r="EMR103" s="112"/>
      <c r="EMS103" s="112"/>
      <c r="EMT103" s="112"/>
      <c r="EMU103" s="112"/>
      <c r="EMV103" s="112"/>
      <c r="EMW103" s="112"/>
      <c r="EMX103" s="112"/>
      <c r="EMY103" s="112"/>
      <c r="EMZ103" s="112"/>
      <c r="ENA103" s="112"/>
      <c r="ENB103" s="112"/>
      <c r="ENC103" s="112"/>
      <c r="END103" s="112"/>
      <c r="ENE103" s="112"/>
      <c r="ENF103" s="112"/>
      <c r="ENG103" s="112"/>
      <c r="ENH103" s="112"/>
      <c r="ENI103" s="112"/>
      <c r="ENJ103" s="112"/>
      <c r="ENK103" s="112"/>
      <c r="ENL103" s="112"/>
      <c r="ENM103" s="112"/>
      <c r="ENN103" s="112"/>
      <c r="ENO103" s="112"/>
      <c r="ENP103" s="112"/>
      <c r="ENQ103" s="112"/>
      <c r="ENR103" s="112"/>
      <c r="ENS103" s="112"/>
      <c r="ENT103" s="112"/>
      <c r="ENU103" s="112"/>
      <c r="ENV103" s="112"/>
      <c r="ENW103" s="112"/>
      <c r="ENX103" s="112"/>
      <c r="ENY103" s="112"/>
      <c r="ENZ103" s="112"/>
      <c r="EOA103" s="112"/>
      <c r="EOB103" s="112"/>
      <c r="EOC103" s="112"/>
      <c r="EOD103" s="112"/>
      <c r="EOE103" s="112"/>
      <c r="EOF103" s="112"/>
      <c r="EOG103" s="112"/>
      <c r="EOH103" s="112"/>
      <c r="EOI103" s="112"/>
      <c r="EOJ103" s="112"/>
      <c r="EOK103" s="112"/>
      <c r="EOL103" s="112"/>
      <c r="EOM103" s="112"/>
      <c r="EON103" s="112"/>
      <c r="EOO103" s="112"/>
      <c r="EOP103" s="112"/>
      <c r="EOQ103" s="112"/>
      <c r="EOR103" s="112"/>
      <c r="EOS103" s="112"/>
      <c r="EOT103" s="112"/>
      <c r="EOU103" s="112"/>
      <c r="EOV103" s="112"/>
      <c r="EOW103" s="112"/>
      <c r="EOX103" s="112"/>
      <c r="EOY103" s="112"/>
      <c r="EOZ103" s="112"/>
      <c r="EPA103" s="112"/>
      <c r="EPB103" s="112"/>
      <c r="EPC103" s="112"/>
      <c r="EPD103" s="112"/>
      <c r="EPE103" s="112"/>
      <c r="EPF103" s="112"/>
      <c r="EPG103" s="112"/>
      <c r="EPH103" s="112"/>
      <c r="EPI103" s="112"/>
      <c r="EPJ103" s="112"/>
      <c r="EPK103" s="112"/>
      <c r="EPL103" s="112"/>
      <c r="EPM103" s="112"/>
      <c r="EPN103" s="112"/>
      <c r="EPO103" s="112"/>
      <c r="EPP103" s="112"/>
      <c r="EPQ103" s="112"/>
      <c r="EPR103" s="112"/>
      <c r="EPS103" s="112"/>
      <c r="EPT103" s="112"/>
      <c r="EPU103" s="112"/>
      <c r="EPV103" s="112"/>
      <c r="EPW103" s="112"/>
      <c r="EPX103" s="112"/>
      <c r="EPY103" s="112"/>
      <c r="EPZ103" s="112"/>
      <c r="EQA103" s="112"/>
      <c r="EQB103" s="112"/>
      <c r="EQC103" s="112"/>
      <c r="EQD103" s="112"/>
      <c r="EQE103" s="112"/>
      <c r="EQF103" s="112"/>
      <c r="EQG103" s="112"/>
      <c r="EQH103" s="112"/>
      <c r="EQI103" s="112"/>
      <c r="EQJ103" s="112"/>
      <c r="EQK103" s="112"/>
      <c r="EQL103" s="112"/>
      <c r="EQM103" s="112"/>
      <c r="EQN103" s="112"/>
      <c r="EQO103" s="112"/>
      <c r="EQP103" s="112"/>
      <c r="EQQ103" s="112"/>
      <c r="EQR103" s="112"/>
      <c r="EQS103" s="112"/>
      <c r="EQT103" s="112"/>
      <c r="EQU103" s="112"/>
      <c r="EQV103" s="112"/>
      <c r="EQW103" s="112"/>
      <c r="EQX103" s="112"/>
      <c r="EQY103" s="112"/>
      <c r="EQZ103" s="112"/>
      <c r="ERA103" s="112"/>
      <c r="ERB103" s="112"/>
      <c r="ERC103" s="112"/>
      <c r="ERD103" s="112"/>
      <c r="ERE103" s="112"/>
      <c r="ERF103" s="112"/>
      <c r="ERG103" s="112"/>
      <c r="ERH103" s="112"/>
      <c r="ERI103" s="112"/>
      <c r="ERJ103" s="112"/>
      <c r="ERK103" s="112"/>
      <c r="ERL103" s="112"/>
      <c r="ERM103" s="112"/>
      <c r="ERN103" s="112"/>
      <c r="ERO103" s="112"/>
      <c r="ERP103" s="112"/>
      <c r="ERQ103" s="112"/>
      <c r="ERR103" s="112"/>
      <c r="ERS103" s="112"/>
      <c r="ERT103" s="112"/>
      <c r="ERU103" s="112"/>
      <c r="ERV103" s="112"/>
      <c r="ERW103" s="112"/>
      <c r="ERX103" s="112"/>
      <c r="ERY103" s="112"/>
      <c r="ERZ103" s="112"/>
      <c r="ESA103" s="112"/>
      <c r="ESB103" s="112"/>
      <c r="ESC103" s="112"/>
      <c r="ESD103" s="112"/>
      <c r="ESE103" s="112"/>
      <c r="ESF103" s="112"/>
      <c r="ESG103" s="112"/>
      <c r="ESH103" s="112"/>
      <c r="ESI103" s="112"/>
      <c r="ESJ103" s="112"/>
      <c r="ESK103" s="112"/>
      <c r="ESL103" s="112"/>
      <c r="ESM103" s="112"/>
      <c r="ESN103" s="112"/>
      <c r="ESO103" s="112"/>
      <c r="ESP103" s="112"/>
      <c r="ESQ103" s="112"/>
      <c r="ESR103" s="112"/>
      <c r="ESS103" s="112"/>
      <c r="EST103" s="112"/>
      <c r="ESU103" s="112"/>
      <c r="ESV103" s="112"/>
      <c r="ESW103" s="112"/>
      <c r="ESX103" s="112"/>
      <c r="ESY103" s="112"/>
      <c r="ESZ103" s="112"/>
      <c r="ETA103" s="112"/>
      <c r="ETB103" s="112"/>
      <c r="ETC103" s="112"/>
      <c r="ETD103" s="112"/>
      <c r="ETE103" s="112"/>
      <c r="ETF103" s="112"/>
      <c r="ETG103" s="112"/>
      <c r="ETH103" s="112"/>
      <c r="ETI103" s="112"/>
      <c r="ETJ103" s="112"/>
      <c r="ETK103" s="112"/>
      <c r="ETL103" s="112"/>
      <c r="ETM103" s="112"/>
      <c r="ETN103" s="112"/>
      <c r="ETO103" s="112"/>
      <c r="ETP103" s="112"/>
      <c r="ETQ103" s="112"/>
      <c r="ETR103" s="112"/>
      <c r="ETS103" s="112"/>
      <c r="ETT103" s="112"/>
      <c r="ETU103" s="112"/>
      <c r="ETV103" s="112"/>
      <c r="ETW103" s="112"/>
      <c r="ETX103" s="112"/>
      <c r="ETY103" s="112"/>
      <c r="ETZ103" s="112"/>
      <c r="EUA103" s="112"/>
      <c r="EUB103" s="112"/>
      <c r="EUC103" s="112"/>
      <c r="EUD103" s="112"/>
      <c r="EUE103" s="112"/>
      <c r="EUF103" s="112"/>
      <c r="EUG103" s="112"/>
      <c r="EUH103" s="112"/>
      <c r="EUI103" s="112"/>
      <c r="EUJ103" s="112"/>
      <c r="EUK103" s="112"/>
      <c r="EUL103" s="112"/>
      <c r="EUM103" s="112"/>
      <c r="EUN103" s="112"/>
      <c r="EUO103" s="112"/>
      <c r="EUP103" s="112"/>
      <c r="EUQ103" s="112"/>
      <c r="EUR103" s="112"/>
      <c r="EUS103" s="112"/>
      <c r="EUT103" s="112"/>
      <c r="EUU103" s="112"/>
      <c r="EUV103" s="112"/>
      <c r="EUW103" s="112"/>
      <c r="EUX103" s="112"/>
      <c r="EUY103" s="112"/>
      <c r="EUZ103" s="112"/>
      <c r="EVA103" s="112"/>
      <c r="EVB103" s="112"/>
      <c r="EVC103" s="112"/>
      <c r="EVD103" s="112"/>
      <c r="EVE103" s="112"/>
      <c r="EVF103" s="112"/>
      <c r="EVG103" s="112"/>
      <c r="EVH103" s="112"/>
      <c r="EVI103" s="112"/>
      <c r="EVJ103" s="112"/>
      <c r="EVK103" s="112"/>
      <c r="EVL103" s="112"/>
      <c r="EVM103" s="112"/>
      <c r="EVN103" s="112"/>
      <c r="EVO103" s="112"/>
      <c r="EVP103" s="112"/>
      <c r="EVQ103" s="112"/>
      <c r="EVR103" s="112"/>
      <c r="EVS103" s="112"/>
      <c r="EVT103" s="112"/>
      <c r="EVU103" s="112"/>
      <c r="EVV103" s="112"/>
      <c r="EVW103" s="112"/>
      <c r="EVX103" s="112"/>
      <c r="EVY103" s="112"/>
      <c r="EVZ103" s="112"/>
      <c r="EWA103" s="112"/>
      <c r="EWB103" s="112"/>
      <c r="EWC103" s="112"/>
      <c r="EWD103" s="112"/>
      <c r="EWE103" s="112"/>
      <c r="EWF103" s="112"/>
      <c r="EWG103" s="112"/>
      <c r="EWH103" s="112"/>
      <c r="EWI103" s="112"/>
      <c r="EWJ103" s="112"/>
      <c r="EWK103" s="112"/>
      <c r="EWL103" s="112"/>
      <c r="EWM103" s="112"/>
      <c r="EWN103" s="112"/>
      <c r="EWO103" s="112"/>
      <c r="EWP103" s="112"/>
      <c r="EWQ103" s="112"/>
      <c r="EWR103" s="112"/>
      <c r="EWS103" s="112"/>
      <c r="EWT103" s="112"/>
      <c r="EWU103" s="112"/>
      <c r="EWV103" s="112"/>
      <c r="EWW103" s="112"/>
      <c r="EWX103" s="112"/>
      <c r="EWY103" s="112"/>
      <c r="EWZ103" s="112"/>
      <c r="EXA103" s="112"/>
      <c r="EXB103" s="112"/>
      <c r="EXC103" s="112"/>
      <c r="EXD103" s="112"/>
      <c r="EXE103" s="112"/>
      <c r="EXF103" s="112"/>
      <c r="EXG103" s="112"/>
      <c r="EXH103" s="112"/>
      <c r="EXI103" s="112"/>
      <c r="EXJ103" s="112"/>
      <c r="EXK103" s="112"/>
      <c r="EXL103" s="112"/>
      <c r="EXM103" s="112"/>
      <c r="EXN103" s="112"/>
      <c r="EXO103" s="112"/>
      <c r="EXP103" s="112"/>
      <c r="EXQ103" s="112"/>
      <c r="EXR103" s="112"/>
      <c r="EXS103" s="112"/>
      <c r="EXT103" s="112"/>
      <c r="EXU103" s="112"/>
      <c r="EXV103" s="112"/>
      <c r="EXW103" s="112"/>
      <c r="EXX103" s="112"/>
      <c r="EXY103" s="112"/>
      <c r="EXZ103" s="112"/>
      <c r="EYA103" s="112"/>
      <c r="EYB103" s="112"/>
      <c r="EYC103" s="112"/>
      <c r="EYD103" s="112"/>
      <c r="EYE103" s="112"/>
      <c r="EYF103" s="112"/>
      <c r="EYG103" s="112"/>
      <c r="EYH103" s="112"/>
      <c r="EYI103" s="112"/>
      <c r="EYJ103" s="112"/>
      <c r="EYK103" s="112"/>
      <c r="EYL103" s="112"/>
      <c r="EYM103" s="112"/>
      <c r="EYN103" s="112"/>
      <c r="EYO103" s="112"/>
      <c r="EYP103" s="112"/>
      <c r="EYQ103" s="112"/>
      <c r="EYR103" s="112"/>
      <c r="EYS103" s="112"/>
      <c r="EYT103" s="112"/>
      <c r="EYU103" s="112"/>
      <c r="EYV103" s="112"/>
      <c r="EYW103" s="112"/>
      <c r="EYX103" s="112"/>
      <c r="EYY103" s="112"/>
      <c r="EYZ103" s="112"/>
      <c r="EZA103" s="112"/>
      <c r="EZB103" s="112"/>
      <c r="EZC103" s="112"/>
      <c r="EZD103" s="112"/>
      <c r="EZE103" s="112"/>
      <c r="EZF103" s="112"/>
      <c r="EZG103" s="112"/>
      <c r="EZH103" s="112"/>
      <c r="EZI103" s="112"/>
      <c r="EZJ103" s="112"/>
      <c r="EZK103" s="112"/>
      <c r="EZL103" s="112"/>
      <c r="EZM103" s="112"/>
      <c r="EZN103" s="112"/>
      <c r="EZO103" s="112"/>
      <c r="EZP103" s="112"/>
      <c r="EZQ103" s="112"/>
      <c r="EZR103" s="112"/>
      <c r="EZS103" s="112"/>
      <c r="EZT103" s="112"/>
      <c r="EZU103" s="112"/>
      <c r="EZV103" s="112"/>
      <c r="EZW103" s="112"/>
      <c r="EZX103" s="112"/>
      <c r="EZY103" s="112"/>
      <c r="EZZ103" s="112"/>
      <c r="FAA103" s="112"/>
      <c r="FAB103" s="112"/>
      <c r="FAC103" s="112"/>
      <c r="FAD103" s="112"/>
      <c r="FAE103" s="112"/>
      <c r="FAF103" s="112"/>
      <c r="FAG103" s="112"/>
      <c r="FAH103" s="112"/>
      <c r="FAI103" s="112"/>
      <c r="FAJ103" s="112"/>
      <c r="FAK103" s="112"/>
      <c r="FAL103" s="112"/>
      <c r="FAM103" s="112"/>
      <c r="FAN103" s="112"/>
      <c r="FAO103" s="112"/>
      <c r="FAP103" s="112"/>
      <c r="FAQ103" s="112"/>
      <c r="FAR103" s="112"/>
      <c r="FAS103" s="112"/>
      <c r="FAT103" s="112"/>
      <c r="FAU103" s="112"/>
      <c r="FAV103" s="112"/>
      <c r="FAW103" s="112"/>
      <c r="FAX103" s="112"/>
      <c r="FAY103" s="112"/>
      <c r="FAZ103" s="112"/>
      <c r="FBA103" s="112"/>
      <c r="FBB103" s="112"/>
      <c r="FBC103" s="112"/>
      <c r="FBD103" s="112"/>
      <c r="FBE103" s="112"/>
      <c r="FBF103" s="112"/>
      <c r="FBG103" s="112"/>
      <c r="FBH103" s="112"/>
      <c r="FBI103" s="112"/>
      <c r="FBJ103" s="112"/>
      <c r="FBK103" s="112"/>
      <c r="FBL103" s="112"/>
      <c r="FBM103" s="112"/>
      <c r="FBN103" s="112"/>
      <c r="FBO103" s="112"/>
      <c r="FBP103" s="112"/>
      <c r="FBQ103" s="112"/>
      <c r="FBR103" s="112"/>
      <c r="FBS103" s="112"/>
      <c r="FBT103" s="112"/>
      <c r="FBU103" s="112"/>
      <c r="FBV103" s="112"/>
      <c r="FBW103" s="112"/>
      <c r="FBX103" s="112"/>
      <c r="FBY103" s="112"/>
      <c r="FBZ103" s="112"/>
      <c r="FCA103" s="112"/>
      <c r="FCB103" s="112"/>
      <c r="FCC103" s="112"/>
      <c r="FCD103" s="112"/>
      <c r="FCE103" s="112"/>
      <c r="FCF103" s="112"/>
      <c r="FCG103" s="112"/>
      <c r="FCH103" s="112"/>
      <c r="FCI103" s="112"/>
      <c r="FCJ103" s="112"/>
      <c r="FCK103" s="112"/>
      <c r="FCL103" s="112"/>
      <c r="FCM103" s="112"/>
      <c r="FCN103" s="112"/>
      <c r="FCO103" s="112"/>
      <c r="FCP103" s="112"/>
      <c r="FCQ103" s="112"/>
      <c r="FCR103" s="112"/>
      <c r="FCS103" s="112"/>
      <c r="FCT103" s="112"/>
      <c r="FCU103" s="112"/>
      <c r="FCV103" s="112"/>
      <c r="FCW103" s="112"/>
      <c r="FCX103" s="112"/>
      <c r="FCY103" s="112"/>
      <c r="FCZ103" s="112"/>
      <c r="FDA103" s="112"/>
      <c r="FDB103" s="112"/>
      <c r="FDC103" s="112"/>
      <c r="FDD103" s="112"/>
      <c r="FDE103" s="112"/>
      <c r="FDF103" s="112"/>
      <c r="FDG103" s="112"/>
      <c r="FDH103" s="112"/>
      <c r="FDI103" s="112"/>
      <c r="FDJ103" s="112"/>
      <c r="FDK103" s="112"/>
      <c r="FDL103" s="112"/>
      <c r="FDM103" s="112"/>
      <c r="FDN103" s="112"/>
      <c r="FDO103" s="112"/>
      <c r="FDP103" s="112"/>
      <c r="FDQ103" s="112"/>
      <c r="FDR103" s="112"/>
      <c r="FDS103" s="112"/>
      <c r="FDT103" s="112"/>
      <c r="FDU103" s="112"/>
      <c r="FDV103" s="112"/>
      <c r="FDW103" s="112"/>
      <c r="FDX103" s="112"/>
      <c r="FDY103" s="112"/>
      <c r="FDZ103" s="112"/>
      <c r="FEA103" s="112"/>
      <c r="FEB103" s="112"/>
      <c r="FEC103" s="112"/>
      <c r="FED103" s="112"/>
      <c r="FEE103" s="112"/>
      <c r="FEF103" s="112"/>
      <c r="FEG103" s="112"/>
      <c r="FEH103" s="112"/>
      <c r="FEI103" s="112"/>
      <c r="FEJ103" s="112"/>
      <c r="FEK103" s="112"/>
      <c r="FEL103" s="112"/>
      <c r="FEM103" s="112"/>
      <c r="FEN103" s="112"/>
      <c r="FEO103" s="112"/>
      <c r="FEP103" s="112"/>
      <c r="FEQ103" s="112"/>
      <c r="FER103" s="112"/>
      <c r="FES103" s="112"/>
      <c r="FET103" s="112"/>
      <c r="FEU103" s="112"/>
      <c r="FEV103" s="112"/>
      <c r="FEW103" s="112"/>
      <c r="FEX103" s="112"/>
      <c r="FEY103" s="112"/>
      <c r="FEZ103" s="112"/>
      <c r="FFA103" s="112"/>
      <c r="FFB103" s="112"/>
      <c r="FFC103" s="112"/>
      <c r="FFD103" s="112"/>
      <c r="FFE103" s="112"/>
      <c r="FFF103" s="112"/>
      <c r="FFG103" s="112"/>
      <c r="FFH103" s="112"/>
      <c r="FFI103" s="112"/>
      <c r="FFJ103" s="112"/>
      <c r="FFK103" s="112"/>
      <c r="FFL103" s="112"/>
      <c r="FFM103" s="112"/>
      <c r="FFN103" s="112"/>
      <c r="FFO103" s="112"/>
      <c r="FFP103" s="112"/>
      <c r="FFQ103" s="112"/>
      <c r="FFR103" s="112"/>
      <c r="FFS103" s="112"/>
      <c r="FFT103" s="112"/>
      <c r="FFU103" s="112"/>
      <c r="FFV103" s="112"/>
      <c r="FFW103" s="112"/>
      <c r="FFX103" s="112"/>
      <c r="FFY103" s="112"/>
      <c r="FFZ103" s="112"/>
      <c r="FGA103" s="112"/>
      <c r="FGB103" s="112"/>
      <c r="FGC103" s="112"/>
      <c r="FGD103" s="112"/>
      <c r="FGE103" s="112"/>
      <c r="FGF103" s="112"/>
      <c r="FGG103" s="112"/>
      <c r="FGH103" s="112"/>
      <c r="FGI103" s="112"/>
      <c r="FGJ103" s="112"/>
      <c r="FGK103" s="112"/>
      <c r="FGL103" s="112"/>
      <c r="FGM103" s="112"/>
      <c r="FGN103" s="112"/>
      <c r="FGO103" s="112"/>
      <c r="FGP103" s="112"/>
      <c r="FGQ103" s="112"/>
      <c r="FGR103" s="112"/>
      <c r="FGS103" s="112"/>
      <c r="FGT103" s="112"/>
      <c r="FGU103" s="112"/>
      <c r="FGV103" s="112"/>
      <c r="FGW103" s="112"/>
      <c r="FGX103" s="112"/>
      <c r="FGY103" s="112"/>
      <c r="FGZ103" s="112"/>
      <c r="FHA103" s="112"/>
      <c r="FHB103" s="112"/>
      <c r="FHC103" s="112"/>
      <c r="FHD103" s="112"/>
      <c r="FHE103" s="112"/>
      <c r="FHF103" s="112"/>
      <c r="FHG103" s="112"/>
      <c r="FHH103" s="112"/>
      <c r="FHI103" s="112"/>
      <c r="FHJ103" s="112"/>
      <c r="FHK103" s="112"/>
      <c r="FHL103" s="112"/>
      <c r="FHM103" s="112"/>
      <c r="FHN103" s="112"/>
      <c r="FHO103" s="112"/>
      <c r="FHP103" s="112"/>
      <c r="FHQ103" s="112"/>
      <c r="FHR103" s="112"/>
      <c r="FHS103" s="112"/>
      <c r="FHT103" s="112"/>
      <c r="FHU103" s="112"/>
      <c r="FHV103" s="112"/>
      <c r="FHW103" s="112"/>
      <c r="FHX103" s="112"/>
      <c r="FHY103" s="112"/>
      <c r="FHZ103" s="112"/>
      <c r="FIA103" s="112"/>
      <c r="FIB103" s="112"/>
      <c r="FIC103" s="112"/>
      <c r="FID103" s="112"/>
      <c r="FIE103" s="112"/>
      <c r="FIF103" s="112"/>
      <c r="FIG103" s="112"/>
      <c r="FIH103" s="112"/>
      <c r="FII103" s="112"/>
      <c r="FIJ103" s="112"/>
      <c r="FIK103" s="112"/>
      <c r="FIL103" s="112"/>
      <c r="FIM103" s="112"/>
      <c r="FIN103" s="112"/>
      <c r="FIO103" s="112"/>
      <c r="FIP103" s="112"/>
      <c r="FIQ103" s="112"/>
      <c r="FIR103" s="112"/>
      <c r="FIS103" s="112"/>
      <c r="FIT103" s="112"/>
      <c r="FIU103" s="112"/>
      <c r="FIV103" s="112"/>
      <c r="FIW103" s="112"/>
      <c r="FIX103" s="112"/>
      <c r="FIY103" s="112"/>
      <c r="FIZ103" s="112"/>
      <c r="FJA103" s="112"/>
      <c r="FJB103" s="112"/>
      <c r="FJC103" s="112"/>
      <c r="FJD103" s="112"/>
      <c r="FJE103" s="112"/>
      <c r="FJF103" s="112"/>
      <c r="FJG103" s="112"/>
      <c r="FJH103" s="112"/>
      <c r="FJI103" s="112"/>
      <c r="FJJ103" s="112"/>
      <c r="FJK103" s="112"/>
      <c r="FJL103" s="112"/>
      <c r="FJM103" s="112"/>
      <c r="FJN103" s="112"/>
      <c r="FJO103" s="112"/>
      <c r="FJP103" s="112"/>
      <c r="FJQ103" s="112"/>
      <c r="FJR103" s="112"/>
      <c r="FJS103" s="112"/>
      <c r="FJT103" s="112"/>
      <c r="FJU103" s="112"/>
      <c r="FJV103" s="112"/>
      <c r="FJW103" s="112"/>
      <c r="FJX103" s="112"/>
      <c r="FJY103" s="112"/>
      <c r="FJZ103" s="112"/>
      <c r="FKA103" s="112"/>
      <c r="FKB103" s="112"/>
      <c r="FKC103" s="112"/>
      <c r="FKD103" s="112"/>
      <c r="FKE103" s="112"/>
      <c r="FKF103" s="112"/>
      <c r="FKG103" s="112"/>
      <c r="FKH103" s="112"/>
      <c r="FKI103" s="112"/>
      <c r="FKJ103" s="112"/>
      <c r="FKK103" s="112"/>
      <c r="FKL103" s="112"/>
      <c r="FKM103" s="112"/>
      <c r="FKN103" s="112"/>
      <c r="FKO103" s="112"/>
      <c r="FKP103" s="112"/>
      <c r="FKQ103" s="112"/>
      <c r="FKR103" s="112"/>
      <c r="FKS103" s="112"/>
      <c r="FKT103" s="112"/>
      <c r="FKU103" s="112"/>
      <c r="FKV103" s="112"/>
      <c r="FKW103" s="112"/>
      <c r="FKX103" s="112"/>
      <c r="FKY103" s="112"/>
      <c r="FKZ103" s="112"/>
      <c r="FLA103" s="112"/>
      <c r="FLB103" s="112"/>
      <c r="FLC103" s="112"/>
      <c r="FLD103" s="112"/>
      <c r="FLE103" s="112"/>
      <c r="FLF103" s="112"/>
      <c r="FLG103" s="112"/>
      <c r="FLH103" s="112"/>
      <c r="FLI103" s="112"/>
      <c r="FLJ103" s="112"/>
      <c r="FLK103" s="112"/>
      <c r="FLL103" s="112"/>
      <c r="FLM103" s="112"/>
      <c r="FLN103" s="112"/>
      <c r="FLO103" s="112"/>
      <c r="FLP103" s="112"/>
      <c r="FLQ103" s="112"/>
      <c r="FLR103" s="112"/>
      <c r="FLS103" s="112"/>
      <c r="FLT103" s="112"/>
      <c r="FLU103" s="112"/>
      <c r="FLV103" s="112"/>
      <c r="FLW103" s="112"/>
      <c r="FLX103" s="112"/>
      <c r="FLY103" s="112"/>
      <c r="FLZ103" s="112"/>
      <c r="FMA103" s="112"/>
      <c r="FMB103" s="112"/>
      <c r="FMC103" s="112"/>
      <c r="FMD103" s="112"/>
      <c r="FME103" s="112"/>
      <c r="FMF103" s="112"/>
      <c r="FMG103" s="112"/>
      <c r="FMH103" s="112"/>
      <c r="FMI103" s="112"/>
      <c r="FMJ103" s="112"/>
      <c r="FMK103" s="112"/>
      <c r="FML103" s="112"/>
      <c r="FMM103" s="112"/>
      <c r="FMN103" s="112"/>
      <c r="FMO103" s="112"/>
      <c r="FMP103" s="112"/>
      <c r="FMQ103" s="112"/>
      <c r="FMR103" s="112"/>
      <c r="FMS103" s="112"/>
      <c r="FMT103" s="112"/>
      <c r="FMU103" s="112"/>
      <c r="FMV103" s="112"/>
      <c r="FMW103" s="112"/>
      <c r="FMX103" s="112"/>
      <c r="FMY103" s="112"/>
      <c r="FMZ103" s="112"/>
      <c r="FNA103" s="112"/>
      <c r="FNB103" s="112"/>
      <c r="FNC103" s="112"/>
      <c r="FND103" s="112"/>
      <c r="FNE103" s="112"/>
      <c r="FNF103" s="112"/>
      <c r="FNG103" s="112"/>
      <c r="FNH103" s="112"/>
      <c r="FNI103" s="112"/>
      <c r="FNJ103" s="112"/>
      <c r="FNK103" s="112"/>
      <c r="FNL103" s="112"/>
      <c r="FNM103" s="112"/>
      <c r="FNN103" s="112"/>
      <c r="FNO103" s="112"/>
      <c r="FNP103" s="112"/>
      <c r="FNQ103" s="112"/>
      <c r="FNR103" s="112"/>
      <c r="FNS103" s="112"/>
      <c r="FNT103" s="112"/>
      <c r="FNU103" s="112"/>
      <c r="FNV103" s="112"/>
      <c r="FNW103" s="112"/>
      <c r="FNX103" s="112"/>
      <c r="FNY103" s="112"/>
      <c r="FNZ103" s="112"/>
      <c r="FOA103" s="112"/>
      <c r="FOB103" s="112"/>
      <c r="FOC103" s="112"/>
      <c r="FOD103" s="112"/>
      <c r="FOE103" s="112"/>
      <c r="FOF103" s="112"/>
      <c r="FOG103" s="112"/>
      <c r="FOH103" s="112"/>
      <c r="FOI103" s="112"/>
      <c r="FOJ103" s="112"/>
      <c r="FOK103" s="112"/>
      <c r="FOL103" s="112"/>
      <c r="FOM103" s="112"/>
      <c r="FON103" s="112"/>
      <c r="FOO103" s="112"/>
      <c r="FOP103" s="112"/>
      <c r="FOQ103" s="112"/>
      <c r="FOR103" s="112"/>
      <c r="FOS103" s="112"/>
      <c r="FOT103" s="112"/>
      <c r="FOU103" s="112"/>
      <c r="FOV103" s="112"/>
      <c r="FOW103" s="112"/>
      <c r="FOX103" s="112"/>
      <c r="FOY103" s="112"/>
      <c r="FOZ103" s="112"/>
      <c r="FPA103" s="112"/>
      <c r="FPB103" s="112"/>
      <c r="FPC103" s="112"/>
      <c r="FPD103" s="112"/>
      <c r="FPE103" s="112"/>
      <c r="FPF103" s="112"/>
      <c r="FPG103" s="112"/>
      <c r="FPH103" s="112"/>
      <c r="FPI103" s="112"/>
      <c r="FPJ103" s="112"/>
      <c r="FPK103" s="112"/>
      <c r="FPL103" s="112"/>
      <c r="FPM103" s="112"/>
      <c r="FPN103" s="112"/>
      <c r="FPO103" s="112"/>
      <c r="FPP103" s="112"/>
      <c r="FPQ103" s="112"/>
      <c r="FPR103" s="112"/>
      <c r="FPS103" s="112"/>
      <c r="FPT103" s="112"/>
      <c r="FPU103" s="112"/>
      <c r="FPV103" s="112"/>
      <c r="FPW103" s="112"/>
      <c r="FPX103" s="112"/>
      <c r="FPY103" s="112"/>
      <c r="FPZ103" s="112"/>
      <c r="FQA103" s="112"/>
      <c r="FQB103" s="112"/>
      <c r="FQC103" s="112"/>
      <c r="FQD103" s="112"/>
      <c r="FQE103" s="112"/>
      <c r="FQF103" s="112"/>
      <c r="FQG103" s="112"/>
      <c r="FQH103" s="112"/>
      <c r="FQI103" s="112"/>
      <c r="FQJ103" s="112"/>
      <c r="FQK103" s="112"/>
      <c r="FQL103" s="112"/>
      <c r="FQM103" s="112"/>
      <c r="FQN103" s="112"/>
      <c r="FQO103" s="112"/>
      <c r="FQP103" s="112"/>
      <c r="FQQ103" s="112"/>
      <c r="FQR103" s="112"/>
      <c r="FQS103" s="112"/>
      <c r="FQT103" s="112"/>
      <c r="FQU103" s="112"/>
      <c r="FQV103" s="112"/>
      <c r="FQW103" s="112"/>
      <c r="FQX103" s="112"/>
      <c r="FQY103" s="112"/>
      <c r="FQZ103" s="112"/>
      <c r="FRA103" s="112"/>
      <c r="FRB103" s="112"/>
      <c r="FRC103" s="112"/>
      <c r="FRD103" s="112"/>
      <c r="FRE103" s="112"/>
      <c r="FRF103" s="112"/>
      <c r="FRG103" s="112"/>
      <c r="FRH103" s="112"/>
      <c r="FRI103" s="112"/>
      <c r="FRJ103" s="112"/>
      <c r="FRK103" s="112"/>
      <c r="FRL103" s="112"/>
      <c r="FRM103" s="112"/>
      <c r="FRN103" s="112"/>
      <c r="FRO103" s="112"/>
      <c r="FRP103" s="112"/>
      <c r="FRQ103" s="112"/>
      <c r="FRR103" s="112"/>
      <c r="FRS103" s="112"/>
      <c r="FRT103" s="112"/>
      <c r="FRU103" s="112"/>
      <c r="FRV103" s="112"/>
      <c r="FRW103" s="112"/>
      <c r="FRX103" s="112"/>
      <c r="FRY103" s="112"/>
      <c r="FRZ103" s="112"/>
      <c r="FSA103" s="112"/>
      <c r="FSB103" s="112"/>
      <c r="FSC103" s="112"/>
      <c r="FSD103" s="112"/>
      <c r="FSE103" s="112"/>
      <c r="FSF103" s="112"/>
      <c r="FSG103" s="112"/>
      <c r="FSH103" s="112"/>
      <c r="FSI103" s="112"/>
      <c r="FSJ103" s="112"/>
      <c r="FSK103" s="112"/>
      <c r="FSL103" s="112"/>
      <c r="FSM103" s="112"/>
      <c r="FSN103" s="112"/>
      <c r="FSO103" s="112"/>
      <c r="FSP103" s="112"/>
      <c r="FSQ103" s="112"/>
      <c r="FSR103" s="112"/>
      <c r="FSS103" s="112"/>
      <c r="FST103" s="112"/>
      <c r="FSU103" s="112"/>
      <c r="FSV103" s="112"/>
      <c r="FSW103" s="112"/>
      <c r="FSX103" s="112"/>
      <c r="FSY103" s="112"/>
      <c r="FSZ103" s="112"/>
      <c r="FTA103" s="112"/>
      <c r="FTB103" s="112"/>
      <c r="FTC103" s="112"/>
      <c r="FTD103" s="112"/>
      <c r="FTE103" s="112"/>
      <c r="FTF103" s="112"/>
      <c r="FTG103" s="112"/>
      <c r="FTH103" s="112"/>
      <c r="FTI103" s="112"/>
      <c r="FTJ103" s="112"/>
      <c r="FTK103" s="112"/>
      <c r="FTL103" s="112"/>
      <c r="FTM103" s="112"/>
      <c r="FTN103" s="112"/>
      <c r="FTO103" s="112"/>
      <c r="FTP103" s="112"/>
      <c r="FTQ103" s="112"/>
      <c r="FTR103" s="112"/>
      <c r="FTS103" s="112"/>
      <c r="FTT103" s="112"/>
      <c r="FTU103" s="112"/>
      <c r="FTV103" s="112"/>
      <c r="FTW103" s="112"/>
      <c r="FTX103" s="112"/>
      <c r="FTY103" s="112"/>
      <c r="FTZ103" s="112"/>
      <c r="FUA103" s="112"/>
      <c r="FUB103" s="112"/>
      <c r="FUC103" s="112"/>
      <c r="FUD103" s="112"/>
      <c r="FUE103" s="112"/>
      <c r="FUF103" s="112"/>
      <c r="FUG103" s="112"/>
      <c r="FUH103" s="112"/>
      <c r="FUI103" s="112"/>
      <c r="FUJ103" s="112"/>
      <c r="FUK103" s="112"/>
      <c r="FUL103" s="112"/>
      <c r="FUM103" s="112"/>
      <c r="FUN103" s="112"/>
      <c r="FUO103" s="112"/>
      <c r="FUP103" s="112"/>
      <c r="FUQ103" s="112"/>
      <c r="FUR103" s="112"/>
      <c r="FUS103" s="112"/>
      <c r="FUT103" s="112"/>
      <c r="FUU103" s="112"/>
      <c r="FUV103" s="112"/>
      <c r="FUW103" s="112"/>
      <c r="FUX103" s="112"/>
      <c r="FUY103" s="112"/>
      <c r="FUZ103" s="112"/>
      <c r="FVA103" s="112"/>
      <c r="FVB103" s="112"/>
      <c r="FVC103" s="112"/>
      <c r="FVD103" s="112"/>
      <c r="FVE103" s="112"/>
      <c r="FVF103" s="112"/>
      <c r="FVG103" s="112"/>
      <c r="FVH103" s="112"/>
      <c r="FVI103" s="112"/>
      <c r="FVJ103" s="112"/>
      <c r="FVK103" s="112"/>
      <c r="FVL103" s="112"/>
      <c r="FVM103" s="112"/>
      <c r="FVN103" s="112"/>
      <c r="FVO103" s="112"/>
      <c r="FVP103" s="112"/>
      <c r="FVQ103" s="112"/>
      <c r="FVR103" s="112"/>
      <c r="FVS103" s="112"/>
      <c r="FVT103" s="112"/>
      <c r="FVU103" s="112"/>
      <c r="FVV103" s="112"/>
      <c r="FVW103" s="112"/>
      <c r="FVX103" s="112"/>
      <c r="FVY103" s="112"/>
      <c r="FVZ103" s="112"/>
      <c r="FWA103" s="112"/>
      <c r="FWB103" s="112"/>
      <c r="FWC103" s="112"/>
      <c r="FWD103" s="112"/>
      <c r="FWE103" s="112"/>
      <c r="FWF103" s="112"/>
      <c r="FWG103" s="112"/>
      <c r="FWH103" s="112"/>
      <c r="FWI103" s="112"/>
      <c r="FWJ103" s="112"/>
      <c r="FWK103" s="112"/>
      <c r="FWL103" s="112"/>
      <c r="FWM103" s="112"/>
      <c r="FWN103" s="112"/>
      <c r="FWO103" s="112"/>
      <c r="FWP103" s="112"/>
      <c r="FWQ103" s="112"/>
      <c r="FWR103" s="112"/>
      <c r="FWS103" s="112"/>
      <c r="FWT103" s="112"/>
      <c r="FWU103" s="112"/>
      <c r="FWV103" s="112"/>
      <c r="FWW103" s="112"/>
      <c r="FWX103" s="112"/>
      <c r="FWY103" s="112"/>
      <c r="FWZ103" s="112"/>
      <c r="FXA103" s="112"/>
      <c r="FXB103" s="112"/>
      <c r="FXC103" s="112"/>
      <c r="FXD103" s="112"/>
      <c r="FXE103" s="112"/>
      <c r="FXF103" s="112"/>
      <c r="FXG103" s="112"/>
      <c r="FXH103" s="112"/>
      <c r="FXI103" s="112"/>
      <c r="FXJ103" s="112"/>
      <c r="FXK103" s="112"/>
      <c r="FXL103" s="112"/>
      <c r="FXM103" s="112"/>
      <c r="FXN103" s="112"/>
      <c r="FXO103" s="112"/>
      <c r="FXP103" s="112"/>
      <c r="FXQ103" s="112"/>
      <c r="FXR103" s="112"/>
      <c r="FXS103" s="112"/>
      <c r="FXT103" s="112"/>
      <c r="FXU103" s="112"/>
      <c r="FXV103" s="112"/>
      <c r="FXW103" s="112"/>
      <c r="FXX103" s="112"/>
      <c r="FXY103" s="112"/>
      <c r="FXZ103" s="112"/>
      <c r="FYA103" s="112"/>
      <c r="FYB103" s="112"/>
      <c r="FYC103" s="112"/>
      <c r="FYD103" s="112"/>
      <c r="FYE103" s="112"/>
      <c r="FYF103" s="112"/>
      <c r="FYG103" s="112"/>
      <c r="FYH103" s="112"/>
      <c r="FYI103" s="112"/>
      <c r="FYJ103" s="112"/>
      <c r="FYK103" s="112"/>
      <c r="FYL103" s="112"/>
      <c r="FYM103" s="112"/>
      <c r="FYN103" s="112"/>
      <c r="FYO103" s="112"/>
      <c r="FYP103" s="112"/>
      <c r="FYQ103" s="112"/>
      <c r="FYR103" s="112"/>
      <c r="FYS103" s="112"/>
      <c r="FYT103" s="112"/>
      <c r="FYU103" s="112"/>
      <c r="FYV103" s="112"/>
      <c r="FYW103" s="112"/>
      <c r="FYX103" s="112"/>
      <c r="FYY103" s="112"/>
      <c r="FYZ103" s="112"/>
      <c r="FZA103" s="112"/>
      <c r="FZB103" s="112"/>
      <c r="FZC103" s="112"/>
      <c r="FZD103" s="112"/>
      <c r="FZE103" s="112"/>
      <c r="FZF103" s="112"/>
      <c r="FZG103" s="112"/>
      <c r="FZH103" s="112"/>
      <c r="FZI103" s="112"/>
      <c r="FZJ103" s="112"/>
      <c r="FZK103" s="112"/>
      <c r="FZL103" s="112"/>
      <c r="FZM103" s="112"/>
      <c r="FZN103" s="112"/>
      <c r="FZO103" s="112"/>
      <c r="FZP103" s="112"/>
      <c r="FZQ103" s="112"/>
      <c r="FZR103" s="112"/>
      <c r="FZS103" s="112"/>
      <c r="FZT103" s="112"/>
      <c r="FZU103" s="112"/>
      <c r="FZV103" s="112"/>
      <c r="FZW103" s="112"/>
      <c r="FZX103" s="112"/>
      <c r="FZY103" s="112"/>
      <c r="FZZ103" s="112"/>
      <c r="GAA103" s="112"/>
      <c r="GAB103" s="112"/>
      <c r="GAC103" s="112"/>
      <c r="GAD103" s="112"/>
      <c r="GAE103" s="112"/>
      <c r="GAF103" s="112"/>
      <c r="GAG103" s="112"/>
      <c r="GAH103" s="112"/>
      <c r="GAI103" s="112"/>
      <c r="GAJ103" s="112"/>
      <c r="GAK103" s="112"/>
      <c r="GAL103" s="112"/>
      <c r="GAM103" s="112"/>
      <c r="GAN103" s="112"/>
      <c r="GAO103" s="112"/>
      <c r="GAP103" s="112"/>
      <c r="GAQ103" s="112"/>
      <c r="GAR103" s="112"/>
      <c r="GAS103" s="112"/>
      <c r="GAT103" s="112"/>
      <c r="GAU103" s="112"/>
      <c r="GAV103" s="112"/>
      <c r="GAW103" s="112"/>
      <c r="GAX103" s="112"/>
      <c r="GAY103" s="112"/>
      <c r="GAZ103" s="112"/>
      <c r="GBA103" s="112"/>
      <c r="GBB103" s="112"/>
      <c r="GBC103" s="112"/>
      <c r="GBD103" s="112"/>
      <c r="GBE103" s="112"/>
      <c r="GBF103" s="112"/>
      <c r="GBG103" s="112"/>
      <c r="GBH103" s="112"/>
      <c r="GBI103" s="112"/>
      <c r="GBJ103" s="112"/>
      <c r="GBK103" s="112"/>
      <c r="GBL103" s="112"/>
      <c r="GBM103" s="112"/>
      <c r="GBN103" s="112"/>
      <c r="GBO103" s="112"/>
      <c r="GBP103" s="112"/>
      <c r="GBQ103" s="112"/>
      <c r="GBR103" s="112"/>
      <c r="GBS103" s="112"/>
      <c r="GBT103" s="112"/>
      <c r="GBU103" s="112"/>
      <c r="GBV103" s="112"/>
      <c r="GBW103" s="112"/>
      <c r="GBX103" s="112"/>
      <c r="GBY103" s="112"/>
      <c r="GBZ103" s="112"/>
      <c r="GCA103" s="112"/>
      <c r="GCB103" s="112"/>
      <c r="GCC103" s="112"/>
      <c r="GCD103" s="112"/>
      <c r="GCE103" s="112"/>
      <c r="GCF103" s="112"/>
      <c r="GCG103" s="112"/>
      <c r="GCH103" s="112"/>
      <c r="GCI103" s="112"/>
      <c r="GCJ103" s="112"/>
      <c r="GCK103" s="112"/>
      <c r="GCL103" s="112"/>
      <c r="GCM103" s="112"/>
      <c r="GCN103" s="112"/>
      <c r="GCO103" s="112"/>
      <c r="GCP103" s="112"/>
      <c r="GCQ103" s="112"/>
      <c r="GCR103" s="112"/>
      <c r="GCS103" s="112"/>
      <c r="GCT103" s="112"/>
      <c r="GCU103" s="112"/>
      <c r="GCV103" s="112"/>
      <c r="GCW103" s="112"/>
      <c r="GCX103" s="112"/>
      <c r="GCY103" s="112"/>
      <c r="GCZ103" s="112"/>
      <c r="GDA103" s="112"/>
      <c r="GDB103" s="112"/>
      <c r="GDC103" s="112"/>
      <c r="GDD103" s="112"/>
      <c r="GDE103" s="112"/>
      <c r="GDF103" s="112"/>
      <c r="GDG103" s="112"/>
      <c r="GDH103" s="112"/>
      <c r="GDI103" s="112"/>
      <c r="GDJ103" s="112"/>
      <c r="GDK103" s="112"/>
      <c r="GDL103" s="112"/>
      <c r="GDM103" s="112"/>
      <c r="GDN103" s="112"/>
      <c r="GDO103" s="112"/>
      <c r="GDP103" s="112"/>
      <c r="GDQ103" s="112"/>
      <c r="GDR103" s="112"/>
      <c r="GDS103" s="112"/>
      <c r="GDT103" s="112"/>
      <c r="GDU103" s="112"/>
      <c r="GDV103" s="112"/>
      <c r="GDW103" s="112"/>
      <c r="GDX103" s="112"/>
      <c r="GDY103" s="112"/>
      <c r="GDZ103" s="112"/>
      <c r="GEA103" s="112"/>
      <c r="GEB103" s="112"/>
      <c r="GEC103" s="112"/>
      <c r="GED103" s="112"/>
      <c r="GEE103" s="112"/>
      <c r="GEF103" s="112"/>
      <c r="GEG103" s="112"/>
      <c r="GEH103" s="112"/>
      <c r="GEI103" s="112"/>
      <c r="GEJ103" s="112"/>
      <c r="GEK103" s="112"/>
      <c r="GEL103" s="112"/>
      <c r="GEM103" s="112"/>
      <c r="GEN103" s="112"/>
      <c r="GEO103" s="112"/>
      <c r="GEP103" s="112"/>
      <c r="GEQ103" s="112"/>
      <c r="GER103" s="112"/>
      <c r="GES103" s="112"/>
      <c r="GET103" s="112"/>
      <c r="GEU103" s="112"/>
      <c r="GEV103" s="112"/>
      <c r="GEW103" s="112"/>
      <c r="GEX103" s="112"/>
      <c r="GEY103" s="112"/>
      <c r="GEZ103" s="112"/>
      <c r="GFA103" s="112"/>
      <c r="GFB103" s="112"/>
      <c r="GFC103" s="112"/>
      <c r="GFD103" s="112"/>
      <c r="GFE103" s="112"/>
      <c r="GFF103" s="112"/>
      <c r="GFG103" s="112"/>
      <c r="GFH103" s="112"/>
      <c r="GFI103" s="112"/>
      <c r="GFJ103" s="112"/>
      <c r="GFK103" s="112"/>
      <c r="GFL103" s="112"/>
      <c r="GFM103" s="112"/>
      <c r="GFN103" s="112"/>
      <c r="GFO103" s="112"/>
      <c r="GFP103" s="112"/>
      <c r="GFQ103" s="112"/>
      <c r="GFR103" s="112"/>
      <c r="GFS103" s="112"/>
      <c r="GFT103" s="112"/>
      <c r="GFU103" s="112"/>
      <c r="GFV103" s="112"/>
      <c r="GFW103" s="112"/>
      <c r="GFX103" s="112"/>
      <c r="GFY103" s="112"/>
      <c r="GFZ103" s="112"/>
      <c r="GGA103" s="112"/>
      <c r="GGB103" s="112"/>
      <c r="GGC103" s="112"/>
      <c r="GGD103" s="112"/>
      <c r="GGE103" s="112"/>
      <c r="GGF103" s="112"/>
      <c r="GGG103" s="112"/>
      <c r="GGH103" s="112"/>
      <c r="GGI103" s="112"/>
      <c r="GGJ103" s="112"/>
      <c r="GGK103" s="112"/>
      <c r="GGL103" s="112"/>
      <c r="GGM103" s="112"/>
      <c r="GGN103" s="112"/>
      <c r="GGO103" s="112"/>
      <c r="GGP103" s="112"/>
      <c r="GGQ103" s="112"/>
      <c r="GGR103" s="112"/>
      <c r="GGS103" s="112"/>
      <c r="GGT103" s="112"/>
      <c r="GGU103" s="112"/>
      <c r="GGV103" s="112"/>
      <c r="GGW103" s="112"/>
      <c r="GGX103" s="112"/>
      <c r="GGY103" s="112"/>
      <c r="GGZ103" s="112"/>
      <c r="GHA103" s="112"/>
      <c r="GHB103" s="112"/>
      <c r="GHC103" s="112"/>
      <c r="GHD103" s="112"/>
      <c r="GHE103" s="112"/>
      <c r="GHF103" s="112"/>
      <c r="GHG103" s="112"/>
      <c r="GHH103" s="112"/>
      <c r="GHI103" s="112"/>
      <c r="GHJ103" s="112"/>
      <c r="GHK103" s="112"/>
      <c r="GHL103" s="112"/>
      <c r="GHM103" s="112"/>
      <c r="GHN103" s="112"/>
      <c r="GHO103" s="112"/>
      <c r="GHP103" s="112"/>
      <c r="GHQ103" s="112"/>
      <c r="GHR103" s="112"/>
      <c r="GHS103" s="112"/>
      <c r="GHT103" s="112"/>
      <c r="GHU103" s="112"/>
      <c r="GHV103" s="112"/>
      <c r="GHW103" s="112"/>
      <c r="GHX103" s="112"/>
      <c r="GHY103" s="112"/>
      <c r="GHZ103" s="112"/>
      <c r="GIA103" s="112"/>
      <c r="GIB103" s="112"/>
      <c r="GIC103" s="112"/>
      <c r="GID103" s="112"/>
      <c r="GIE103" s="112"/>
      <c r="GIF103" s="112"/>
      <c r="GIG103" s="112"/>
      <c r="GIH103" s="112"/>
      <c r="GII103" s="112"/>
      <c r="GIJ103" s="112"/>
      <c r="GIK103" s="112"/>
      <c r="GIL103" s="112"/>
      <c r="GIM103" s="112"/>
      <c r="GIN103" s="112"/>
      <c r="GIO103" s="112"/>
      <c r="GIP103" s="112"/>
      <c r="GIQ103" s="112"/>
      <c r="GIR103" s="112"/>
      <c r="GIS103" s="112"/>
      <c r="GIT103" s="112"/>
      <c r="GIU103" s="112"/>
      <c r="GIV103" s="112"/>
      <c r="GIW103" s="112"/>
      <c r="GIX103" s="112"/>
      <c r="GIY103" s="112"/>
      <c r="GIZ103" s="112"/>
      <c r="GJA103" s="112"/>
      <c r="GJB103" s="112"/>
      <c r="GJC103" s="112"/>
      <c r="GJD103" s="112"/>
      <c r="GJE103" s="112"/>
      <c r="GJF103" s="112"/>
      <c r="GJG103" s="112"/>
      <c r="GJH103" s="112"/>
      <c r="GJI103" s="112"/>
      <c r="GJJ103" s="112"/>
      <c r="GJK103" s="112"/>
      <c r="GJL103" s="112"/>
      <c r="GJM103" s="112"/>
      <c r="GJN103" s="112"/>
      <c r="GJO103" s="112"/>
      <c r="GJP103" s="112"/>
      <c r="GJQ103" s="112"/>
      <c r="GJR103" s="112"/>
      <c r="GJS103" s="112"/>
      <c r="GJT103" s="112"/>
      <c r="GJU103" s="112"/>
      <c r="GJV103" s="112"/>
      <c r="GJW103" s="112"/>
      <c r="GJX103" s="112"/>
      <c r="GJY103" s="112"/>
      <c r="GJZ103" s="112"/>
      <c r="GKA103" s="112"/>
      <c r="GKB103" s="112"/>
      <c r="GKC103" s="112"/>
      <c r="GKD103" s="112"/>
      <c r="GKE103" s="112"/>
      <c r="GKF103" s="112"/>
      <c r="GKG103" s="112"/>
      <c r="GKH103" s="112"/>
      <c r="GKI103" s="112"/>
      <c r="GKJ103" s="112"/>
      <c r="GKK103" s="112"/>
      <c r="GKL103" s="112"/>
      <c r="GKM103" s="112"/>
      <c r="GKN103" s="112"/>
      <c r="GKO103" s="112"/>
      <c r="GKP103" s="112"/>
      <c r="GKQ103" s="112"/>
      <c r="GKR103" s="112"/>
      <c r="GKS103" s="112"/>
      <c r="GKT103" s="112"/>
      <c r="GKU103" s="112"/>
      <c r="GKV103" s="112"/>
      <c r="GKW103" s="112"/>
      <c r="GKX103" s="112"/>
      <c r="GKY103" s="112"/>
      <c r="GKZ103" s="112"/>
      <c r="GLA103" s="112"/>
      <c r="GLB103" s="112"/>
      <c r="GLC103" s="112"/>
      <c r="GLD103" s="112"/>
      <c r="GLE103" s="112"/>
      <c r="GLF103" s="112"/>
      <c r="GLG103" s="112"/>
      <c r="GLH103" s="112"/>
      <c r="GLI103" s="112"/>
      <c r="GLJ103" s="112"/>
      <c r="GLK103" s="112"/>
      <c r="GLL103" s="112"/>
      <c r="GLM103" s="112"/>
      <c r="GLN103" s="112"/>
      <c r="GLO103" s="112"/>
      <c r="GLP103" s="112"/>
      <c r="GLQ103" s="112"/>
      <c r="GLR103" s="112"/>
      <c r="GLS103" s="112"/>
      <c r="GLT103" s="112"/>
      <c r="GLU103" s="112"/>
      <c r="GLV103" s="112"/>
      <c r="GLW103" s="112"/>
      <c r="GLX103" s="112"/>
      <c r="GLY103" s="112"/>
      <c r="GLZ103" s="112"/>
      <c r="GMA103" s="112"/>
      <c r="GMB103" s="112"/>
      <c r="GMC103" s="112"/>
      <c r="GMD103" s="112"/>
      <c r="GME103" s="112"/>
      <c r="GMF103" s="112"/>
      <c r="GMG103" s="112"/>
      <c r="GMH103" s="112"/>
      <c r="GMI103" s="112"/>
      <c r="GMJ103" s="112"/>
      <c r="GMK103" s="112"/>
      <c r="GML103" s="112"/>
      <c r="GMM103" s="112"/>
      <c r="GMN103" s="112"/>
      <c r="GMO103" s="112"/>
      <c r="GMP103" s="112"/>
      <c r="GMQ103" s="112"/>
      <c r="GMR103" s="112"/>
      <c r="GMS103" s="112"/>
      <c r="GMT103" s="112"/>
      <c r="GMU103" s="112"/>
      <c r="GMV103" s="112"/>
      <c r="GMW103" s="112"/>
      <c r="GMX103" s="112"/>
      <c r="GMY103" s="112"/>
      <c r="GMZ103" s="112"/>
      <c r="GNA103" s="112"/>
      <c r="GNB103" s="112"/>
      <c r="GNC103" s="112"/>
      <c r="GND103" s="112"/>
      <c r="GNE103" s="112"/>
      <c r="GNF103" s="112"/>
      <c r="GNG103" s="112"/>
      <c r="GNH103" s="112"/>
      <c r="GNI103" s="112"/>
      <c r="GNJ103" s="112"/>
      <c r="GNK103" s="112"/>
      <c r="GNL103" s="112"/>
      <c r="GNM103" s="112"/>
      <c r="GNN103" s="112"/>
      <c r="GNO103" s="112"/>
      <c r="GNP103" s="112"/>
      <c r="GNQ103" s="112"/>
      <c r="GNR103" s="112"/>
      <c r="GNS103" s="112"/>
      <c r="GNT103" s="112"/>
      <c r="GNU103" s="112"/>
      <c r="GNV103" s="112"/>
      <c r="GNW103" s="112"/>
      <c r="GNX103" s="112"/>
      <c r="GNY103" s="112"/>
      <c r="GNZ103" s="112"/>
      <c r="GOA103" s="112"/>
      <c r="GOB103" s="112"/>
      <c r="GOC103" s="112"/>
      <c r="GOD103" s="112"/>
      <c r="GOE103" s="112"/>
      <c r="GOF103" s="112"/>
      <c r="GOG103" s="112"/>
      <c r="GOH103" s="112"/>
      <c r="GOI103" s="112"/>
      <c r="GOJ103" s="112"/>
      <c r="GOK103" s="112"/>
      <c r="GOL103" s="112"/>
      <c r="GOM103" s="112"/>
      <c r="GON103" s="112"/>
      <c r="GOO103" s="112"/>
      <c r="GOP103" s="112"/>
      <c r="GOQ103" s="112"/>
      <c r="GOR103" s="112"/>
      <c r="GOS103" s="112"/>
      <c r="GOT103" s="112"/>
      <c r="GOU103" s="112"/>
      <c r="GOV103" s="112"/>
      <c r="GOW103" s="112"/>
      <c r="GOX103" s="112"/>
      <c r="GOY103" s="112"/>
      <c r="GOZ103" s="112"/>
      <c r="GPA103" s="112"/>
      <c r="GPB103" s="112"/>
      <c r="GPC103" s="112"/>
      <c r="GPD103" s="112"/>
      <c r="GPE103" s="112"/>
      <c r="GPF103" s="112"/>
      <c r="GPG103" s="112"/>
      <c r="GPH103" s="112"/>
      <c r="GPI103" s="112"/>
      <c r="GPJ103" s="112"/>
      <c r="GPK103" s="112"/>
      <c r="GPL103" s="112"/>
      <c r="GPM103" s="112"/>
      <c r="GPN103" s="112"/>
      <c r="GPO103" s="112"/>
      <c r="GPP103" s="112"/>
      <c r="GPQ103" s="112"/>
      <c r="GPR103" s="112"/>
      <c r="GPS103" s="112"/>
      <c r="GPT103" s="112"/>
      <c r="GPU103" s="112"/>
      <c r="GPV103" s="112"/>
      <c r="GPW103" s="112"/>
      <c r="GPX103" s="112"/>
      <c r="GPY103" s="112"/>
      <c r="GPZ103" s="112"/>
      <c r="GQA103" s="112"/>
      <c r="GQB103" s="112"/>
      <c r="GQC103" s="112"/>
      <c r="GQD103" s="112"/>
      <c r="GQE103" s="112"/>
      <c r="GQF103" s="112"/>
      <c r="GQG103" s="112"/>
      <c r="GQH103" s="112"/>
      <c r="GQI103" s="112"/>
      <c r="GQJ103" s="112"/>
      <c r="GQK103" s="112"/>
      <c r="GQL103" s="112"/>
      <c r="GQM103" s="112"/>
      <c r="GQN103" s="112"/>
      <c r="GQO103" s="112"/>
      <c r="GQP103" s="112"/>
      <c r="GQQ103" s="112"/>
      <c r="GQR103" s="112"/>
      <c r="GQS103" s="112"/>
      <c r="GQT103" s="112"/>
      <c r="GQU103" s="112"/>
      <c r="GQV103" s="112"/>
      <c r="GQW103" s="112"/>
      <c r="GQX103" s="112"/>
      <c r="GQY103" s="112"/>
      <c r="GQZ103" s="112"/>
      <c r="GRA103" s="112"/>
      <c r="GRB103" s="112"/>
      <c r="GRC103" s="112"/>
      <c r="GRD103" s="112"/>
      <c r="GRE103" s="112"/>
      <c r="GRF103" s="112"/>
      <c r="GRG103" s="112"/>
      <c r="GRH103" s="112"/>
      <c r="GRI103" s="112"/>
      <c r="GRJ103" s="112"/>
      <c r="GRK103" s="112"/>
      <c r="GRL103" s="112"/>
      <c r="GRM103" s="112"/>
      <c r="GRN103" s="112"/>
      <c r="GRO103" s="112"/>
      <c r="GRP103" s="112"/>
      <c r="GRQ103" s="112"/>
      <c r="GRR103" s="112"/>
      <c r="GRS103" s="112"/>
      <c r="GRT103" s="112"/>
      <c r="GRU103" s="112"/>
      <c r="GRV103" s="112"/>
      <c r="GRW103" s="112"/>
      <c r="GRX103" s="112"/>
      <c r="GRY103" s="112"/>
      <c r="GRZ103" s="112"/>
      <c r="GSA103" s="112"/>
      <c r="GSB103" s="112"/>
      <c r="GSC103" s="112"/>
      <c r="GSD103" s="112"/>
      <c r="GSE103" s="112"/>
      <c r="GSF103" s="112"/>
      <c r="GSG103" s="112"/>
      <c r="GSH103" s="112"/>
      <c r="GSI103" s="112"/>
      <c r="GSJ103" s="112"/>
      <c r="GSK103" s="112"/>
      <c r="GSL103" s="112"/>
      <c r="GSM103" s="112"/>
      <c r="GSN103" s="112"/>
      <c r="GSO103" s="112"/>
      <c r="GSP103" s="112"/>
      <c r="GSQ103" s="112"/>
      <c r="GSR103" s="112"/>
      <c r="GSS103" s="112"/>
      <c r="GST103" s="112"/>
      <c r="GSU103" s="112"/>
      <c r="GSV103" s="112"/>
      <c r="GSW103" s="112"/>
      <c r="GSX103" s="112"/>
      <c r="GSY103" s="112"/>
      <c r="GSZ103" s="112"/>
      <c r="GTA103" s="112"/>
      <c r="GTB103" s="112"/>
      <c r="GTC103" s="112"/>
      <c r="GTD103" s="112"/>
      <c r="GTE103" s="112"/>
      <c r="GTF103" s="112"/>
      <c r="GTG103" s="112"/>
      <c r="GTH103" s="112"/>
      <c r="GTI103" s="112"/>
      <c r="GTJ103" s="112"/>
      <c r="GTK103" s="112"/>
      <c r="GTL103" s="112"/>
      <c r="GTM103" s="112"/>
      <c r="GTN103" s="112"/>
      <c r="GTO103" s="112"/>
      <c r="GTP103" s="112"/>
      <c r="GTQ103" s="112"/>
      <c r="GTR103" s="112"/>
      <c r="GTS103" s="112"/>
      <c r="GTT103" s="112"/>
      <c r="GTU103" s="112"/>
      <c r="GTV103" s="112"/>
      <c r="GTW103" s="112"/>
      <c r="GTX103" s="112"/>
      <c r="GTY103" s="112"/>
      <c r="GTZ103" s="112"/>
      <c r="GUA103" s="112"/>
      <c r="GUB103" s="112"/>
      <c r="GUC103" s="112"/>
      <c r="GUD103" s="112"/>
      <c r="GUE103" s="112"/>
      <c r="GUF103" s="112"/>
      <c r="GUG103" s="112"/>
      <c r="GUH103" s="112"/>
      <c r="GUI103" s="112"/>
      <c r="GUJ103" s="112"/>
      <c r="GUK103" s="112"/>
      <c r="GUL103" s="112"/>
      <c r="GUM103" s="112"/>
      <c r="GUN103" s="112"/>
      <c r="GUO103" s="112"/>
      <c r="GUP103" s="112"/>
      <c r="GUQ103" s="112"/>
      <c r="GUR103" s="112"/>
      <c r="GUS103" s="112"/>
      <c r="GUT103" s="112"/>
      <c r="GUU103" s="112"/>
      <c r="GUV103" s="112"/>
      <c r="GUW103" s="112"/>
      <c r="GUX103" s="112"/>
      <c r="GUY103" s="112"/>
      <c r="GUZ103" s="112"/>
      <c r="GVA103" s="112"/>
      <c r="GVB103" s="112"/>
      <c r="GVC103" s="112"/>
      <c r="GVD103" s="112"/>
      <c r="GVE103" s="112"/>
      <c r="GVF103" s="112"/>
      <c r="GVG103" s="112"/>
      <c r="GVH103" s="112"/>
      <c r="GVI103" s="112"/>
      <c r="GVJ103" s="112"/>
      <c r="GVK103" s="112"/>
      <c r="GVL103" s="112"/>
      <c r="GVM103" s="112"/>
      <c r="GVN103" s="112"/>
      <c r="GVO103" s="112"/>
      <c r="GVP103" s="112"/>
      <c r="GVQ103" s="112"/>
      <c r="GVR103" s="112"/>
      <c r="GVS103" s="112"/>
      <c r="GVT103" s="112"/>
      <c r="GVU103" s="112"/>
      <c r="GVV103" s="112"/>
      <c r="GVW103" s="112"/>
      <c r="GVX103" s="112"/>
      <c r="GVY103" s="112"/>
      <c r="GVZ103" s="112"/>
      <c r="GWA103" s="112"/>
      <c r="GWB103" s="112"/>
      <c r="GWC103" s="112"/>
      <c r="GWD103" s="112"/>
      <c r="GWE103" s="112"/>
      <c r="GWF103" s="112"/>
      <c r="GWG103" s="112"/>
      <c r="GWH103" s="112"/>
      <c r="GWI103" s="112"/>
      <c r="GWJ103" s="112"/>
      <c r="GWK103" s="112"/>
      <c r="GWL103" s="112"/>
      <c r="GWM103" s="112"/>
      <c r="GWN103" s="112"/>
      <c r="GWO103" s="112"/>
      <c r="GWP103" s="112"/>
      <c r="GWQ103" s="112"/>
      <c r="GWR103" s="112"/>
      <c r="GWS103" s="112"/>
      <c r="GWT103" s="112"/>
      <c r="GWU103" s="112"/>
      <c r="GWV103" s="112"/>
      <c r="GWW103" s="112"/>
      <c r="GWX103" s="112"/>
      <c r="GWY103" s="112"/>
      <c r="GWZ103" s="112"/>
      <c r="GXA103" s="112"/>
      <c r="GXB103" s="112"/>
      <c r="GXC103" s="112"/>
      <c r="GXD103" s="112"/>
      <c r="GXE103" s="112"/>
      <c r="GXF103" s="112"/>
      <c r="GXG103" s="112"/>
      <c r="GXH103" s="112"/>
      <c r="GXI103" s="112"/>
      <c r="GXJ103" s="112"/>
      <c r="GXK103" s="112"/>
      <c r="GXL103" s="112"/>
      <c r="GXM103" s="112"/>
      <c r="GXN103" s="112"/>
      <c r="GXO103" s="112"/>
      <c r="GXP103" s="112"/>
      <c r="GXQ103" s="112"/>
      <c r="GXR103" s="112"/>
      <c r="GXS103" s="112"/>
      <c r="GXT103" s="112"/>
      <c r="GXU103" s="112"/>
      <c r="GXV103" s="112"/>
      <c r="GXW103" s="112"/>
      <c r="GXX103" s="112"/>
      <c r="GXY103" s="112"/>
      <c r="GXZ103" s="112"/>
      <c r="GYA103" s="112"/>
      <c r="GYB103" s="112"/>
      <c r="GYC103" s="112"/>
      <c r="GYD103" s="112"/>
      <c r="GYE103" s="112"/>
      <c r="GYF103" s="112"/>
      <c r="GYG103" s="112"/>
      <c r="GYH103" s="112"/>
      <c r="GYI103" s="112"/>
      <c r="GYJ103" s="112"/>
      <c r="GYK103" s="112"/>
      <c r="GYL103" s="112"/>
      <c r="GYM103" s="112"/>
      <c r="GYN103" s="112"/>
      <c r="GYO103" s="112"/>
      <c r="GYP103" s="112"/>
      <c r="GYQ103" s="112"/>
      <c r="GYR103" s="112"/>
      <c r="GYS103" s="112"/>
      <c r="GYT103" s="112"/>
      <c r="GYU103" s="112"/>
      <c r="GYV103" s="112"/>
      <c r="GYW103" s="112"/>
      <c r="GYX103" s="112"/>
      <c r="GYY103" s="112"/>
      <c r="GYZ103" s="112"/>
      <c r="GZA103" s="112"/>
      <c r="GZB103" s="112"/>
      <c r="GZC103" s="112"/>
      <c r="GZD103" s="112"/>
      <c r="GZE103" s="112"/>
      <c r="GZF103" s="112"/>
      <c r="GZG103" s="112"/>
      <c r="GZH103" s="112"/>
      <c r="GZI103" s="112"/>
      <c r="GZJ103" s="112"/>
      <c r="GZK103" s="112"/>
      <c r="GZL103" s="112"/>
      <c r="GZM103" s="112"/>
      <c r="GZN103" s="112"/>
      <c r="GZO103" s="112"/>
      <c r="GZP103" s="112"/>
      <c r="GZQ103" s="112"/>
      <c r="GZR103" s="112"/>
      <c r="GZS103" s="112"/>
      <c r="GZT103" s="112"/>
      <c r="GZU103" s="112"/>
      <c r="GZV103" s="112"/>
      <c r="GZW103" s="112"/>
      <c r="GZX103" s="112"/>
      <c r="GZY103" s="112"/>
      <c r="GZZ103" s="112"/>
      <c r="HAA103" s="112"/>
      <c r="HAB103" s="112"/>
      <c r="HAC103" s="112"/>
      <c r="HAD103" s="112"/>
      <c r="HAE103" s="112"/>
      <c r="HAF103" s="112"/>
      <c r="HAG103" s="112"/>
      <c r="HAH103" s="112"/>
      <c r="HAI103" s="112"/>
      <c r="HAJ103" s="112"/>
      <c r="HAK103" s="112"/>
      <c r="HAL103" s="112"/>
      <c r="HAM103" s="112"/>
      <c r="HAN103" s="112"/>
      <c r="HAO103" s="112"/>
      <c r="HAP103" s="112"/>
      <c r="HAQ103" s="112"/>
      <c r="HAR103" s="112"/>
      <c r="HAS103" s="112"/>
      <c r="HAT103" s="112"/>
      <c r="HAU103" s="112"/>
      <c r="HAV103" s="112"/>
      <c r="HAW103" s="112"/>
      <c r="HAX103" s="112"/>
      <c r="HAY103" s="112"/>
      <c r="HAZ103" s="112"/>
      <c r="HBA103" s="112"/>
      <c r="HBB103" s="112"/>
      <c r="HBC103" s="112"/>
      <c r="HBD103" s="112"/>
      <c r="HBE103" s="112"/>
      <c r="HBF103" s="112"/>
      <c r="HBG103" s="112"/>
      <c r="HBH103" s="112"/>
      <c r="HBI103" s="112"/>
      <c r="HBJ103" s="112"/>
      <c r="HBK103" s="112"/>
      <c r="HBL103" s="112"/>
      <c r="HBM103" s="112"/>
      <c r="HBN103" s="112"/>
      <c r="HBO103" s="112"/>
      <c r="HBP103" s="112"/>
      <c r="HBQ103" s="112"/>
      <c r="HBR103" s="112"/>
      <c r="HBS103" s="112"/>
      <c r="HBT103" s="112"/>
      <c r="HBU103" s="112"/>
      <c r="HBV103" s="112"/>
      <c r="HBW103" s="112"/>
      <c r="HBX103" s="112"/>
      <c r="HBY103" s="112"/>
      <c r="HBZ103" s="112"/>
      <c r="HCA103" s="112"/>
      <c r="HCB103" s="112"/>
      <c r="HCC103" s="112"/>
      <c r="HCD103" s="112"/>
      <c r="HCE103" s="112"/>
      <c r="HCF103" s="112"/>
      <c r="HCG103" s="112"/>
      <c r="HCH103" s="112"/>
      <c r="HCI103" s="112"/>
      <c r="HCJ103" s="112"/>
      <c r="HCK103" s="112"/>
      <c r="HCL103" s="112"/>
      <c r="HCM103" s="112"/>
      <c r="HCN103" s="112"/>
      <c r="HCO103" s="112"/>
      <c r="HCP103" s="112"/>
      <c r="HCQ103" s="112"/>
      <c r="HCR103" s="112"/>
      <c r="HCS103" s="112"/>
      <c r="HCT103" s="112"/>
      <c r="HCU103" s="112"/>
      <c r="HCV103" s="112"/>
      <c r="HCW103" s="112"/>
      <c r="HCX103" s="112"/>
      <c r="HCY103" s="112"/>
      <c r="HCZ103" s="112"/>
      <c r="HDA103" s="112"/>
      <c r="HDB103" s="112"/>
      <c r="HDC103" s="112"/>
      <c r="HDD103" s="112"/>
      <c r="HDE103" s="112"/>
      <c r="HDF103" s="112"/>
      <c r="HDG103" s="112"/>
      <c r="HDH103" s="112"/>
      <c r="HDI103" s="112"/>
      <c r="HDJ103" s="112"/>
      <c r="HDK103" s="112"/>
      <c r="HDL103" s="112"/>
      <c r="HDM103" s="112"/>
      <c r="HDN103" s="112"/>
      <c r="HDO103" s="112"/>
      <c r="HDP103" s="112"/>
      <c r="HDQ103" s="112"/>
      <c r="HDR103" s="112"/>
      <c r="HDS103" s="112"/>
      <c r="HDT103" s="112"/>
      <c r="HDU103" s="112"/>
      <c r="HDV103" s="112"/>
      <c r="HDW103" s="112"/>
      <c r="HDX103" s="112"/>
      <c r="HDY103" s="112"/>
      <c r="HDZ103" s="112"/>
      <c r="HEA103" s="112"/>
      <c r="HEB103" s="112"/>
      <c r="HEC103" s="112"/>
      <c r="HED103" s="112"/>
      <c r="HEE103" s="112"/>
      <c r="HEF103" s="112"/>
      <c r="HEG103" s="112"/>
      <c r="HEH103" s="112"/>
      <c r="HEI103" s="112"/>
      <c r="HEJ103" s="112"/>
      <c r="HEK103" s="112"/>
      <c r="HEL103" s="112"/>
      <c r="HEM103" s="112"/>
      <c r="HEN103" s="112"/>
      <c r="HEO103" s="112"/>
      <c r="HEP103" s="112"/>
      <c r="HEQ103" s="112"/>
      <c r="HER103" s="112"/>
      <c r="HES103" s="112"/>
      <c r="HET103" s="112"/>
      <c r="HEU103" s="112"/>
      <c r="HEV103" s="112"/>
      <c r="HEW103" s="112"/>
      <c r="HEX103" s="112"/>
      <c r="HEY103" s="112"/>
      <c r="HEZ103" s="112"/>
      <c r="HFA103" s="112"/>
      <c r="HFB103" s="112"/>
      <c r="HFC103" s="112"/>
      <c r="HFD103" s="112"/>
      <c r="HFE103" s="112"/>
      <c r="HFF103" s="112"/>
      <c r="HFG103" s="112"/>
      <c r="HFH103" s="112"/>
      <c r="HFI103" s="112"/>
      <c r="HFJ103" s="112"/>
      <c r="HFK103" s="112"/>
      <c r="HFL103" s="112"/>
      <c r="HFM103" s="112"/>
      <c r="HFN103" s="112"/>
      <c r="HFO103" s="112"/>
      <c r="HFP103" s="112"/>
      <c r="HFQ103" s="112"/>
      <c r="HFR103" s="112"/>
      <c r="HFS103" s="112"/>
      <c r="HFT103" s="112"/>
      <c r="HFU103" s="112"/>
      <c r="HFV103" s="112"/>
      <c r="HFW103" s="112"/>
      <c r="HFX103" s="112"/>
      <c r="HFY103" s="112"/>
      <c r="HFZ103" s="112"/>
      <c r="HGA103" s="112"/>
      <c r="HGB103" s="112"/>
      <c r="HGC103" s="112"/>
      <c r="HGD103" s="112"/>
      <c r="HGE103" s="112"/>
      <c r="HGF103" s="112"/>
      <c r="HGG103" s="112"/>
      <c r="HGH103" s="112"/>
      <c r="HGI103" s="112"/>
      <c r="HGJ103" s="112"/>
      <c r="HGK103" s="112"/>
      <c r="HGL103" s="112"/>
      <c r="HGM103" s="112"/>
      <c r="HGN103" s="112"/>
      <c r="HGO103" s="112"/>
      <c r="HGP103" s="112"/>
      <c r="HGQ103" s="112"/>
      <c r="HGR103" s="112"/>
      <c r="HGS103" s="112"/>
      <c r="HGT103" s="112"/>
      <c r="HGU103" s="112"/>
      <c r="HGV103" s="112"/>
      <c r="HGW103" s="112"/>
      <c r="HGX103" s="112"/>
      <c r="HGY103" s="112"/>
      <c r="HGZ103" s="112"/>
      <c r="HHA103" s="112"/>
      <c r="HHB103" s="112"/>
      <c r="HHC103" s="112"/>
      <c r="HHD103" s="112"/>
      <c r="HHE103" s="112"/>
      <c r="HHF103" s="112"/>
      <c r="HHG103" s="112"/>
      <c r="HHH103" s="112"/>
      <c r="HHI103" s="112"/>
      <c r="HHJ103" s="112"/>
      <c r="HHK103" s="112"/>
      <c r="HHL103" s="112"/>
      <c r="HHM103" s="112"/>
      <c r="HHN103" s="112"/>
      <c r="HHO103" s="112"/>
      <c r="HHP103" s="112"/>
      <c r="HHQ103" s="112"/>
      <c r="HHR103" s="112"/>
      <c r="HHS103" s="112"/>
      <c r="HHT103" s="112"/>
      <c r="HHU103" s="112"/>
      <c r="HHV103" s="112"/>
      <c r="HHW103" s="112"/>
      <c r="HHX103" s="112"/>
      <c r="HHY103" s="112"/>
      <c r="HHZ103" s="112"/>
      <c r="HIA103" s="112"/>
      <c r="HIB103" s="112"/>
      <c r="HIC103" s="112"/>
      <c r="HID103" s="112"/>
      <c r="HIE103" s="112"/>
      <c r="HIF103" s="112"/>
      <c r="HIG103" s="112"/>
      <c r="HIH103" s="112"/>
      <c r="HII103" s="112"/>
      <c r="HIJ103" s="112"/>
      <c r="HIK103" s="112"/>
      <c r="HIL103" s="112"/>
      <c r="HIM103" s="112"/>
      <c r="HIN103" s="112"/>
      <c r="HIO103" s="112"/>
      <c r="HIP103" s="112"/>
      <c r="HIQ103" s="112"/>
      <c r="HIR103" s="112"/>
      <c r="HIS103" s="112"/>
      <c r="HIT103" s="112"/>
      <c r="HIU103" s="112"/>
      <c r="HIV103" s="112"/>
      <c r="HIW103" s="112"/>
      <c r="HIX103" s="112"/>
      <c r="HIY103" s="112"/>
      <c r="HIZ103" s="112"/>
      <c r="HJA103" s="112"/>
      <c r="HJB103" s="112"/>
      <c r="HJC103" s="112"/>
      <c r="HJD103" s="112"/>
      <c r="HJE103" s="112"/>
      <c r="HJF103" s="112"/>
      <c r="HJG103" s="112"/>
      <c r="HJH103" s="112"/>
      <c r="HJI103" s="112"/>
      <c r="HJJ103" s="112"/>
      <c r="HJK103" s="112"/>
      <c r="HJL103" s="112"/>
      <c r="HJM103" s="112"/>
      <c r="HJN103" s="112"/>
      <c r="HJO103" s="112"/>
      <c r="HJP103" s="112"/>
      <c r="HJQ103" s="112"/>
      <c r="HJR103" s="112"/>
      <c r="HJS103" s="112"/>
      <c r="HJT103" s="112"/>
      <c r="HJU103" s="112"/>
      <c r="HJV103" s="112"/>
      <c r="HJW103" s="112"/>
      <c r="HJX103" s="112"/>
      <c r="HJY103" s="112"/>
      <c r="HJZ103" s="112"/>
      <c r="HKA103" s="112"/>
      <c r="HKB103" s="112"/>
      <c r="HKC103" s="112"/>
      <c r="HKD103" s="112"/>
      <c r="HKE103" s="112"/>
      <c r="HKF103" s="112"/>
      <c r="HKG103" s="112"/>
      <c r="HKH103" s="112"/>
      <c r="HKI103" s="112"/>
      <c r="HKJ103" s="112"/>
      <c r="HKK103" s="112"/>
      <c r="HKL103" s="112"/>
      <c r="HKM103" s="112"/>
      <c r="HKN103" s="112"/>
      <c r="HKO103" s="112"/>
      <c r="HKP103" s="112"/>
      <c r="HKQ103" s="112"/>
      <c r="HKR103" s="112"/>
      <c r="HKS103" s="112"/>
      <c r="HKT103" s="112"/>
      <c r="HKU103" s="112"/>
      <c r="HKV103" s="112"/>
      <c r="HKW103" s="112"/>
      <c r="HKX103" s="112"/>
      <c r="HKY103" s="112"/>
      <c r="HKZ103" s="112"/>
      <c r="HLA103" s="112"/>
      <c r="HLB103" s="112"/>
      <c r="HLC103" s="112"/>
      <c r="HLD103" s="112"/>
      <c r="HLE103" s="112"/>
      <c r="HLF103" s="112"/>
      <c r="HLG103" s="112"/>
      <c r="HLH103" s="112"/>
      <c r="HLI103" s="112"/>
      <c r="HLJ103" s="112"/>
      <c r="HLK103" s="112"/>
      <c r="HLL103" s="112"/>
      <c r="HLM103" s="112"/>
      <c r="HLN103" s="112"/>
      <c r="HLO103" s="112"/>
      <c r="HLP103" s="112"/>
      <c r="HLQ103" s="112"/>
      <c r="HLR103" s="112"/>
      <c r="HLS103" s="112"/>
      <c r="HLT103" s="112"/>
      <c r="HLU103" s="112"/>
      <c r="HLV103" s="112"/>
      <c r="HLW103" s="112"/>
      <c r="HLX103" s="112"/>
      <c r="HLY103" s="112"/>
      <c r="HLZ103" s="112"/>
      <c r="HMA103" s="112"/>
      <c r="HMB103" s="112"/>
      <c r="HMC103" s="112"/>
      <c r="HMD103" s="112"/>
      <c r="HME103" s="112"/>
      <c r="HMF103" s="112"/>
      <c r="HMG103" s="112"/>
      <c r="HMH103" s="112"/>
      <c r="HMI103" s="112"/>
      <c r="HMJ103" s="112"/>
      <c r="HMK103" s="112"/>
      <c r="HML103" s="112"/>
      <c r="HMM103" s="112"/>
      <c r="HMN103" s="112"/>
      <c r="HMO103" s="112"/>
      <c r="HMP103" s="112"/>
      <c r="HMQ103" s="112"/>
      <c r="HMR103" s="112"/>
      <c r="HMS103" s="112"/>
      <c r="HMT103" s="112"/>
      <c r="HMU103" s="112"/>
      <c r="HMV103" s="112"/>
      <c r="HMW103" s="112"/>
      <c r="HMX103" s="112"/>
      <c r="HMY103" s="112"/>
      <c r="HMZ103" s="112"/>
      <c r="HNA103" s="112"/>
      <c r="HNB103" s="112"/>
      <c r="HNC103" s="112"/>
      <c r="HND103" s="112"/>
      <c r="HNE103" s="112"/>
      <c r="HNF103" s="112"/>
      <c r="HNG103" s="112"/>
      <c r="HNH103" s="112"/>
      <c r="HNI103" s="112"/>
      <c r="HNJ103" s="112"/>
      <c r="HNK103" s="112"/>
      <c r="HNL103" s="112"/>
      <c r="HNM103" s="112"/>
      <c r="HNN103" s="112"/>
      <c r="HNO103" s="112"/>
      <c r="HNP103" s="112"/>
      <c r="HNQ103" s="112"/>
      <c r="HNR103" s="112"/>
      <c r="HNS103" s="112"/>
      <c r="HNT103" s="112"/>
      <c r="HNU103" s="112"/>
      <c r="HNV103" s="112"/>
      <c r="HNW103" s="112"/>
      <c r="HNX103" s="112"/>
      <c r="HNY103" s="112"/>
      <c r="HNZ103" s="112"/>
      <c r="HOA103" s="112"/>
      <c r="HOB103" s="112"/>
      <c r="HOC103" s="112"/>
      <c r="HOD103" s="112"/>
      <c r="HOE103" s="112"/>
      <c r="HOF103" s="112"/>
      <c r="HOG103" s="112"/>
      <c r="HOH103" s="112"/>
      <c r="HOI103" s="112"/>
      <c r="HOJ103" s="112"/>
      <c r="HOK103" s="112"/>
      <c r="HOL103" s="112"/>
      <c r="HOM103" s="112"/>
      <c r="HON103" s="112"/>
      <c r="HOO103" s="112"/>
      <c r="HOP103" s="112"/>
      <c r="HOQ103" s="112"/>
      <c r="HOR103" s="112"/>
      <c r="HOS103" s="112"/>
      <c r="HOT103" s="112"/>
      <c r="HOU103" s="112"/>
      <c r="HOV103" s="112"/>
      <c r="HOW103" s="112"/>
      <c r="HOX103" s="112"/>
      <c r="HOY103" s="112"/>
      <c r="HOZ103" s="112"/>
      <c r="HPA103" s="112"/>
      <c r="HPB103" s="112"/>
      <c r="HPC103" s="112"/>
      <c r="HPD103" s="112"/>
      <c r="HPE103" s="112"/>
      <c r="HPF103" s="112"/>
      <c r="HPG103" s="112"/>
      <c r="HPH103" s="112"/>
      <c r="HPI103" s="112"/>
      <c r="HPJ103" s="112"/>
      <c r="HPK103" s="112"/>
      <c r="HPL103" s="112"/>
      <c r="HPM103" s="112"/>
      <c r="HPN103" s="112"/>
      <c r="HPO103" s="112"/>
      <c r="HPP103" s="112"/>
      <c r="HPQ103" s="112"/>
      <c r="HPR103" s="112"/>
      <c r="HPS103" s="112"/>
      <c r="HPT103" s="112"/>
      <c r="HPU103" s="112"/>
      <c r="HPV103" s="112"/>
      <c r="HPW103" s="112"/>
      <c r="HPX103" s="112"/>
      <c r="HPY103" s="112"/>
      <c r="HPZ103" s="112"/>
      <c r="HQA103" s="112"/>
      <c r="HQB103" s="112"/>
      <c r="HQC103" s="112"/>
      <c r="HQD103" s="112"/>
      <c r="HQE103" s="112"/>
      <c r="HQF103" s="112"/>
      <c r="HQG103" s="112"/>
      <c r="HQH103" s="112"/>
      <c r="HQI103" s="112"/>
      <c r="HQJ103" s="112"/>
      <c r="HQK103" s="112"/>
      <c r="HQL103" s="112"/>
      <c r="HQM103" s="112"/>
      <c r="HQN103" s="112"/>
      <c r="HQO103" s="112"/>
      <c r="HQP103" s="112"/>
      <c r="HQQ103" s="112"/>
      <c r="HQR103" s="112"/>
      <c r="HQS103" s="112"/>
      <c r="HQT103" s="112"/>
      <c r="HQU103" s="112"/>
      <c r="HQV103" s="112"/>
      <c r="HQW103" s="112"/>
      <c r="HQX103" s="112"/>
      <c r="HQY103" s="112"/>
      <c r="HQZ103" s="112"/>
      <c r="HRA103" s="112"/>
      <c r="HRB103" s="112"/>
      <c r="HRC103" s="112"/>
      <c r="HRD103" s="112"/>
      <c r="HRE103" s="112"/>
      <c r="HRF103" s="112"/>
      <c r="HRG103" s="112"/>
      <c r="HRH103" s="112"/>
      <c r="HRI103" s="112"/>
      <c r="HRJ103" s="112"/>
      <c r="HRK103" s="112"/>
      <c r="HRL103" s="112"/>
      <c r="HRM103" s="112"/>
      <c r="HRN103" s="112"/>
      <c r="HRO103" s="112"/>
      <c r="HRP103" s="112"/>
      <c r="HRQ103" s="112"/>
      <c r="HRR103" s="112"/>
      <c r="HRS103" s="112"/>
      <c r="HRT103" s="112"/>
      <c r="HRU103" s="112"/>
      <c r="HRV103" s="112"/>
      <c r="HRW103" s="112"/>
      <c r="HRX103" s="112"/>
      <c r="HRY103" s="112"/>
      <c r="HRZ103" s="112"/>
      <c r="HSA103" s="112"/>
      <c r="HSB103" s="112"/>
      <c r="HSC103" s="112"/>
      <c r="HSD103" s="112"/>
      <c r="HSE103" s="112"/>
      <c r="HSF103" s="112"/>
      <c r="HSG103" s="112"/>
      <c r="HSH103" s="112"/>
      <c r="HSI103" s="112"/>
      <c r="HSJ103" s="112"/>
      <c r="HSK103" s="112"/>
      <c r="HSL103" s="112"/>
      <c r="HSM103" s="112"/>
      <c r="HSN103" s="112"/>
      <c r="HSO103" s="112"/>
      <c r="HSP103" s="112"/>
      <c r="HSQ103" s="112"/>
      <c r="HSR103" s="112"/>
      <c r="HSS103" s="112"/>
      <c r="HST103" s="112"/>
      <c r="HSU103" s="112"/>
      <c r="HSV103" s="112"/>
      <c r="HSW103" s="112"/>
      <c r="HSX103" s="112"/>
      <c r="HSY103" s="112"/>
      <c r="HSZ103" s="112"/>
      <c r="HTA103" s="112"/>
      <c r="HTB103" s="112"/>
      <c r="HTC103" s="112"/>
      <c r="HTD103" s="112"/>
      <c r="HTE103" s="112"/>
      <c r="HTF103" s="112"/>
      <c r="HTG103" s="112"/>
      <c r="HTH103" s="112"/>
      <c r="HTI103" s="112"/>
      <c r="HTJ103" s="112"/>
      <c r="HTK103" s="112"/>
      <c r="HTL103" s="112"/>
      <c r="HTM103" s="112"/>
      <c r="HTN103" s="112"/>
      <c r="HTO103" s="112"/>
      <c r="HTP103" s="112"/>
      <c r="HTQ103" s="112"/>
      <c r="HTR103" s="112"/>
      <c r="HTS103" s="112"/>
      <c r="HTT103" s="112"/>
      <c r="HTU103" s="112"/>
      <c r="HTV103" s="112"/>
      <c r="HTW103" s="112"/>
      <c r="HTX103" s="112"/>
      <c r="HTY103" s="112"/>
      <c r="HTZ103" s="112"/>
      <c r="HUA103" s="112"/>
      <c r="HUB103" s="112"/>
      <c r="HUC103" s="112"/>
      <c r="HUD103" s="112"/>
      <c r="HUE103" s="112"/>
      <c r="HUF103" s="112"/>
      <c r="HUG103" s="112"/>
      <c r="HUH103" s="112"/>
      <c r="HUI103" s="112"/>
      <c r="HUJ103" s="112"/>
      <c r="HUK103" s="112"/>
      <c r="HUL103" s="112"/>
      <c r="HUM103" s="112"/>
      <c r="HUN103" s="112"/>
      <c r="HUO103" s="112"/>
      <c r="HUP103" s="112"/>
      <c r="HUQ103" s="112"/>
      <c r="HUR103" s="112"/>
      <c r="HUS103" s="112"/>
      <c r="HUT103" s="112"/>
      <c r="HUU103" s="112"/>
      <c r="HUV103" s="112"/>
      <c r="HUW103" s="112"/>
      <c r="HUX103" s="112"/>
      <c r="HUY103" s="112"/>
      <c r="HUZ103" s="112"/>
      <c r="HVA103" s="112"/>
      <c r="HVB103" s="112"/>
      <c r="HVC103" s="112"/>
      <c r="HVD103" s="112"/>
      <c r="HVE103" s="112"/>
      <c r="HVF103" s="112"/>
      <c r="HVG103" s="112"/>
      <c r="HVH103" s="112"/>
      <c r="HVI103" s="112"/>
      <c r="HVJ103" s="112"/>
      <c r="HVK103" s="112"/>
      <c r="HVL103" s="112"/>
      <c r="HVM103" s="112"/>
      <c r="HVN103" s="112"/>
      <c r="HVO103" s="112"/>
      <c r="HVP103" s="112"/>
      <c r="HVQ103" s="112"/>
      <c r="HVR103" s="112"/>
      <c r="HVS103" s="112"/>
      <c r="HVT103" s="112"/>
      <c r="HVU103" s="112"/>
      <c r="HVV103" s="112"/>
      <c r="HVW103" s="112"/>
      <c r="HVX103" s="112"/>
      <c r="HVY103" s="112"/>
      <c r="HVZ103" s="112"/>
      <c r="HWA103" s="112"/>
      <c r="HWB103" s="112"/>
      <c r="HWC103" s="112"/>
      <c r="HWD103" s="112"/>
      <c r="HWE103" s="112"/>
      <c r="HWF103" s="112"/>
      <c r="HWG103" s="112"/>
      <c r="HWH103" s="112"/>
      <c r="HWI103" s="112"/>
      <c r="HWJ103" s="112"/>
      <c r="HWK103" s="112"/>
      <c r="HWL103" s="112"/>
      <c r="HWM103" s="112"/>
      <c r="HWN103" s="112"/>
      <c r="HWO103" s="112"/>
      <c r="HWP103" s="112"/>
      <c r="HWQ103" s="112"/>
      <c r="HWR103" s="112"/>
      <c r="HWS103" s="112"/>
      <c r="HWT103" s="112"/>
      <c r="HWU103" s="112"/>
      <c r="HWV103" s="112"/>
      <c r="HWW103" s="112"/>
      <c r="HWX103" s="112"/>
      <c r="HWY103" s="112"/>
      <c r="HWZ103" s="112"/>
      <c r="HXA103" s="112"/>
      <c r="HXB103" s="112"/>
      <c r="HXC103" s="112"/>
      <c r="HXD103" s="112"/>
      <c r="HXE103" s="112"/>
      <c r="HXF103" s="112"/>
      <c r="HXG103" s="112"/>
      <c r="HXH103" s="112"/>
      <c r="HXI103" s="112"/>
      <c r="HXJ103" s="112"/>
      <c r="HXK103" s="112"/>
      <c r="HXL103" s="112"/>
      <c r="HXM103" s="112"/>
      <c r="HXN103" s="112"/>
      <c r="HXO103" s="112"/>
      <c r="HXP103" s="112"/>
      <c r="HXQ103" s="112"/>
      <c r="HXR103" s="112"/>
      <c r="HXS103" s="112"/>
      <c r="HXT103" s="112"/>
      <c r="HXU103" s="112"/>
      <c r="HXV103" s="112"/>
      <c r="HXW103" s="112"/>
      <c r="HXX103" s="112"/>
      <c r="HXY103" s="112"/>
      <c r="HXZ103" s="112"/>
      <c r="HYA103" s="112"/>
      <c r="HYB103" s="112"/>
      <c r="HYC103" s="112"/>
      <c r="HYD103" s="112"/>
      <c r="HYE103" s="112"/>
      <c r="HYF103" s="112"/>
      <c r="HYG103" s="112"/>
      <c r="HYH103" s="112"/>
      <c r="HYI103" s="112"/>
      <c r="HYJ103" s="112"/>
      <c r="HYK103" s="112"/>
      <c r="HYL103" s="112"/>
      <c r="HYM103" s="112"/>
      <c r="HYN103" s="112"/>
      <c r="HYO103" s="112"/>
      <c r="HYP103" s="112"/>
      <c r="HYQ103" s="112"/>
      <c r="HYR103" s="112"/>
      <c r="HYS103" s="112"/>
      <c r="HYT103" s="112"/>
      <c r="HYU103" s="112"/>
      <c r="HYV103" s="112"/>
      <c r="HYW103" s="112"/>
      <c r="HYX103" s="112"/>
      <c r="HYY103" s="112"/>
      <c r="HYZ103" s="112"/>
      <c r="HZA103" s="112"/>
      <c r="HZB103" s="112"/>
      <c r="HZC103" s="112"/>
      <c r="HZD103" s="112"/>
      <c r="HZE103" s="112"/>
      <c r="HZF103" s="112"/>
      <c r="HZG103" s="112"/>
      <c r="HZH103" s="112"/>
      <c r="HZI103" s="112"/>
      <c r="HZJ103" s="112"/>
      <c r="HZK103" s="112"/>
      <c r="HZL103" s="112"/>
      <c r="HZM103" s="112"/>
      <c r="HZN103" s="112"/>
      <c r="HZO103" s="112"/>
      <c r="HZP103" s="112"/>
      <c r="HZQ103" s="112"/>
      <c r="HZR103" s="112"/>
      <c r="HZS103" s="112"/>
      <c r="HZT103" s="112"/>
      <c r="HZU103" s="112"/>
      <c r="HZV103" s="112"/>
      <c r="HZW103" s="112"/>
      <c r="HZX103" s="112"/>
      <c r="HZY103" s="112"/>
      <c r="HZZ103" s="112"/>
      <c r="IAA103" s="112"/>
      <c r="IAB103" s="112"/>
      <c r="IAC103" s="112"/>
      <c r="IAD103" s="112"/>
      <c r="IAE103" s="112"/>
      <c r="IAF103" s="112"/>
      <c r="IAG103" s="112"/>
      <c r="IAH103" s="112"/>
      <c r="IAI103" s="112"/>
      <c r="IAJ103" s="112"/>
      <c r="IAK103" s="112"/>
      <c r="IAL103" s="112"/>
      <c r="IAM103" s="112"/>
      <c r="IAN103" s="112"/>
      <c r="IAO103" s="112"/>
      <c r="IAP103" s="112"/>
      <c r="IAQ103" s="112"/>
      <c r="IAR103" s="112"/>
      <c r="IAS103" s="112"/>
      <c r="IAT103" s="112"/>
      <c r="IAU103" s="112"/>
      <c r="IAV103" s="112"/>
      <c r="IAW103" s="112"/>
      <c r="IAX103" s="112"/>
      <c r="IAY103" s="112"/>
      <c r="IAZ103" s="112"/>
      <c r="IBA103" s="112"/>
      <c r="IBB103" s="112"/>
      <c r="IBC103" s="112"/>
      <c r="IBD103" s="112"/>
      <c r="IBE103" s="112"/>
      <c r="IBF103" s="112"/>
      <c r="IBG103" s="112"/>
      <c r="IBH103" s="112"/>
      <c r="IBI103" s="112"/>
      <c r="IBJ103" s="112"/>
      <c r="IBK103" s="112"/>
      <c r="IBL103" s="112"/>
      <c r="IBM103" s="112"/>
      <c r="IBN103" s="112"/>
      <c r="IBO103" s="112"/>
      <c r="IBP103" s="112"/>
      <c r="IBQ103" s="112"/>
      <c r="IBR103" s="112"/>
      <c r="IBS103" s="112"/>
      <c r="IBT103" s="112"/>
      <c r="IBU103" s="112"/>
      <c r="IBV103" s="112"/>
      <c r="IBW103" s="112"/>
      <c r="IBX103" s="112"/>
      <c r="IBY103" s="112"/>
      <c r="IBZ103" s="112"/>
      <c r="ICA103" s="112"/>
      <c r="ICB103" s="112"/>
      <c r="ICC103" s="112"/>
      <c r="ICD103" s="112"/>
      <c r="ICE103" s="112"/>
      <c r="ICF103" s="112"/>
      <c r="ICG103" s="112"/>
      <c r="ICH103" s="112"/>
      <c r="ICI103" s="112"/>
      <c r="ICJ103" s="112"/>
      <c r="ICK103" s="112"/>
      <c r="ICL103" s="112"/>
      <c r="ICM103" s="112"/>
      <c r="ICN103" s="112"/>
      <c r="ICO103" s="112"/>
      <c r="ICP103" s="112"/>
      <c r="ICQ103" s="112"/>
      <c r="ICR103" s="112"/>
      <c r="ICS103" s="112"/>
      <c r="ICT103" s="112"/>
      <c r="ICU103" s="112"/>
      <c r="ICV103" s="112"/>
      <c r="ICW103" s="112"/>
      <c r="ICX103" s="112"/>
      <c r="ICY103" s="112"/>
      <c r="ICZ103" s="112"/>
      <c r="IDA103" s="112"/>
      <c r="IDB103" s="112"/>
      <c r="IDC103" s="112"/>
      <c r="IDD103" s="112"/>
      <c r="IDE103" s="112"/>
      <c r="IDF103" s="112"/>
      <c r="IDG103" s="112"/>
      <c r="IDH103" s="112"/>
      <c r="IDI103" s="112"/>
      <c r="IDJ103" s="112"/>
      <c r="IDK103" s="112"/>
      <c r="IDL103" s="112"/>
      <c r="IDM103" s="112"/>
      <c r="IDN103" s="112"/>
      <c r="IDO103" s="112"/>
      <c r="IDP103" s="112"/>
      <c r="IDQ103" s="112"/>
      <c r="IDR103" s="112"/>
      <c r="IDS103" s="112"/>
      <c r="IDT103" s="112"/>
      <c r="IDU103" s="112"/>
      <c r="IDV103" s="112"/>
      <c r="IDW103" s="112"/>
      <c r="IDX103" s="112"/>
      <c r="IDY103" s="112"/>
      <c r="IDZ103" s="112"/>
      <c r="IEA103" s="112"/>
      <c r="IEB103" s="112"/>
      <c r="IEC103" s="112"/>
      <c r="IED103" s="112"/>
      <c r="IEE103" s="112"/>
      <c r="IEF103" s="112"/>
      <c r="IEG103" s="112"/>
      <c r="IEH103" s="112"/>
      <c r="IEI103" s="112"/>
      <c r="IEJ103" s="112"/>
      <c r="IEK103" s="112"/>
      <c r="IEL103" s="112"/>
      <c r="IEM103" s="112"/>
      <c r="IEN103" s="112"/>
      <c r="IEO103" s="112"/>
      <c r="IEP103" s="112"/>
      <c r="IEQ103" s="112"/>
      <c r="IER103" s="112"/>
      <c r="IES103" s="112"/>
      <c r="IET103" s="112"/>
      <c r="IEU103" s="112"/>
      <c r="IEV103" s="112"/>
      <c r="IEW103" s="112"/>
      <c r="IEX103" s="112"/>
      <c r="IEY103" s="112"/>
      <c r="IEZ103" s="112"/>
      <c r="IFA103" s="112"/>
      <c r="IFB103" s="112"/>
      <c r="IFC103" s="112"/>
      <c r="IFD103" s="112"/>
      <c r="IFE103" s="112"/>
      <c r="IFF103" s="112"/>
      <c r="IFG103" s="112"/>
      <c r="IFH103" s="112"/>
      <c r="IFI103" s="112"/>
      <c r="IFJ103" s="112"/>
      <c r="IFK103" s="112"/>
      <c r="IFL103" s="112"/>
      <c r="IFM103" s="112"/>
      <c r="IFN103" s="112"/>
      <c r="IFO103" s="112"/>
      <c r="IFP103" s="112"/>
      <c r="IFQ103" s="112"/>
      <c r="IFR103" s="112"/>
      <c r="IFS103" s="112"/>
      <c r="IFT103" s="112"/>
      <c r="IFU103" s="112"/>
      <c r="IFV103" s="112"/>
      <c r="IFW103" s="112"/>
      <c r="IFX103" s="112"/>
      <c r="IFY103" s="112"/>
      <c r="IFZ103" s="112"/>
      <c r="IGA103" s="112"/>
      <c r="IGB103" s="112"/>
      <c r="IGC103" s="112"/>
      <c r="IGD103" s="112"/>
      <c r="IGE103" s="112"/>
      <c r="IGF103" s="112"/>
      <c r="IGG103" s="112"/>
      <c r="IGH103" s="112"/>
      <c r="IGI103" s="112"/>
      <c r="IGJ103" s="112"/>
      <c r="IGK103" s="112"/>
      <c r="IGL103" s="112"/>
      <c r="IGM103" s="112"/>
      <c r="IGN103" s="112"/>
      <c r="IGO103" s="112"/>
      <c r="IGP103" s="112"/>
      <c r="IGQ103" s="112"/>
      <c r="IGR103" s="112"/>
      <c r="IGS103" s="112"/>
      <c r="IGT103" s="112"/>
      <c r="IGU103" s="112"/>
      <c r="IGV103" s="112"/>
      <c r="IGW103" s="112"/>
      <c r="IGX103" s="112"/>
      <c r="IGY103" s="112"/>
      <c r="IGZ103" s="112"/>
      <c r="IHA103" s="112"/>
      <c r="IHB103" s="112"/>
      <c r="IHC103" s="112"/>
      <c r="IHD103" s="112"/>
      <c r="IHE103" s="112"/>
      <c r="IHF103" s="112"/>
      <c r="IHG103" s="112"/>
      <c r="IHH103" s="112"/>
      <c r="IHI103" s="112"/>
      <c r="IHJ103" s="112"/>
      <c r="IHK103" s="112"/>
      <c r="IHL103" s="112"/>
      <c r="IHM103" s="112"/>
      <c r="IHN103" s="112"/>
      <c r="IHO103" s="112"/>
      <c r="IHP103" s="112"/>
      <c r="IHQ103" s="112"/>
      <c r="IHR103" s="112"/>
      <c r="IHS103" s="112"/>
      <c r="IHT103" s="112"/>
      <c r="IHU103" s="112"/>
      <c r="IHV103" s="112"/>
      <c r="IHW103" s="112"/>
      <c r="IHX103" s="112"/>
      <c r="IHY103" s="112"/>
      <c r="IHZ103" s="112"/>
      <c r="IIA103" s="112"/>
      <c r="IIB103" s="112"/>
      <c r="IIC103" s="112"/>
      <c r="IID103" s="112"/>
      <c r="IIE103" s="112"/>
      <c r="IIF103" s="112"/>
      <c r="IIG103" s="112"/>
      <c r="IIH103" s="112"/>
      <c r="III103" s="112"/>
      <c r="IIJ103" s="112"/>
      <c r="IIK103" s="112"/>
      <c r="IIL103" s="112"/>
      <c r="IIM103" s="112"/>
      <c r="IIN103" s="112"/>
      <c r="IIO103" s="112"/>
      <c r="IIP103" s="112"/>
      <c r="IIQ103" s="112"/>
      <c r="IIR103" s="112"/>
      <c r="IIS103" s="112"/>
      <c r="IIT103" s="112"/>
      <c r="IIU103" s="112"/>
      <c r="IIV103" s="112"/>
      <c r="IIW103" s="112"/>
      <c r="IIX103" s="112"/>
      <c r="IIY103" s="112"/>
      <c r="IIZ103" s="112"/>
      <c r="IJA103" s="112"/>
      <c r="IJB103" s="112"/>
      <c r="IJC103" s="112"/>
      <c r="IJD103" s="112"/>
      <c r="IJE103" s="112"/>
      <c r="IJF103" s="112"/>
      <c r="IJG103" s="112"/>
      <c r="IJH103" s="112"/>
      <c r="IJI103" s="112"/>
      <c r="IJJ103" s="112"/>
      <c r="IJK103" s="112"/>
      <c r="IJL103" s="112"/>
      <c r="IJM103" s="112"/>
      <c r="IJN103" s="112"/>
      <c r="IJO103" s="112"/>
      <c r="IJP103" s="112"/>
      <c r="IJQ103" s="112"/>
      <c r="IJR103" s="112"/>
      <c r="IJS103" s="112"/>
      <c r="IJT103" s="112"/>
      <c r="IJU103" s="112"/>
      <c r="IJV103" s="112"/>
      <c r="IJW103" s="112"/>
      <c r="IJX103" s="112"/>
      <c r="IJY103" s="112"/>
      <c r="IJZ103" s="112"/>
      <c r="IKA103" s="112"/>
      <c r="IKB103" s="112"/>
      <c r="IKC103" s="112"/>
      <c r="IKD103" s="112"/>
      <c r="IKE103" s="112"/>
      <c r="IKF103" s="112"/>
      <c r="IKG103" s="112"/>
      <c r="IKH103" s="112"/>
      <c r="IKI103" s="112"/>
      <c r="IKJ103" s="112"/>
      <c r="IKK103" s="112"/>
      <c r="IKL103" s="112"/>
      <c r="IKM103" s="112"/>
      <c r="IKN103" s="112"/>
      <c r="IKO103" s="112"/>
      <c r="IKP103" s="112"/>
      <c r="IKQ103" s="112"/>
      <c r="IKR103" s="112"/>
      <c r="IKS103" s="112"/>
      <c r="IKT103" s="112"/>
      <c r="IKU103" s="112"/>
      <c r="IKV103" s="112"/>
      <c r="IKW103" s="112"/>
      <c r="IKX103" s="112"/>
      <c r="IKY103" s="112"/>
      <c r="IKZ103" s="112"/>
      <c r="ILA103" s="112"/>
      <c r="ILB103" s="112"/>
      <c r="ILC103" s="112"/>
      <c r="ILD103" s="112"/>
      <c r="ILE103" s="112"/>
      <c r="ILF103" s="112"/>
      <c r="ILG103" s="112"/>
      <c r="ILH103" s="112"/>
      <c r="ILI103" s="112"/>
      <c r="ILJ103" s="112"/>
      <c r="ILK103" s="112"/>
      <c r="ILL103" s="112"/>
      <c r="ILM103" s="112"/>
      <c r="ILN103" s="112"/>
      <c r="ILO103" s="112"/>
      <c r="ILP103" s="112"/>
      <c r="ILQ103" s="112"/>
      <c r="ILR103" s="112"/>
      <c r="ILS103" s="112"/>
      <c r="ILT103" s="112"/>
      <c r="ILU103" s="112"/>
      <c r="ILV103" s="112"/>
      <c r="ILW103" s="112"/>
      <c r="ILX103" s="112"/>
      <c r="ILY103" s="112"/>
      <c r="ILZ103" s="112"/>
      <c r="IMA103" s="112"/>
      <c r="IMB103" s="112"/>
      <c r="IMC103" s="112"/>
      <c r="IMD103" s="112"/>
      <c r="IME103" s="112"/>
      <c r="IMF103" s="112"/>
      <c r="IMG103" s="112"/>
      <c r="IMH103" s="112"/>
      <c r="IMI103" s="112"/>
      <c r="IMJ103" s="112"/>
      <c r="IMK103" s="112"/>
      <c r="IML103" s="112"/>
      <c r="IMM103" s="112"/>
      <c r="IMN103" s="112"/>
      <c r="IMO103" s="112"/>
      <c r="IMP103" s="112"/>
      <c r="IMQ103" s="112"/>
      <c r="IMR103" s="112"/>
      <c r="IMS103" s="112"/>
      <c r="IMT103" s="112"/>
      <c r="IMU103" s="112"/>
      <c r="IMV103" s="112"/>
      <c r="IMW103" s="112"/>
      <c r="IMX103" s="112"/>
      <c r="IMY103" s="112"/>
      <c r="IMZ103" s="112"/>
      <c r="INA103" s="112"/>
      <c r="INB103" s="112"/>
      <c r="INC103" s="112"/>
      <c r="IND103" s="112"/>
      <c r="INE103" s="112"/>
      <c r="INF103" s="112"/>
      <c r="ING103" s="112"/>
      <c r="INH103" s="112"/>
      <c r="INI103" s="112"/>
      <c r="INJ103" s="112"/>
      <c r="INK103" s="112"/>
      <c r="INL103" s="112"/>
      <c r="INM103" s="112"/>
      <c r="INN103" s="112"/>
      <c r="INO103" s="112"/>
      <c r="INP103" s="112"/>
      <c r="INQ103" s="112"/>
      <c r="INR103" s="112"/>
      <c r="INS103" s="112"/>
      <c r="INT103" s="112"/>
      <c r="INU103" s="112"/>
      <c r="INV103" s="112"/>
      <c r="INW103" s="112"/>
      <c r="INX103" s="112"/>
      <c r="INY103" s="112"/>
      <c r="INZ103" s="112"/>
      <c r="IOA103" s="112"/>
      <c r="IOB103" s="112"/>
      <c r="IOC103" s="112"/>
      <c r="IOD103" s="112"/>
      <c r="IOE103" s="112"/>
      <c r="IOF103" s="112"/>
      <c r="IOG103" s="112"/>
      <c r="IOH103" s="112"/>
      <c r="IOI103" s="112"/>
      <c r="IOJ103" s="112"/>
      <c r="IOK103" s="112"/>
      <c r="IOL103" s="112"/>
      <c r="IOM103" s="112"/>
      <c r="ION103" s="112"/>
      <c r="IOO103" s="112"/>
      <c r="IOP103" s="112"/>
      <c r="IOQ103" s="112"/>
      <c r="IOR103" s="112"/>
      <c r="IOS103" s="112"/>
      <c r="IOT103" s="112"/>
      <c r="IOU103" s="112"/>
      <c r="IOV103" s="112"/>
      <c r="IOW103" s="112"/>
      <c r="IOX103" s="112"/>
      <c r="IOY103" s="112"/>
      <c r="IOZ103" s="112"/>
      <c r="IPA103" s="112"/>
      <c r="IPB103" s="112"/>
      <c r="IPC103" s="112"/>
      <c r="IPD103" s="112"/>
      <c r="IPE103" s="112"/>
      <c r="IPF103" s="112"/>
      <c r="IPG103" s="112"/>
      <c r="IPH103" s="112"/>
      <c r="IPI103" s="112"/>
      <c r="IPJ103" s="112"/>
      <c r="IPK103" s="112"/>
      <c r="IPL103" s="112"/>
      <c r="IPM103" s="112"/>
      <c r="IPN103" s="112"/>
      <c r="IPO103" s="112"/>
      <c r="IPP103" s="112"/>
      <c r="IPQ103" s="112"/>
      <c r="IPR103" s="112"/>
      <c r="IPS103" s="112"/>
      <c r="IPT103" s="112"/>
      <c r="IPU103" s="112"/>
      <c r="IPV103" s="112"/>
      <c r="IPW103" s="112"/>
      <c r="IPX103" s="112"/>
      <c r="IPY103" s="112"/>
      <c r="IPZ103" s="112"/>
      <c r="IQA103" s="112"/>
      <c r="IQB103" s="112"/>
      <c r="IQC103" s="112"/>
      <c r="IQD103" s="112"/>
      <c r="IQE103" s="112"/>
      <c r="IQF103" s="112"/>
      <c r="IQG103" s="112"/>
      <c r="IQH103" s="112"/>
      <c r="IQI103" s="112"/>
      <c r="IQJ103" s="112"/>
      <c r="IQK103" s="112"/>
      <c r="IQL103" s="112"/>
      <c r="IQM103" s="112"/>
      <c r="IQN103" s="112"/>
      <c r="IQO103" s="112"/>
      <c r="IQP103" s="112"/>
      <c r="IQQ103" s="112"/>
      <c r="IQR103" s="112"/>
      <c r="IQS103" s="112"/>
      <c r="IQT103" s="112"/>
      <c r="IQU103" s="112"/>
      <c r="IQV103" s="112"/>
      <c r="IQW103" s="112"/>
      <c r="IQX103" s="112"/>
      <c r="IQY103" s="112"/>
      <c r="IQZ103" s="112"/>
      <c r="IRA103" s="112"/>
      <c r="IRB103" s="112"/>
      <c r="IRC103" s="112"/>
      <c r="IRD103" s="112"/>
      <c r="IRE103" s="112"/>
      <c r="IRF103" s="112"/>
      <c r="IRG103" s="112"/>
      <c r="IRH103" s="112"/>
      <c r="IRI103" s="112"/>
      <c r="IRJ103" s="112"/>
      <c r="IRK103" s="112"/>
      <c r="IRL103" s="112"/>
      <c r="IRM103" s="112"/>
      <c r="IRN103" s="112"/>
      <c r="IRO103" s="112"/>
      <c r="IRP103" s="112"/>
      <c r="IRQ103" s="112"/>
      <c r="IRR103" s="112"/>
      <c r="IRS103" s="112"/>
      <c r="IRT103" s="112"/>
      <c r="IRU103" s="112"/>
      <c r="IRV103" s="112"/>
      <c r="IRW103" s="112"/>
      <c r="IRX103" s="112"/>
      <c r="IRY103" s="112"/>
      <c r="IRZ103" s="112"/>
      <c r="ISA103" s="112"/>
      <c r="ISB103" s="112"/>
      <c r="ISC103" s="112"/>
      <c r="ISD103" s="112"/>
      <c r="ISE103" s="112"/>
      <c r="ISF103" s="112"/>
      <c r="ISG103" s="112"/>
      <c r="ISH103" s="112"/>
      <c r="ISI103" s="112"/>
      <c r="ISJ103" s="112"/>
      <c r="ISK103" s="112"/>
      <c r="ISL103" s="112"/>
      <c r="ISM103" s="112"/>
      <c r="ISN103" s="112"/>
      <c r="ISO103" s="112"/>
      <c r="ISP103" s="112"/>
      <c r="ISQ103" s="112"/>
      <c r="ISR103" s="112"/>
      <c r="ISS103" s="112"/>
      <c r="IST103" s="112"/>
      <c r="ISU103" s="112"/>
      <c r="ISV103" s="112"/>
      <c r="ISW103" s="112"/>
      <c r="ISX103" s="112"/>
      <c r="ISY103" s="112"/>
      <c r="ISZ103" s="112"/>
      <c r="ITA103" s="112"/>
      <c r="ITB103" s="112"/>
      <c r="ITC103" s="112"/>
      <c r="ITD103" s="112"/>
      <c r="ITE103" s="112"/>
      <c r="ITF103" s="112"/>
      <c r="ITG103" s="112"/>
      <c r="ITH103" s="112"/>
      <c r="ITI103" s="112"/>
      <c r="ITJ103" s="112"/>
      <c r="ITK103" s="112"/>
      <c r="ITL103" s="112"/>
      <c r="ITM103" s="112"/>
      <c r="ITN103" s="112"/>
      <c r="ITO103" s="112"/>
      <c r="ITP103" s="112"/>
      <c r="ITQ103" s="112"/>
      <c r="ITR103" s="112"/>
      <c r="ITS103" s="112"/>
      <c r="ITT103" s="112"/>
      <c r="ITU103" s="112"/>
      <c r="ITV103" s="112"/>
      <c r="ITW103" s="112"/>
      <c r="ITX103" s="112"/>
      <c r="ITY103" s="112"/>
      <c r="ITZ103" s="112"/>
      <c r="IUA103" s="112"/>
      <c r="IUB103" s="112"/>
      <c r="IUC103" s="112"/>
      <c r="IUD103" s="112"/>
      <c r="IUE103" s="112"/>
      <c r="IUF103" s="112"/>
      <c r="IUG103" s="112"/>
      <c r="IUH103" s="112"/>
      <c r="IUI103" s="112"/>
      <c r="IUJ103" s="112"/>
      <c r="IUK103" s="112"/>
      <c r="IUL103" s="112"/>
      <c r="IUM103" s="112"/>
      <c r="IUN103" s="112"/>
      <c r="IUO103" s="112"/>
      <c r="IUP103" s="112"/>
      <c r="IUQ103" s="112"/>
      <c r="IUR103" s="112"/>
      <c r="IUS103" s="112"/>
      <c r="IUT103" s="112"/>
      <c r="IUU103" s="112"/>
      <c r="IUV103" s="112"/>
      <c r="IUW103" s="112"/>
      <c r="IUX103" s="112"/>
      <c r="IUY103" s="112"/>
      <c r="IUZ103" s="112"/>
      <c r="IVA103" s="112"/>
      <c r="IVB103" s="112"/>
      <c r="IVC103" s="112"/>
      <c r="IVD103" s="112"/>
      <c r="IVE103" s="112"/>
      <c r="IVF103" s="112"/>
      <c r="IVG103" s="112"/>
      <c r="IVH103" s="112"/>
      <c r="IVI103" s="112"/>
      <c r="IVJ103" s="112"/>
      <c r="IVK103" s="112"/>
      <c r="IVL103" s="112"/>
      <c r="IVM103" s="112"/>
      <c r="IVN103" s="112"/>
      <c r="IVO103" s="112"/>
      <c r="IVP103" s="112"/>
      <c r="IVQ103" s="112"/>
      <c r="IVR103" s="112"/>
      <c r="IVS103" s="112"/>
      <c r="IVT103" s="112"/>
      <c r="IVU103" s="112"/>
      <c r="IVV103" s="112"/>
      <c r="IVW103" s="112"/>
      <c r="IVX103" s="112"/>
      <c r="IVY103" s="112"/>
      <c r="IVZ103" s="112"/>
      <c r="IWA103" s="112"/>
      <c r="IWB103" s="112"/>
      <c r="IWC103" s="112"/>
      <c r="IWD103" s="112"/>
      <c r="IWE103" s="112"/>
      <c r="IWF103" s="112"/>
      <c r="IWG103" s="112"/>
      <c r="IWH103" s="112"/>
      <c r="IWI103" s="112"/>
      <c r="IWJ103" s="112"/>
      <c r="IWK103" s="112"/>
      <c r="IWL103" s="112"/>
      <c r="IWM103" s="112"/>
      <c r="IWN103" s="112"/>
      <c r="IWO103" s="112"/>
      <c r="IWP103" s="112"/>
      <c r="IWQ103" s="112"/>
      <c r="IWR103" s="112"/>
      <c r="IWS103" s="112"/>
      <c r="IWT103" s="112"/>
      <c r="IWU103" s="112"/>
      <c r="IWV103" s="112"/>
      <c r="IWW103" s="112"/>
      <c r="IWX103" s="112"/>
      <c r="IWY103" s="112"/>
      <c r="IWZ103" s="112"/>
      <c r="IXA103" s="112"/>
      <c r="IXB103" s="112"/>
      <c r="IXC103" s="112"/>
      <c r="IXD103" s="112"/>
      <c r="IXE103" s="112"/>
      <c r="IXF103" s="112"/>
      <c r="IXG103" s="112"/>
      <c r="IXH103" s="112"/>
      <c r="IXI103" s="112"/>
      <c r="IXJ103" s="112"/>
      <c r="IXK103" s="112"/>
      <c r="IXL103" s="112"/>
      <c r="IXM103" s="112"/>
      <c r="IXN103" s="112"/>
      <c r="IXO103" s="112"/>
      <c r="IXP103" s="112"/>
      <c r="IXQ103" s="112"/>
      <c r="IXR103" s="112"/>
      <c r="IXS103" s="112"/>
      <c r="IXT103" s="112"/>
      <c r="IXU103" s="112"/>
      <c r="IXV103" s="112"/>
      <c r="IXW103" s="112"/>
      <c r="IXX103" s="112"/>
      <c r="IXY103" s="112"/>
      <c r="IXZ103" s="112"/>
      <c r="IYA103" s="112"/>
      <c r="IYB103" s="112"/>
      <c r="IYC103" s="112"/>
      <c r="IYD103" s="112"/>
      <c r="IYE103" s="112"/>
      <c r="IYF103" s="112"/>
      <c r="IYG103" s="112"/>
      <c r="IYH103" s="112"/>
      <c r="IYI103" s="112"/>
      <c r="IYJ103" s="112"/>
      <c r="IYK103" s="112"/>
      <c r="IYL103" s="112"/>
      <c r="IYM103" s="112"/>
      <c r="IYN103" s="112"/>
      <c r="IYO103" s="112"/>
      <c r="IYP103" s="112"/>
      <c r="IYQ103" s="112"/>
      <c r="IYR103" s="112"/>
      <c r="IYS103" s="112"/>
      <c r="IYT103" s="112"/>
      <c r="IYU103" s="112"/>
      <c r="IYV103" s="112"/>
      <c r="IYW103" s="112"/>
      <c r="IYX103" s="112"/>
      <c r="IYY103" s="112"/>
      <c r="IYZ103" s="112"/>
      <c r="IZA103" s="112"/>
      <c r="IZB103" s="112"/>
      <c r="IZC103" s="112"/>
      <c r="IZD103" s="112"/>
      <c r="IZE103" s="112"/>
      <c r="IZF103" s="112"/>
      <c r="IZG103" s="112"/>
      <c r="IZH103" s="112"/>
      <c r="IZI103" s="112"/>
      <c r="IZJ103" s="112"/>
      <c r="IZK103" s="112"/>
      <c r="IZL103" s="112"/>
      <c r="IZM103" s="112"/>
      <c r="IZN103" s="112"/>
      <c r="IZO103" s="112"/>
      <c r="IZP103" s="112"/>
      <c r="IZQ103" s="112"/>
      <c r="IZR103" s="112"/>
      <c r="IZS103" s="112"/>
      <c r="IZT103" s="112"/>
      <c r="IZU103" s="112"/>
      <c r="IZV103" s="112"/>
      <c r="IZW103" s="112"/>
      <c r="IZX103" s="112"/>
      <c r="IZY103" s="112"/>
      <c r="IZZ103" s="112"/>
      <c r="JAA103" s="112"/>
      <c r="JAB103" s="112"/>
      <c r="JAC103" s="112"/>
      <c r="JAD103" s="112"/>
      <c r="JAE103" s="112"/>
      <c r="JAF103" s="112"/>
      <c r="JAG103" s="112"/>
      <c r="JAH103" s="112"/>
      <c r="JAI103" s="112"/>
      <c r="JAJ103" s="112"/>
      <c r="JAK103" s="112"/>
      <c r="JAL103" s="112"/>
      <c r="JAM103" s="112"/>
      <c r="JAN103" s="112"/>
      <c r="JAO103" s="112"/>
      <c r="JAP103" s="112"/>
      <c r="JAQ103" s="112"/>
      <c r="JAR103" s="112"/>
      <c r="JAS103" s="112"/>
      <c r="JAT103" s="112"/>
      <c r="JAU103" s="112"/>
      <c r="JAV103" s="112"/>
      <c r="JAW103" s="112"/>
      <c r="JAX103" s="112"/>
      <c r="JAY103" s="112"/>
      <c r="JAZ103" s="112"/>
      <c r="JBA103" s="112"/>
      <c r="JBB103" s="112"/>
      <c r="JBC103" s="112"/>
      <c r="JBD103" s="112"/>
      <c r="JBE103" s="112"/>
      <c r="JBF103" s="112"/>
      <c r="JBG103" s="112"/>
      <c r="JBH103" s="112"/>
      <c r="JBI103" s="112"/>
      <c r="JBJ103" s="112"/>
      <c r="JBK103" s="112"/>
      <c r="JBL103" s="112"/>
      <c r="JBM103" s="112"/>
      <c r="JBN103" s="112"/>
      <c r="JBO103" s="112"/>
      <c r="JBP103" s="112"/>
      <c r="JBQ103" s="112"/>
      <c r="JBR103" s="112"/>
      <c r="JBS103" s="112"/>
      <c r="JBT103" s="112"/>
      <c r="JBU103" s="112"/>
      <c r="JBV103" s="112"/>
      <c r="JBW103" s="112"/>
      <c r="JBX103" s="112"/>
      <c r="JBY103" s="112"/>
      <c r="JBZ103" s="112"/>
      <c r="JCA103" s="112"/>
      <c r="JCB103" s="112"/>
      <c r="JCC103" s="112"/>
      <c r="JCD103" s="112"/>
      <c r="JCE103" s="112"/>
      <c r="JCF103" s="112"/>
      <c r="JCG103" s="112"/>
      <c r="JCH103" s="112"/>
      <c r="JCI103" s="112"/>
      <c r="JCJ103" s="112"/>
      <c r="JCK103" s="112"/>
      <c r="JCL103" s="112"/>
      <c r="JCM103" s="112"/>
      <c r="JCN103" s="112"/>
      <c r="JCO103" s="112"/>
      <c r="JCP103" s="112"/>
      <c r="JCQ103" s="112"/>
      <c r="JCR103" s="112"/>
      <c r="JCS103" s="112"/>
      <c r="JCT103" s="112"/>
      <c r="JCU103" s="112"/>
      <c r="JCV103" s="112"/>
      <c r="JCW103" s="112"/>
      <c r="JCX103" s="112"/>
      <c r="JCY103" s="112"/>
      <c r="JCZ103" s="112"/>
      <c r="JDA103" s="112"/>
      <c r="JDB103" s="112"/>
      <c r="JDC103" s="112"/>
      <c r="JDD103" s="112"/>
      <c r="JDE103" s="112"/>
      <c r="JDF103" s="112"/>
      <c r="JDG103" s="112"/>
      <c r="JDH103" s="112"/>
      <c r="JDI103" s="112"/>
      <c r="JDJ103" s="112"/>
      <c r="JDK103" s="112"/>
      <c r="JDL103" s="112"/>
      <c r="JDM103" s="112"/>
      <c r="JDN103" s="112"/>
      <c r="JDO103" s="112"/>
      <c r="JDP103" s="112"/>
      <c r="JDQ103" s="112"/>
      <c r="JDR103" s="112"/>
      <c r="JDS103" s="112"/>
      <c r="JDT103" s="112"/>
      <c r="JDU103" s="112"/>
      <c r="JDV103" s="112"/>
      <c r="JDW103" s="112"/>
      <c r="JDX103" s="112"/>
      <c r="JDY103" s="112"/>
      <c r="JDZ103" s="112"/>
      <c r="JEA103" s="112"/>
      <c r="JEB103" s="112"/>
      <c r="JEC103" s="112"/>
      <c r="JED103" s="112"/>
      <c r="JEE103" s="112"/>
      <c r="JEF103" s="112"/>
      <c r="JEG103" s="112"/>
      <c r="JEH103" s="112"/>
      <c r="JEI103" s="112"/>
      <c r="JEJ103" s="112"/>
      <c r="JEK103" s="112"/>
      <c r="JEL103" s="112"/>
      <c r="JEM103" s="112"/>
      <c r="JEN103" s="112"/>
      <c r="JEO103" s="112"/>
      <c r="JEP103" s="112"/>
      <c r="JEQ103" s="112"/>
      <c r="JER103" s="112"/>
      <c r="JES103" s="112"/>
      <c r="JET103" s="112"/>
      <c r="JEU103" s="112"/>
      <c r="JEV103" s="112"/>
      <c r="JEW103" s="112"/>
      <c r="JEX103" s="112"/>
      <c r="JEY103" s="112"/>
      <c r="JEZ103" s="112"/>
      <c r="JFA103" s="112"/>
      <c r="JFB103" s="112"/>
      <c r="JFC103" s="112"/>
      <c r="JFD103" s="112"/>
      <c r="JFE103" s="112"/>
      <c r="JFF103" s="112"/>
      <c r="JFG103" s="112"/>
      <c r="JFH103" s="112"/>
      <c r="JFI103" s="112"/>
      <c r="JFJ103" s="112"/>
      <c r="JFK103" s="112"/>
      <c r="JFL103" s="112"/>
      <c r="JFM103" s="112"/>
      <c r="JFN103" s="112"/>
      <c r="JFO103" s="112"/>
      <c r="JFP103" s="112"/>
      <c r="JFQ103" s="112"/>
      <c r="JFR103" s="112"/>
      <c r="JFS103" s="112"/>
      <c r="JFT103" s="112"/>
      <c r="JFU103" s="112"/>
      <c r="JFV103" s="112"/>
      <c r="JFW103" s="112"/>
      <c r="JFX103" s="112"/>
      <c r="JFY103" s="112"/>
      <c r="JFZ103" s="112"/>
      <c r="JGA103" s="112"/>
      <c r="JGB103" s="112"/>
      <c r="JGC103" s="112"/>
      <c r="JGD103" s="112"/>
      <c r="JGE103" s="112"/>
      <c r="JGF103" s="112"/>
      <c r="JGG103" s="112"/>
      <c r="JGH103" s="112"/>
      <c r="JGI103" s="112"/>
      <c r="JGJ103" s="112"/>
      <c r="JGK103" s="112"/>
      <c r="JGL103" s="112"/>
      <c r="JGM103" s="112"/>
      <c r="JGN103" s="112"/>
      <c r="JGO103" s="112"/>
      <c r="JGP103" s="112"/>
      <c r="JGQ103" s="112"/>
      <c r="JGR103" s="112"/>
      <c r="JGS103" s="112"/>
      <c r="JGT103" s="112"/>
      <c r="JGU103" s="112"/>
      <c r="JGV103" s="112"/>
      <c r="JGW103" s="112"/>
      <c r="JGX103" s="112"/>
      <c r="JGY103" s="112"/>
      <c r="JGZ103" s="112"/>
      <c r="JHA103" s="112"/>
      <c r="JHB103" s="112"/>
      <c r="JHC103" s="112"/>
      <c r="JHD103" s="112"/>
      <c r="JHE103" s="112"/>
      <c r="JHF103" s="112"/>
      <c r="JHG103" s="112"/>
      <c r="JHH103" s="112"/>
      <c r="JHI103" s="112"/>
      <c r="JHJ103" s="112"/>
      <c r="JHK103" s="112"/>
      <c r="JHL103" s="112"/>
      <c r="JHM103" s="112"/>
      <c r="JHN103" s="112"/>
      <c r="JHO103" s="112"/>
      <c r="JHP103" s="112"/>
      <c r="JHQ103" s="112"/>
      <c r="JHR103" s="112"/>
      <c r="JHS103" s="112"/>
      <c r="JHT103" s="112"/>
      <c r="JHU103" s="112"/>
      <c r="JHV103" s="112"/>
      <c r="JHW103" s="112"/>
      <c r="JHX103" s="112"/>
      <c r="JHY103" s="112"/>
      <c r="JHZ103" s="112"/>
      <c r="JIA103" s="112"/>
      <c r="JIB103" s="112"/>
      <c r="JIC103" s="112"/>
      <c r="JID103" s="112"/>
      <c r="JIE103" s="112"/>
      <c r="JIF103" s="112"/>
      <c r="JIG103" s="112"/>
      <c r="JIH103" s="112"/>
      <c r="JII103" s="112"/>
      <c r="JIJ103" s="112"/>
      <c r="JIK103" s="112"/>
      <c r="JIL103" s="112"/>
      <c r="JIM103" s="112"/>
      <c r="JIN103" s="112"/>
      <c r="JIO103" s="112"/>
      <c r="JIP103" s="112"/>
      <c r="JIQ103" s="112"/>
      <c r="JIR103" s="112"/>
      <c r="JIS103" s="112"/>
      <c r="JIT103" s="112"/>
      <c r="JIU103" s="112"/>
      <c r="JIV103" s="112"/>
      <c r="JIW103" s="112"/>
      <c r="JIX103" s="112"/>
      <c r="JIY103" s="112"/>
      <c r="JIZ103" s="112"/>
      <c r="JJA103" s="112"/>
      <c r="JJB103" s="112"/>
      <c r="JJC103" s="112"/>
      <c r="JJD103" s="112"/>
      <c r="JJE103" s="112"/>
      <c r="JJF103" s="112"/>
      <c r="JJG103" s="112"/>
      <c r="JJH103" s="112"/>
      <c r="JJI103" s="112"/>
      <c r="JJJ103" s="112"/>
      <c r="JJK103" s="112"/>
      <c r="JJL103" s="112"/>
      <c r="JJM103" s="112"/>
      <c r="JJN103" s="112"/>
      <c r="JJO103" s="112"/>
      <c r="JJP103" s="112"/>
      <c r="JJQ103" s="112"/>
      <c r="JJR103" s="112"/>
      <c r="JJS103" s="112"/>
      <c r="JJT103" s="112"/>
      <c r="JJU103" s="112"/>
      <c r="JJV103" s="112"/>
      <c r="JJW103" s="112"/>
      <c r="JJX103" s="112"/>
      <c r="JJY103" s="112"/>
      <c r="JJZ103" s="112"/>
      <c r="JKA103" s="112"/>
      <c r="JKB103" s="112"/>
      <c r="JKC103" s="112"/>
      <c r="JKD103" s="112"/>
      <c r="JKE103" s="112"/>
      <c r="JKF103" s="112"/>
      <c r="JKG103" s="112"/>
      <c r="JKH103" s="112"/>
      <c r="JKI103" s="112"/>
      <c r="JKJ103" s="112"/>
      <c r="JKK103" s="112"/>
      <c r="JKL103" s="112"/>
      <c r="JKM103" s="112"/>
      <c r="JKN103" s="112"/>
      <c r="JKO103" s="112"/>
      <c r="JKP103" s="112"/>
      <c r="JKQ103" s="112"/>
      <c r="JKR103" s="112"/>
      <c r="JKS103" s="112"/>
      <c r="JKT103" s="112"/>
      <c r="JKU103" s="112"/>
      <c r="JKV103" s="112"/>
      <c r="JKW103" s="112"/>
      <c r="JKX103" s="112"/>
      <c r="JKY103" s="112"/>
      <c r="JKZ103" s="112"/>
      <c r="JLA103" s="112"/>
      <c r="JLB103" s="112"/>
      <c r="JLC103" s="112"/>
      <c r="JLD103" s="112"/>
      <c r="JLE103" s="112"/>
      <c r="JLF103" s="112"/>
      <c r="JLG103" s="112"/>
      <c r="JLH103" s="112"/>
      <c r="JLI103" s="112"/>
      <c r="JLJ103" s="112"/>
      <c r="JLK103" s="112"/>
      <c r="JLL103" s="112"/>
      <c r="JLM103" s="112"/>
      <c r="JLN103" s="112"/>
      <c r="JLO103" s="112"/>
      <c r="JLP103" s="112"/>
      <c r="JLQ103" s="112"/>
      <c r="JLR103" s="112"/>
      <c r="JLS103" s="112"/>
      <c r="JLT103" s="112"/>
      <c r="JLU103" s="112"/>
      <c r="JLV103" s="112"/>
      <c r="JLW103" s="112"/>
      <c r="JLX103" s="112"/>
      <c r="JLY103" s="112"/>
      <c r="JLZ103" s="112"/>
      <c r="JMA103" s="112"/>
      <c r="JMB103" s="112"/>
      <c r="JMC103" s="112"/>
      <c r="JMD103" s="112"/>
      <c r="JME103" s="112"/>
      <c r="JMF103" s="112"/>
      <c r="JMG103" s="112"/>
      <c r="JMH103" s="112"/>
      <c r="JMI103" s="112"/>
      <c r="JMJ103" s="112"/>
      <c r="JMK103" s="112"/>
      <c r="JML103" s="112"/>
      <c r="JMM103" s="112"/>
      <c r="JMN103" s="112"/>
      <c r="JMO103" s="112"/>
      <c r="JMP103" s="112"/>
      <c r="JMQ103" s="112"/>
      <c r="JMR103" s="112"/>
      <c r="JMS103" s="112"/>
      <c r="JMT103" s="112"/>
      <c r="JMU103" s="112"/>
      <c r="JMV103" s="112"/>
      <c r="JMW103" s="112"/>
      <c r="JMX103" s="112"/>
      <c r="JMY103" s="112"/>
      <c r="JMZ103" s="112"/>
      <c r="JNA103" s="112"/>
      <c r="JNB103" s="112"/>
      <c r="JNC103" s="112"/>
      <c r="JND103" s="112"/>
      <c r="JNE103" s="112"/>
      <c r="JNF103" s="112"/>
      <c r="JNG103" s="112"/>
      <c r="JNH103" s="112"/>
      <c r="JNI103" s="112"/>
      <c r="JNJ103" s="112"/>
      <c r="JNK103" s="112"/>
      <c r="JNL103" s="112"/>
      <c r="JNM103" s="112"/>
      <c r="JNN103" s="112"/>
      <c r="JNO103" s="112"/>
      <c r="JNP103" s="112"/>
      <c r="JNQ103" s="112"/>
      <c r="JNR103" s="112"/>
      <c r="JNS103" s="112"/>
      <c r="JNT103" s="112"/>
      <c r="JNU103" s="112"/>
      <c r="JNV103" s="112"/>
      <c r="JNW103" s="112"/>
      <c r="JNX103" s="112"/>
      <c r="JNY103" s="112"/>
      <c r="JNZ103" s="112"/>
      <c r="JOA103" s="112"/>
      <c r="JOB103" s="112"/>
      <c r="JOC103" s="112"/>
      <c r="JOD103" s="112"/>
      <c r="JOE103" s="112"/>
      <c r="JOF103" s="112"/>
      <c r="JOG103" s="112"/>
      <c r="JOH103" s="112"/>
      <c r="JOI103" s="112"/>
      <c r="JOJ103" s="112"/>
      <c r="JOK103" s="112"/>
      <c r="JOL103" s="112"/>
      <c r="JOM103" s="112"/>
      <c r="JON103" s="112"/>
      <c r="JOO103" s="112"/>
      <c r="JOP103" s="112"/>
      <c r="JOQ103" s="112"/>
      <c r="JOR103" s="112"/>
      <c r="JOS103" s="112"/>
      <c r="JOT103" s="112"/>
      <c r="JOU103" s="112"/>
      <c r="JOV103" s="112"/>
      <c r="JOW103" s="112"/>
      <c r="JOX103" s="112"/>
      <c r="JOY103" s="112"/>
      <c r="JOZ103" s="112"/>
      <c r="JPA103" s="112"/>
      <c r="JPB103" s="112"/>
      <c r="JPC103" s="112"/>
      <c r="JPD103" s="112"/>
      <c r="JPE103" s="112"/>
      <c r="JPF103" s="112"/>
      <c r="JPG103" s="112"/>
      <c r="JPH103" s="112"/>
      <c r="JPI103" s="112"/>
      <c r="JPJ103" s="112"/>
      <c r="JPK103" s="112"/>
      <c r="JPL103" s="112"/>
      <c r="JPM103" s="112"/>
      <c r="JPN103" s="112"/>
      <c r="JPO103" s="112"/>
      <c r="JPP103" s="112"/>
      <c r="JPQ103" s="112"/>
      <c r="JPR103" s="112"/>
      <c r="JPS103" s="112"/>
      <c r="JPT103" s="112"/>
      <c r="JPU103" s="112"/>
      <c r="JPV103" s="112"/>
      <c r="JPW103" s="112"/>
      <c r="JPX103" s="112"/>
      <c r="JPY103" s="112"/>
      <c r="JPZ103" s="112"/>
      <c r="JQA103" s="112"/>
      <c r="JQB103" s="112"/>
      <c r="JQC103" s="112"/>
      <c r="JQD103" s="112"/>
      <c r="JQE103" s="112"/>
      <c r="JQF103" s="112"/>
      <c r="JQG103" s="112"/>
      <c r="JQH103" s="112"/>
      <c r="JQI103" s="112"/>
      <c r="JQJ103" s="112"/>
      <c r="JQK103" s="112"/>
      <c r="JQL103" s="112"/>
      <c r="JQM103" s="112"/>
      <c r="JQN103" s="112"/>
      <c r="JQO103" s="112"/>
      <c r="JQP103" s="112"/>
      <c r="JQQ103" s="112"/>
      <c r="JQR103" s="112"/>
      <c r="JQS103" s="112"/>
      <c r="JQT103" s="112"/>
      <c r="JQU103" s="112"/>
      <c r="JQV103" s="112"/>
      <c r="JQW103" s="112"/>
      <c r="JQX103" s="112"/>
      <c r="JQY103" s="112"/>
      <c r="JQZ103" s="112"/>
      <c r="JRA103" s="112"/>
      <c r="JRB103" s="112"/>
      <c r="JRC103" s="112"/>
      <c r="JRD103" s="112"/>
      <c r="JRE103" s="112"/>
      <c r="JRF103" s="112"/>
      <c r="JRG103" s="112"/>
      <c r="JRH103" s="112"/>
      <c r="JRI103" s="112"/>
      <c r="JRJ103" s="112"/>
      <c r="JRK103" s="112"/>
      <c r="JRL103" s="112"/>
      <c r="JRM103" s="112"/>
      <c r="JRN103" s="112"/>
      <c r="JRO103" s="112"/>
      <c r="JRP103" s="112"/>
      <c r="JRQ103" s="112"/>
      <c r="JRR103" s="112"/>
      <c r="JRS103" s="112"/>
      <c r="JRT103" s="112"/>
      <c r="JRU103" s="112"/>
      <c r="JRV103" s="112"/>
      <c r="JRW103" s="112"/>
      <c r="JRX103" s="112"/>
      <c r="JRY103" s="112"/>
      <c r="JRZ103" s="112"/>
      <c r="JSA103" s="112"/>
      <c r="JSB103" s="112"/>
      <c r="JSC103" s="112"/>
      <c r="JSD103" s="112"/>
      <c r="JSE103" s="112"/>
      <c r="JSF103" s="112"/>
      <c r="JSG103" s="112"/>
      <c r="JSH103" s="112"/>
      <c r="JSI103" s="112"/>
      <c r="JSJ103" s="112"/>
      <c r="JSK103" s="112"/>
      <c r="JSL103" s="112"/>
      <c r="JSM103" s="112"/>
      <c r="JSN103" s="112"/>
      <c r="JSO103" s="112"/>
      <c r="JSP103" s="112"/>
      <c r="JSQ103" s="112"/>
      <c r="JSR103" s="112"/>
      <c r="JSS103" s="112"/>
      <c r="JST103" s="112"/>
      <c r="JSU103" s="112"/>
      <c r="JSV103" s="112"/>
      <c r="JSW103" s="112"/>
      <c r="JSX103" s="112"/>
      <c r="JSY103" s="112"/>
      <c r="JSZ103" s="112"/>
      <c r="JTA103" s="112"/>
      <c r="JTB103" s="112"/>
      <c r="JTC103" s="112"/>
      <c r="JTD103" s="112"/>
      <c r="JTE103" s="112"/>
      <c r="JTF103" s="112"/>
      <c r="JTG103" s="112"/>
      <c r="JTH103" s="112"/>
      <c r="JTI103" s="112"/>
      <c r="JTJ103" s="112"/>
      <c r="JTK103" s="112"/>
      <c r="JTL103" s="112"/>
      <c r="JTM103" s="112"/>
      <c r="JTN103" s="112"/>
      <c r="JTO103" s="112"/>
      <c r="JTP103" s="112"/>
      <c r="JTQ103" s="112"/>
      <c r="JTR103" s="112"/>
      <c r="JTS103" s="112"/>
      <c r="JTT103" s="112"/>
      <c r="JTU103" s="112"/>
      <c r="JTV103" s="112"/>
      <c r="JTW103" s="112"/>
      <c r="JTX103" s="112"/>
      <c r="JTY103" s="112"/>
      <c r="JTZ103" s="112"/>
      <c r="JUA103" s="112"/>
      <c r="JUB103" s="112"/>
      <c r="JUC103" s="112"/>
      <c r="JUD103" s="112"/>
      <c r="JUE103" s="112"/>
      <c r="JUF103" s="112"/>
      <c r="JUG103" s="112"/>
      <c r="JUH103" s="112"/>
      <c r="JUI103" s="112"/>
      <c r="JUJ103" s="112"/>
      <c r="JUK103" s="112"/>
      <c r="JUL103" s="112"/>
      <c r="JUM103" s="112"/>
      <c r="JUN103" s="112"/>
      <c r="JUO103" s="112"/>
      <c r="JUP103" s="112"/>
      <c r="JUQ103" s="112"/>
      <c r="JUR103" s="112"/>
      <c r="JUS103" s="112"/>
      <c r="JUT103" s="112"/>
      <c r="JUU103" s="112"/>
      <c r="JUV103" s="112"/>
      <c r="JUW103" s="112"/>
      <c r="JUX103" s="112"/>
      <c r="JUY103" s="112"/>
      <c r="JUZ103" s="112"/>
      <c r="JVA103" s="112"/>
      <c r="JVB103" s="112"/>
      <c r="JVC103" s="112"/>
      <c r="JVD103" s="112"/>
      <c r="JVE103" s="112"/>
      <c r="JVF103" s="112"/>
      <c r="JVG103" s="112"/>
      <c r="JVH103" s="112"/>
      <c r="JVI103" s="112"/>
      <c r="JVJ103" s="112"/>
      <c r="JVK103" s="112"/>
      <c r="JVL103" s="112"/>
      <c r="JVM103" s="112"/>
      <c r="JVN103" s="112"/>
      <c r="JVO103" s="112"/>
      <c r="JVP103" s="112"/>
      <c r="JVQ103" s="112"/>
      <c r="JVR103" s="112"/>
      <c r="JVS103" s="112"/>
      <c r="JVT103" s="112"/>
      <c r="JVU103" s="112"/>
      <c r="JVV103" s="112"/>
      <c r="JVW103" s="112"/>
      <c r="JVX103" s="112"/>
      <c r="JVY103" s="112"/>
      <c r="JVZ103" s="112"/>
      <c r="JWA103" s="112"/>
      <c r="JWB103" s="112"/>
      <c r="JWC103" s="112"/>
      <c r="JWD103" s="112"/>
      <c r="JWE103" s="112"/>
      <c r="JWF103" s="112"/>
      <c r="JWG103" s="112"/>
      <c r="JWH103" s="112"/>
      <c r="JWI103" s="112"/>
      <c r="JWJ103" s="112"/>
      <c r="JWK103" s="112"/>
      <c r="JWL103" s="112"/>
      <c r="JWM103" s="112"/>
      <c r="JWN103" s="112"/>
      <c r="JWO103" s="112"/>
      <c r="JWP103" s="112"/>
      <c r="JWQ103" s="112"/>
      <c r="JWR103" s="112"/>
      <c r="JWS103" s="112"/>
      <c r="JWT103" s="112"/>
      <c r="JWU103" s="112"/>
      <c r="JWV103" s="112"/>
      <c r="JWW103" s="112"/>
      <c r="JWX103" s="112"/>
      <c r="JWY103" s="112"/>
      <c r="JWZ103" s="112"/>
      <c r="JXA103" s="112"/>
      <c r="JXB103" s="112"/>
      <c r="JXC103" s="112"/>
      <c r="JXD103" s="112"/>
      <c r="JXE103" s="112"/>
      <c r="JXF103" s="112"/>
      <c r="JXG103" s="112"/>
      <c r="JXH103" s="112"/>
      <c r="JXI103" s="112"/>
      <c r="JXJ103" s="112"/>
      <c r="JXK103" s="112"/>
      <c r="JXL103" s="112"/>
      <c r="JXM103" s="112"/>
      <c r="JXN103" s="112"/>
      <c r="JXO103" s="112"/>
      <c r="JXP103" s="112"/>
      <c r="JXQ103" s="112"/>
      <c r="JXR103" s="112"/>
      <c r="JXS103" s="112"/>
      <c r="JXT103" s="112"/>
      <c r="JXU103" s="112"/>
      <c r="JXV103" s="112"/>
      <c r="JXW103" s="112"/>
      <c r="JXX103" s="112"/>
      <c r="JXY103" s="112"/>
      <c r="JXZ103" s="112"/>
      <c r="JYA103" s="112"/>
      <c r="JYB103" s="112"/>
      <c r="JYC103" s="112"/>
      <c r="JYD103" s="112"/>
      <c r="JYE103" s="112"/>
      <c r="JYF103" s="112"/>
      <c r="JYG103" s="112"/>
      <c r="JYH103" s="112"/>
      <c r="JYI103" s="112"/>
      <c r="JYJ103" s="112"/>
      <c r="JYK103" s="112"/>
      <c r="JYL103" s="112"/>
      <c r="JYM103" s="112"/>
      <c r="JYN103" s="112"/>
      <c r="JYO103" s="112"/>
      <c r="JYP103" s="112"/>
      <c r="JYQ103" s="112"/>
      <c r="JYR103" s="112"/>
      <c r="JYS103" s="112"/>
      <c r="JYT103" s="112"/>
      <c r="JYU103" s="112"/>
      <c r="JYV103" s="112"/>
      <c r="JYW103" s="112"/>
      <c r="JYX103" s="112"/>
      <c r="JYY103" s="112"/>
      <c r="JYZ103" s="112"/>
      <c r="JZA103" s="112"/>
      <c r="JZB103" s="112"/>
      <c r="JZC103" s="112"/>
      <c r="JZD103" s="112"/>
      <c r="JZE103" s="112"/>
      <c r="JZF103" s="112"/>
      <c r="JZG103" s="112"/>
      <c r="JZH103" s="112"/>
      <c r="JZI103" s="112"/>
      <c r="JZJ103" s="112"/>
      <c r="JZK103" s="112"/>
      <c r="JZL103" s="112"/>
      <c r="JZM103" s="112"/>
      <c r="JZN103" s="112"/>
      <c r="JZO103" s="112"/>
      <c r="JZP103" s="112"/>
      <c r="JZQ103" s="112"/>
      <c r="JZR103" s="112"/>
      <c r="JZS103" s="112"/>
      <c r="JZT103" s="112"/>
      <c r="JZU103" s="112"/>
      <c r="JZV103" s="112"/>
      <c r="JZW103" s="112"/>
      <c r="JZX103" s="112"/>
      <c r="JZY103" s="112"/>
      <c r="JZZ103" s="112"/>
      <c r="KAA103" s="112"/>
      <c r="KAB103" s="112"/>
      <c r="KAC103" s="112"/>
      <c r="KAD103" s="112"/>
      <c r="KAE103" s="112"/>
      <c r="KAF103" s="112"/>
      <c r="KAG103" s="112"/>
      <c r="KAH103" s="112"/>
      <c r="KAI103" s="112"/>
      <c r="KAJ103" s="112"/>
      <c r="KAK103" s="112"/>
      <c r="KAL103" s="112"/>
      <c r="KAM103" s="112"/>
      <c r="KAN103" s="112"/>
      <c r="KAO103" s="112"/>
      <c r="KAP103" s="112"/>
      <c r="KAQ103" s="112"/>
      <c r="KAR103" s="112"/>
      <c r="KAS103" s="112"/>
      <c r="KAT103" s="112"/>
      <c r="KAU103" s="112"/>
      <c r="KAV103" s="112"/>
      <c r="KAW103" s="112"/>
      <c r="KAX103" s="112"/>
      <c r="KAY103" s="112"/>
      <c r="KAZ103" s="112"/>
      <c r="KBA103" s="112"/>
      <c r="KBB103" s="112"/>
      <c r="KBC103" s="112"/>
      <c r="KBD103" s="112"/>
      <c r="KBE103" s="112"/>
      <c r="KBF103" s="112"/>
      <c r="KBG103" s="112"/>
      <c r="KBH103" s="112"/>
      <c r="KBI103" s="112"/>
      <c r="KBJ103" s="112"/>
      <c r="KBK103" s="112"/>
      <c r="KBL103" s="112"/>
      <c r="KBM103" s="112"/>
      <c r="KBN103" s="112"/>
      <c r="KBO103" s="112"/>
      <c r="KBP103" s="112"/>
      <c r="KBQ103" s="112"/>
      <c r="KBR103" s="112"/>
      <c r="KBS103" s="112"/>
      <c r="KBT103" s="112"/>
      <c r="KBU103" s="112"/>
      <c r="KBV103" s="112"/>
      <c r="KBW103" s="112"/>
      <c r="KBX103" s="112"/>
      <c r="KBY103" s="112"/>
      <c r="KBZ103" s="112"/>
      <c r="KCA103" s="112"/>
      <c r="KCB103" s="112"/>
      <c r="KCC103" s="112"/>
      <c r="KCD103" s="112"/>
      <c r="KCE103" s="112"/>
      <c r="KCF103" s="112"/>
      <c r="KCG103" s="112"/>
      <c r="KCH103" s="112"/>
      <c r="KCI103" s="112"/>
      <c r="KCJ103" s="112"/>
      <c r="KCK103" s="112"/>
      <c r="KCL103" s="112"/>
      <c r="KCM103" s="112"/>
      <c r="KCN103" s="112"/>
      <c r="KCO103" s="112"/>
      <c r="KCP103" s="112"/>
      <c r="KCQ103" s="112"/>
      <c r="KCR103" s="112"/>
      <c r="KCS103" s="112"/>
      <c r="KCT103" s="112"/>
      <c r="KCU103" s="112"/>
      <c r="KCV103" s="112"/>
      <c r="KCW103" s="112"/>
      <c r="KCX103" s="112"/>
      <c r="KCY103" s="112"/>
      <c r="KCZ103" s="112"/>
      <c r="KDA103" s="112"/>
      <c r="KDB103" s="112"/>
      <c r="KDC103" s="112"/>
      <c r="KDD103" s="112"/>
      <c r="KDE103" s="112"/>
      <c r="KDF103" s="112"/>
      <c r="KDG103" s="112"/>
      <c r="KDH103" s="112"/>
      <c r="KDI103" s="112"/>
      <c r="KDJ103" s="112"/>
      <c r="KDK103" s="112"/>
      <c r="KDL103" s="112"/>
      <c r="KDM103" s="112"/>
      <c r="KDN103" s="112"/>
      <c r="KDO103" s="112"/>
      <c r="KDP103" s="112"/>
      <c r="KDQ103" s="112"/>
      <c r="KDR103" s="112"/>
      <c r="KDS103" s="112"/>
      <c r="KDT103" s="112"/>
      <c r="KDU103" s="112"/>
      <c r="KDV103" s="112"/>
      <c r="KDW103" s="112"/>
      <c r="KDX103" s="112"/>
      <c r="KDY103" s="112"/>
      <c r="KDZ103" s="112"/>
      <c r="KEA103" s="112"/>
      <c r="KEB103" s="112"/>
      <c r="KEC103" s="112"/>
      <c r="KED103" s="112"/>
      <c r="KEE103" s="112"/>
      <c r="KEF103" s="112"/>
      <c r="KEG103" s="112"/>
      <c r="KEH103" s="112"/>
      <c r="KEI103" s="112"/>
      <c r="KEJ103" s="112"/>
      <c r="KEK103" s="112"/>
      <c r="KEL103" s="112"/>
      <c r="KEM103" s="112"/>
      <c r="KEN103" s="112"/>
      <c r="KEO103" s="112"/>
      <c r="KEP103" s="112"/>
      <c r="KEQ103" s="112"/>
      <c r="KER103" s="112"/>
      <c r="KES103" s="112"/>
      <c r="KET103" s="112"/>
      <c r="KEU103" s="112"/>
      <c r="KEV103" s="112"/>
      <c r="KEW103" s="112"/>
      <c r="KEX103" s="112"/>
      <c r="KEY103" s="112"/>
      <c r="KEZ103" s="112"/>
      <c r="KFA103" s="112"/>
      <c r="KFB103" s="112"/>
      <c r="KFC103" s="112"/>
      <c r="KFD103" s="112"/>
      <c r="KFE103" s="112"/>
      <c r="KFF103" s="112"/>
      <c r="KFG103" s="112"/>
      <c r="KFH103" s="112"/>
      <c r="KFI103" s="112"/>
      <c r="KFJ103" s="112"/>
      <c r="KFK103" s="112"/>
      <c r="KFL103" s="112"/>
      <c r="KFM103" s="112"/>
      <c r="KFN103" s="112"/>
      <c r="KFO103" s="112"/>
      <c r="KFP103" s="112"/>
      <c r="KFQ103" s="112"/>
      <c r="KFR103" s="112"/>
      <c r="KFS103" s="112"/>
      <c r="KFT103" s="112"/>
      <c r="KFU103" s="112"/>
      <c r="KFV103" s="112"/>
      <c r="KFW103" s="112"/>
      <c r="KFX103" s="112"/>
      <c r="KFY103" s="112"/>
      <c r="KFZ103" s="112"/>
      <c r="KGA103" s="112"/>
      <c r="KGB103" s="112"/>
      <c r="KGC103" s="112"/>
      <c r="KGD103" s="112"/>
      <c r="KGE103" s="112"/>
      <c r="KGF103" s="112"/>
      <c r="KGG103" s="112"/>
      <c r="KGH103" s="112"/>
      <c r="KGI103" s="112"/>
      <c r="KGJ103" s="112"/>
      <c r="KGK103" s="112"/>
      <c r="KGL103" s="112"/>
      <c r="KGM103" s="112"/>
      <c r="KGN103" s="112"/>
      <c r="KGO103" s="112"/>
      <c r="KGP103" s="112"/>
      <c r="KGQ103" s="112"/>
      <c r="KGR103" s="112"/>
      <c r="KGS103" s="112"/>
      <c r="KGT103" s="112"/>
      <c r="KGU103" s="112"/>
      <c r="KGV103" s="112"/>
      <c r="KGW103" s="112"/>
      <c r="KGX103" s="112"/>
      <c r="KGY103" s="112"/>
      <c r="KGZ103" s="112"/>
      <c r="KHA103" s="112"/>
      <c r="KHB103" s="112"/>
      <c r="KHC103" s="112"/>
      <c r="KHD103" s="112"/>
      <c r="KHE103" s="112"/>
      <c r="KHF103" s="112"/>
      <c r="KHG103" s="112"/>
      <c r="KHH103" s="112"/>
      <c r="KHI103" s="112"/>
      <c r="KHJ103" s="112"/>
      <c r="KHK103" s="112"/>
      <c r="KHL103" s="112"/>
      <c r="KHM103" s="112"/>
      <c r="KHN103" s="112"/>
      <c r="KHO103" s="112"/>
      <c r="KHP103" s="112"/>
      <c r="KHQ103" s="112"/>
      <c r="KHR103" s="112"/>
      <c r="KHS103" s="112"/>
      <c r="KHT103" s="112"/>
      <c r="KHU103" s="112"/>
      <c r="KHV103" s="112"/>
      <c r="KHW103" s="112"/>
      <c r="KHX103" s="112"/>
      <c r="KHY103" s="112"/>
      <c r="KHZ103" s="112"/>
      <c r="KIA103" s="112"/>
      <c r="KIB103" s="112"/>
      <c r="KIC103" s="112"/>
      <c r="KID103" s="112"/>
      <c r="KIE103" s="112"/>
      <c r="KIF103" s="112"/>
      <c r="KIG103" s="112"/>
      <c r="KIH103" s="112"/>
      <c r="KII103" s="112"/>
      <c r="KIJ103" s="112"/>
      <c r="KIK103" s="112"/>
      <c r="KIL103" s="112"/>
      <c r="KIM103" s="112"/>
      <c r="KIN103" s="112"/>
      <c r="KIO103" s="112"/>
      <c r="KIP103" s="112"/>
      <c r="KIQ103" s="112"/>
      <c r="KIR103" s="112"/>
      <c r="KIS103" s="112"/>
      <c r="KIT103" s="112"/>
      <c r="KIU103" s="112"/>
      <c r="KIV103" s="112"/>
      <c r="KIW103" s="112"/>
      <c r="KIX103" s="112"/>
      <c r="KIY103" s="112"/>
      <c r="KIZ103" s="112"/>
      <c r="KJA103" s="112"/>
      <c r="KJB103" s="112"/>
      <c r="KJC103" s="112"/>
      <c r="KJD103" s="112"/>
      <c r="KJE103" s="112"/>
      <c r="KJF103" s="112"/>
      <c r="KJG103" s="112"/>
      <c r="KJH103" s="112"/>
      <c r="KJI103" s="112"/>
      <c r="KJJ103" s="112"/>
      <c r="KJK103" s="112"/>
      <c r="KJL103" s="112"/>
      <c r="KJM103" s="112"/>
      <c r="KJN103" s="112"/>
      <c r="KJO103" s="112"/>
      <c r="KJP103" s="112"/>
      <c r="KJQ103" s="112"/>
      <c r="KJR103" s="112"/>
      <c r="KJS103" s="112"/>
      <c r="KJT103" s="112"/>
      <c r="KJU103" s="112"/>
      <c r="KJV103" s="112"/>
      <c r="KJW103" s="112"/>
      <c r="KJX103" s="112"/>
      <c r="KJY103" s="112"/>
      <c r="KJZ103" s="112"/>
      <c r="KKA103" s="112"/>
      <c r="KKB103" s="112"/>
      <c r="KKC103" s="112"/>
      <c r="KKD103" s="112"/>
      <c r="KKE103" s="112"/>
      <c r="KKF103" s="112"/>
      <c r="KKG103" s="112"/>
      <c r="KKH103" s="112"/>
      <c r="KKI103" s="112"/>
      <c r="KKJ103" s="112"/>
      <c r="KKK103" s="112"/>
      <c r="KKL103" s="112"/>
      <c r="KKM103" s="112"/>
      <c r="KKN103" s="112"/>
      <c r="KKO103" s="112"/>
      <c r="KKP103" s="112"/>
      <c r="KKQ103" s="112"/>
      <c r="KKR103" s="112"/>
      <c r="KKS103" s="112"/>
      <c r="KKT103" s="112"/>
      <c r="KKU103" s="112"/>
      <c r="KKV103" s="112"/>
      <c r="KKW103" s="112"/>
      <c r="KKX103" s="112"/>
      <c r="KKY103" s="112"/>
      <c r="KKZ103" s="112"/>
      <c r="KLA103" s="112"/>
      <c r="KLB103" s="112"/>
      <c r="KLC103" s="112"/>
      <c r="KLD103" s="112"/>
      <c r="KLE103" s="112"/>
      <c r="KLF103" s="112"/>
      <c r="KLG103" s="112"/>
      <c r="KLH103" s="112"/>
      <c r="KLI103" s="112"/>
      <c r="KLJ103" s="112"/>
      <c r="KLK103" s="112"/>
      <c r="KLL103" s="112"/>
      <c r="KLM103" s="112"/>
      <c r="KLN103" s="112"/>
      <c r="KLO103" s="112"/>
      <c r="KLP103" s="112"/>
      <c r="KLQ103" s="112"/>
      <c r="KLR103" s="112"/>
      <c r="KLS103" s="112"/>
      <c r="KLT103" s="112"/>
      <c r="KLU103" s="112"/>
      <c r="KLV103" s="112"/>
      <c r="KLW103" s="112"/>
      <c r="KLX103" s="112"/>
      <c r="KLY103" s="112"/>
      <c r="KLZ103" s="112"/>
      <c r="KMA103" s="112"/>
      <c r="KMB103" s="112"/>
      <c r="KMC103" s="112"/>
      <c r="KMD103" s="112"/>
      <c r="KME103" s="112"/>
      <c r="KMF103" s="112"/>
      <c r="KMG103" s="112"/>
      <c r="KMH103" s="112"/>
      <c r="KMI103" s="112"/>
      <c r="KMJ103" s="112"/>
      <c r="KMK103" s="112"/>
      <c r="KML103" s="112"/>
      <c r="KMM103" s="112"/>
      <c r="KMN103" s="112"/>
      <c r="KMO103" s="112"/>
      <c r="KMP103" s="112"/>
      <c r="KMQ103" s="112"/>
      <c r="KMR103" s="112"/>
      <c r="KMS103" s="112"/>
      <c r="KMT103" s="112"/>
      <c r="KMU103" s="112"/>
      <c r="KMV103" s="112"/>
      <c r="KMW103" s="112"/>
      <c r="KMX103" s="112"/>
      <c r="KMY103" s="112"/>
      <c r="KMZ103" s="112"/>
      <c r="KNA103" s="112"/>
      <c r="KNB103" s="112"/>
      <c r="KNC103" s="112"/>
      <c r="KND103" s="112"/>
      <c r="KNE103" s="112"/>
      <c r="KNF103" s="112"/>
      <c r="KNG103" s="112"/>
      <c r="KNH103" s="112"/>
      <c r="KNI103" s="112"/>
      <c r="KNJ103" s="112"/>
      <c r="KNK103" s="112"/>
      <c r="KNL103" s="112"/>
      <c r="KNM103" s="112"/>
      <c r="KNN103" s="112"/>
      <c r="KNO103" s="112"/>
      <c r="KNP103" s="112"/>
      <c r="KNQ103" s="112"/>
      <c r="KNR103" s="112"/>
      <c r="KNS103" s="112"/>
      <c r="KNT103" s="112"/>
      <c r="KNU103" s="112"/>
      <c r="KNV103" s="112"/>
      <c r="KNW103" s="112"/>
      <c r="KNX103" s="112"/>
      <c r="KNY103" s="112"/>
      <c r="KNZ103" s="112"/>
      <c r="KOA103" s="112"/>
      <c r="KOB103" s="112"/>
      <c r="KOC103" s="112"/>
      <c r="KOD103" s="112"/>
      <c r="KOE103" s="112"/>
      <c r="KOF103" s="112"/>
      <c r="KOG103" s="112"/>
      <c r="KOH103" s="112"/>
      <c r="KOI103" s="112"/>
      <c r="KOJ103" s="112"/>
      <c r="KOK103" s="112"/>
      <c r="KOL103" s="112"/>
      <c r="KOM103" s="112"/>
      <c r="KON103" s="112"/>
      <c r="KOO103" s="112"/>
      <c r="KOP103" s="112"/>
      <c r="KOQ103" s="112"/>
      <c r="KOR103" s="112"/>
      <c r="KOS103" s="112"/>
      <c r="KOT103" s="112"/>
      <c r="KOU103" s="112"/>
      <c r="KOV103" s="112"/>
      <c r="KOW103" s="112"/>
      <c r="KOX103" s="112"/>
      <c r="KOY103" s="112"/>
      <c r="KOZ103" s="112"/>
      <c r="KPA103" s="112"/>
      <c r="KPB103" s="112"/>
      <c r="KPC103" s="112"/>
      <c r="KPD103" s="112"/>
      <c r="KPE103" s="112"/>
      <c r="KPF103" s="112"/>
      <c r="KPG103" s="112"/>
      <c r="KPH103" s="112"/>
      <c r="KPI103" s="112"/>
      <c r="KPJ103" s="112"/>
      <c r="KPK103" s="112"/>
      <c r="KPL103" s="112"/>
      <c r="KPM103" s="112"/>
      <c r="KPN103" s="112"/>
      <c r="KPO103" s="112"/>
      <c r="KPP103" s="112"/>
      <c r="KPQ103" s="112"/>
      <c r="KPR103" s="112"/>
      <c r="KPS103" s="112"/>
      <c r="KPT103" s="112"/>
      <c r="KPU103" s="112"/>
      <c r="KPV103" s="112"/>
      <c r="KPW103" s="112"/>
      <c r="KPX103" s="112"/>
      <c r="KPY103" s="112"/>
      <c r="KPZ103" s="112"/>
      <c r="KQA103" s="112"/>
      <c r="KQB103" s="112"/>
      <c r="KQC103" s="112"/>
      <c r="KQD103" s="112"/>
      <c r="KQE103" s="112"/>
      <c r="KQF103" s="112"/>
      <c r="KQG103" s="112"/>
      <c r="KQH103" s="112"/>
      <c r="KQI103" s="112"/>
      <c r="KQJ103" s="112"/>
      <c r="KQK103" s="112"/>
      <c r="KQL103" s="112"/>
      <c r="KQM103" s="112"/>
      <c r="KQN103" s="112"/>
      <c r="KQO103" s="112"/>
      <c r="KQP103" s="112"/>
      <c r="KQQ103" s="112"/>
      <c r="KQR103" s="112"/>
      <c r="KQS103" s="112"/>
      <c r="KQT103" s="112"/>
      <c r="KQU103" s="112"/>
      <c r="KQV103" s="112"/>
      <c r="KQW103" s="112"/>
      <c r="KQX103" s="112"/>
      <c r="KQY103" s="112"/>
      <c r="KQZ103" s="112"/>
      <c r="KRA103" s="112"/>
      <c r="KRB103" s="112"/>
      <c r="KRC103" s="112"/>
      <c r="KRD103" s="112"/>
      <c r="KRE103" s="112"/>
      <c r="KRF103" s="112"/>
      <c r="KRG103" s="112"/>
      <c r="KRH103" s="112"/>
      <c r="KRI103" s="112"/>
      <c r="KRJ103" s="112"/>
      <c r="KRK103" s="112"/>
      <c r="KRL103" s="112"/>
      <c r="KRM103" s="112"/>
      <c r="KRN103" s="112"/>
      <c r="KRO103" s="112"/>
      <c r="KRP103" s="112"/>
      <c r="KRQ103" s="112"/>
      <c r="KRR103" s="112"/>
      <c r="KRS103" s="112"/>
      <c r="KRT103" s="112"/>
      <c r="KRU103" s="112"/>
      <c r="KRV103" s="112"/>
      <c r="KRW103" s="112"/>
      <c r="KRX103" s="112"/>
      <c r="KRY103" s="112"/>
      <c r="KRZ103" s="112"/>
      <c r="KSA103" s="112"/>
      <c r="KSB103" s="112"/>
      <c r="KSC103" s="112"/>
      <c r="KSD103" s="112"/>
      <c r="KSE103" s="112"/>
      <c r="KSF103" s="112"/>
      <c r="KSG103" s="112"/>
      <c r="KSH103" s="112"/>
      <c r="KSI103" s="112"/>
      <c r="KSJ103" s="112"/>
      <c r="KSK103" s="112"/>
      <c r="KSL103" s="112"/>
      <c r="KSM103" s="112"/>
      <c r="KSN103" s="112"/>
      <c r="KSO103" s="112"/>
      <c r="KSP103" s="112"/>
      <c r="KSQ103" s="112"/>
      <c r="KSR103" s="112"/>
      <c r="KSS103" s="112"/>
      <c r="KST103" s="112"/>
      <c r="KSU103" s="112"/>
      <c r="KSV103" s="112"/>
      <c r="KSW103" s="112"/>
      <c r="KSX103" s="112"/>
      <c r="KSY103" s="112"/>
      <c r="KSZ103" s="112"/>
      <c r="KTA103" s="112"/>
      <c r="KTB103" s="112"/>
      <c r="KTC103" s="112"/>
      <c r="KTD103" s="112"/>
      <c r="KTE103" s="112"/>
      <c r="KTF103" s="112"/>
      <c r="KTG103" s="112"/>
      <c r="KTH103" s="112"/>
      <c r="KTI103" s="112"/>
      <c r="KTJ103" s="112"/>
      <c r="KTK103" s="112"/>
      <c r="KTL103" s="112"/>
      <c r="KTM103" s="112"/>
      <c r="KTN103" s="112"/>
      <c r="KTO103" s="112"/>
      <c r="KTP103" s="112"/>
      <c r="KTQ103" s="112"/>
      <c r="KTR103" s="112"/>
      <c r="KTS103" s="112"/>
      <c r="KTT103" s="112"/>
      <c r="KTU103" s="112"/>
      <c r="KTV103" s="112"/>
      <c r="KTW103" s="112"/>
      <c r="KTX103" s="112"/>
      <c r="KTY103" s="112"/>
      <c r="KTZ103" s="112"/>
      <c r="KUA103" s="112"/>
      <c r="KUB103" s="112"/>
      <c r="KUC103" s="112"/>
      <c r="KUD103" s="112"/>
      <c r="KUE103" s="112"/>
      <c r="KUF103" s="112"/>
      <c r="KUG103" s="112"/>
      <c r="KUH103" s="112"/>
      <c r="KUI103" s="112"/>
      <c r="KUJ103" s="112"/>
      <c r="KUK103" s="112"/>
      <c r="KUL103" s="112"/>
      <c r="KUM103" s="112"/>
      <c r="KUN103" s="112"/>
      <c r="KUO103" s="112"/>
      <c r="KUP103" s="112"/>
      <c r="KUQ103" s="112"/>
      <c r="KUR103" s="112"/>
      <c r="KUS103" s="112"/>
      <c r="KUT103" s="112"/>
      <c r="KUU103" s="112"/>
      <c r="KUV103" s="112"/>
      <c r="KUW103" s="112"/>
      <c r="KUX103" s="112"/>
      <c r="KUY103" s="112"/>
      <c r="KUZ103" s="112"/>
      <c r="KVA103" s="112"/>
      <c r="KVB103" s="112"/>
      <c r="KVC103" s="112"/>
      <c r="KVD103" s="112"/>
      <c r="KVE103" s="112"/>
      <c r="KVF103" s="112"/>
      <c r="KVG103" s="112"/>
      <c r="KVH103" s="112"/>
      <c r="KVI103" s="112"/>
      <c r="KVJ103" s="112"/>
      <c r="KVK103" s="112"/>
      <c r="KVL103" s="112"/>
      <c r="KVM103" s="112"/>
      <c r="KVN103" s="112"/>
      <c r="KVO103" s="112"/>
      <c r="KVP103" s="112"/>
      <c r="KVQ103" s="112"/>
      <c r="KVR103" s="112"/>
      <c r="KVS103" s="112"/>
      <c r="KVT103" s="112"/>
      <c r="KVU103" s="112"/>
      <c r="KVV103" s="112"/>
      <c r="KVW103" s="112"/>
      <c r="KVX103" s="112"/>
      <c r="KVY103" s="112"/>
      <c r="KVZ103" s="112"/>
      <c r="KWA103" s="112"/>
      <c r="KWB103" s="112"/>
      <c r="KWC103" s="112"/>
      <c r="KWD103" s="112"/>
      <c r="KWE103" s="112"/>
      <c r="KWF103" s="112"/>
      <c r="KWG103" s="112"/>
      <c r="KWH103" s="112"/>
      <c r="KWI103" s="112"/>
      <c r="KWJ103" s="112"/>
      <c r="KWK103" s="112"/>
      <c r="KWL103" s="112"/>
      <c r="KWM103" s="112"/>
      <c r="KWN103" s="112"/>
      <c r="KWO103" s="112"/>
      <c r="KWP103" s="112"/>
      <c r="KWQ103" s="112"/>
      <c r="KWR103" s="112"/>
      <c r="KWS103" s="112"/>
      <c r="KWT103" s="112"/>
      <c r="KWU103" s="112"/>
      <c r="KWV103" s="112"/>
      <c r="KWW103" s="112"/>
      <c r="KWX103" s="112"/>
      <c r="KWY103" s="112"/>
      <c r="KWZ103" s="112"/>
      <c r="KXA103" s="112"/>
      <c r="KXB103" s="112"/>
      <c r="KXC103" s="112"/>
      <c r="KXD103" s="112"/>
      <c r="KXE103" s="112"/>
      <c r="KXF103" s="112"/>
      <c r="KXG103" s="112"/>
      <c r="KXH103" s="112"/>
      <c r="KXI103" s="112"/>
      <c r="KXJ103" s="112"/>
      <c r="KXK103" s="112"/>
      <c r="KXL103" s="112"/>
      <c r="KXM103" s="112"/>
      <c r="KXN103" s="112"/>
      <c r="KXO103" s="112"/>
      <c r="KXP103" s="112"/>
      <c r="KXQ103" s="112"/>
      <c r="KXR103" s="112"/>
      <c r="KXS103" s="112"/>
      <c r="KXT103" s="112"/>
      <c r="KXU103" s="112"/>
      <c r="KXV103" s="112"/>
      <c r="KXW103" s="112"/>
      <c r="KXX103" s="112"/>
      <c r="KXY103" s="112"/>
      <c r="KXZ103" s="112"/>
      <c r="KYA103" s="112"/>
      <c r="KYB103" s="112"/>
      <c r="KYC103" s="112"/>
      <c r="KYD103" s="112"/>
      <c r="KYE103" s="112"/>
      <c r="KYF103" s="112"/>
      <c r="KYG103" s="112"/>
      <c r="KYH103" s="112"/>
      <c r="KYI103" s="112"/>
      <c r="KYJ103" s="112"/>
      <c r="KYK103" s="112"/>
      <c r="KYL103" s="112"/>
      <c r="KYM103" s="112"/>
      <c r="KYN103" s="112"/>
      <c r="KYO103" s="112"/>
      <c r="KYP103" s="112"/>
      <c r="KYQ103" s="112"/>
      <c r="KYR103" s="112"/>
      <c r="KYS103" s="112"/>
      <c r="KYT103" s="112"/>
      <c r="KYU103" s="112"/>
      <c r="KYV103" s="112"/>
      <c r="KYW103" s="112"/>
      <c r="KYX103" s="112"/>
      <c r="KYY103" s="112"/>
      <c r="KYZ103" s="112"/>
      <c r="KZA103" s="112"/>
      <c r="KZB103" s="112"/>
      <c r="KZC103" s="112"/>
      <c r="KZD103" s="112"/>
      <c r="KZE103" s="112"/>
      <c r="KZF103" s="112"/>
      <c r="KZG103" s="112"/>
      <c r="KZH103" s="112"/>
      <c r="KZI103" s="112"/>
      <c r="KZJ103" s="112"/>
      <c r="KZK103" s="112"/>
      <c r="KZL103" s="112"/>
      <c r="KZM103" s="112"/>
      <c r="KZN103" s="112"/>
      <c r="KZO103" s="112"/>
      <c r="KZP103" s="112"/>
      <c r="KZQ103" s="112"/>
      <c r="KZR103" s="112"/>
      <c r="KZS103" s="112"/>
      <c r="KZT103" s="112"/>
      <c r="KZU103" s="112"/>
      <c r="KZV103" s="112"/>
      <c r="KZW103" s="112"/>
      <c r="KZX103" s="112"/>
      <c r="KZY103" s="112"/>
      <c r="KZZ103" s="112"/>
      <c r="LAA103" s="112"/>
      <c r="LAB103" s="112"/>
      <c r="LAC103" s="112"/>
      <c r="LAD103" s="112"/>
      <c r="LAE103" s="112"/>
      <c r="LAF103" s="112"/>
      <c r="LAG103" s="112"/>
      <c r="LAH103" s="112"/>
      <c r="LAI103" s="112"/>
      <c r="LAJ103" s="112"/>
      <c r="LAK103" s="112"/>
      <c r="LAL103" s="112"/>
      <c r="LAM103" s="112"/>
      <c r="LAN103" s="112"/>
      <c r="LAO103" s="112"/>
      <c r="LAP103" s="112"/>
      <c r="LAQ103" s="112"/>
      <c r="LAR103" s="112"/>
      <c r="LAS103" s="112"/>
      <c r="LAT103" s="112"/>
      <c r="LAU103" s="112"/>
      <c r="LAV103" s="112"/>
      <c r="LAW103" s="112"/>
      <c r="LAX103" s="112"/>
      <c r="LAY103" s="112"/>
      <c r="LAZ103" s="112"/>
      <c r="LBA103" s="112"/>
      <c r="LBB103" s="112"/>
      <c r="LBC103" s="112"/>
      <c r="LBD103" s="112"/>
      <c r="LBE103" s="112"/>
      <c r="LBF103" s="112"/>
      <c r="LBG103" s="112"/>
      <c r="LBH103" s="112"/>
      <c r="LBI103" s="112"/>
      <c r="LBJ103" s="112"/>
      <c r="LBK103" s="112"/>
      <c r="LBL103" s="112"/>
      <c r="LBM103" s="112"/>
      <c r="LBN103" s="112"/>
      <c r="LBO103" s="112"/>
      <c r="LBP103" s="112"/>
      <c r="LBQ103" s="112"/>
      <c r="LBR103" s="112"/>
      <c r="LBS103" s="112"/>
      <c r="LBT103" s="112"/>
      <c r="LBU103" s="112"/>
      <c r="LBV103" s="112"/>
      <c r="LBW103" s="112"/>
      <c r="LBX103" s="112"/>
      <c r="LBY103" s="112"/>
      <c r="LBZ103" s="112"/>
      <c r="LCA103" s="112"/>
      <c r="LCB103" s="112"/>
      <c r="LCC103" s="112"/>
      <c r="LCD103" s="112"/>
      <c r="LCE103" s="112"/>
      <c r="LCF103" s="112"/>
      <c r="LCG103" s="112"/>
      <c r="LCH103" s="112"/>
      <c r="LCI103" s="112"/>
      <c r="LCJ103" s="112"/>
      <c r="LCK103" s="112"/>
      <c r="LCL103" s="112"/>
      <c r="LCM103" s="112"/>
      <c r="LCN103" s="112"/>
      <c r="LCO103" s="112"/>
      <c r="LCP103" s="112"/>
      <c r="LCQ103" s="112"/>
      <c r="LCR103" s="112"/>
      <c r="LCS103" s="112"/>
      <c r="LCT103" s="112"/>
      <c r="LCU103" s="112"/>
      <c r="LCV103" s="112"/>
      <c r="LCW103" s="112"/>
      <c r="LCX103" s="112"/>
      <c r="LCY103" s="112"/>
      <c r="LCZ103" s="112"/>
      <c r="LDA103" s="112"/>
      <c r="LDB103" s="112"/>
      <c r="LDC103" s="112"/>
      <c r="LDD103" s="112"/>
      <c r="LDE103" s="112"/>
      <c r="LDF103" s="112"/>
      <c r="LDG103" s="112"/>
      <c r="LDH103" s="112"/>
      <c r="LDI103" s="112"/>
      <c r="LDJ103" s="112"/>
      <c r="LDK103" s="112"/>
      <c r="LDL103" s="112"/>
      <c r="LDM103" s="112"/>
      <c r="LDN103" s="112"/>
      <c r="LDO103" s="112"/>
      <c r="LDP103" s="112"/>
      <c r="LDQ103" s="112"/>
      <c r="LDR103" s="112"/>
      <c r="LDS103" s="112"/>
      <c r="LDT103" s="112"/>
      <c r="LDU103" s="112"/>
      <c r="LDV103" s="112"/>
      <c r="LDW103" s="112"/>
      <c r="LDX103" s="112"/>
      <c r="LDY103" s="112"/>
      <c r="LDZ103" s="112"/>
      <c r="LEA103" s="112"/>
      <c r="LEB103" s="112"/>
      <c r="LEC103" s="112"/>
      <c r="LED103" s="112"/>
      <c r="LEE103" s="112"/>
      <c r="LEF103" s="112"/>
      <c r="LEG103" s="112"/>
      <c r="LEH103" s="112"/>
      <c r="LEI103" s="112"/>
      <c r="LEJ103" s="112"/>
      <c r="LEK103" s="112"/>
      <c r="LEL103" s="112"/>
      <c r="LEM103" s="112"/>
      <c r="LEN103" s="112"/>
      <c r="LEO103" s="112"/>
      <c r="LEP103" s="112"/>
      <c r="LEQ103" s="112"/>
      <c r="LER103" s="112"/>
      <c r="LES103" s="112"/>
      <c r="LET103" s="112"/>
      <c r="LEU103" s="112"/>
      <c r="LEV103" s="112"/>
      <c r="LEW103" s="112"/>
      <c r="LEX103" s="112"/>
      <c r="LEY103" s="112"/>
      <c r="LEZ103" s="112"/>
      <c r="LFA103" s="112"/>
      <c r="LFB103" s="112"/>
      <c r="LFC103" s="112"/>
      <c r="LFD103" s="112"/>
      <c r="LFE103" s="112"/>
      <c r="LFF103" s="112"/>
      <c r="LFG103" s="112"/>
      <c r="LFH103" s="112"/>
      <c r="LFI103" s="112"/>
      <c r="LFJ103" s="112"/>
      <c r="LFK103" s="112"/>
      <c r="LFL103" s="112"/>
      <c r="LFM103" s="112"/>
      <c r="LFN103" s="112"/>
      <c r="LFO103" s="112"/>
      <c r="LFP103" s="112"/>
      <c r="LFQ103" s="112"/>
      <c r="LFR103" s="112"/>
      <c r="LFS103" s="112"/>
      <c r="LFT103" s="112"/>
      <c r="LFU103" s="112"/>
      <c r="LFV103" s="112"/>
      <c r="LFW103" s="112"/>
      <c r="LFX103" s="112"/>
      <c r="LFY103" s="112"/>
      <c r="LFZ103" s="112"/>
      <c r="LGA103" s="112"/>
      <c r="LGB103" s="112"/>
      <c r="LGC103" s="112"/>
      <c r="LGD103" s="112"/>
      <c r="LGE103" s="112"/>
      <c r="LGF103" s="112"/>
      <c r="LGG103" s="112"/>
      <c r="LGH103" s="112"/>
      <c r="LGI103" s="112"/>
      <c r="LGJ103" s="112"/>
      <c r="LGK103" s="112"/>
      <c r="LGL103" s="112"/>
      <c r="LGM103" s="112"/>
      <c r="LGN103" s="112"/>
      <c r="LGO103" s="112"/>
      <c r="LGP103" s="112"/>
      <c r="LGQ103" s="112"/>
      <c r="LGR103" s="112"/>
      <c r="LGS103" s="112"/>
      <c r="LGT103" s="112"/>
      <c r="LGU103" s="112"/>
      <c r="LGV103" s="112"/>
      <c r="LGW103" s="112"/>
      <c r="LGX103" s="112"/>
      <c r="LGY103" s="112"/>
      <c r="LGZ103" s="112"/>
      <c r="LHA103" s="112"/>
      <c r="LHB103" s="112"/>
      <c r="LHC103" s="112"/>
      <c r="LHD103" s="112"/>
      <c r="LHE103" s="112"/>
      <c r="LHF103" s="112"/>
      <c r="LHG103" s="112"/>
      <c r="LHH103" s="112"/>
      <c r="LHI103" s="112"/>
      <c r="LHJ103" s="112"/>
      <c r="LHK103" s="112"/>
      <c r="LHL103" s="112"/>
      <c r="LHM103" s="112"/>
      <c r="LHN103" s="112"/>
      <c r="LHO103" s="112"/>
      <c r="LHP103" s="112"/>
      <c r="LHQ103" s="112"/>
      <c r="LHR103" s="112"/>
      <c r="LHS103" s="112"/>
      <c r="LHT103" s="112"/>
      <c r="LHU103" s="112"/>
      <c r="LHV103" s="112"/>
      <c r="LHW103" s="112"/>
      <c r="LHX103" s="112"/>
      <c r="LHY103" s="112"/>
      <c r="LHZ103" s="112"/>
      <c r="LIA103" s="112"/>
      <c r="LIB103" s="112"/>
      <c r="LIC103" s="112"/>
      <c r="LID103" s="112"/>
      <c r="LIE103" s="112"/>
      <c r="LIF103" s="112"/>
      <c r="LIG103" s="112"/>
      <c r="LIH103" s="112"/>
      <c r="LII103" s="112"/>
      <c r="LIJ103" s="112"/>
      <c r="LIK103" s="112"/>
      <c r="LIL103" s="112"/>
      <c r="LIM103" s="112"/>
      <c r="LIN103" s="112"/>
      <c r="LIO103" s="112"/>
      <c r="LIP103" s="112"/>
      <c r="LIQ103" s="112"/>
      <c r="LIR103" s="112"/>
      <c r="LIS103" s="112"/>
      <c r="LIT103" s="112"/>
      <c r="LIU103" s="112"/>
      <c r="LIV103" s="112"/>
      <c r="LIW103" s="112"/>
      <c r="LIX103" s="112"/>
      <c r="LIY103" s="112"/>
      <c r="LIZ103" s="112"/>
      <c r="LJA103" s="112"/>
      <c r="LJB103" s="112"/>
      <c r="LJC103" s="112"/>
      <c r="LJD103" s="112"/>
      <c r="LJE103" s="112"/>
      <c r="LJF103" s="112"/>
      <c r="LJG103" s="112"/>
      <c r="LJH103" s="112"/>
      <c r="LJI103" s="112"/>
      <c r="LJJ103" s="112"/>
      <c r="LJK103" s="112"/>
      <c r="LJL103" s="112"/>
      <c r="LJM103" s="112"/>
      <c r="LJN103" s="112"/>
      <c r="LJO103" s="112"/>
      <c r="LJP103" s="112"/>
      <c r="LJQ103" s="112"/>
      <c r="LJR103" s="112"/>
      <c r="LJS103" s="112"/>
      <c r="LJT103" s="112"/>
      <c r="LJU103" s="112"/>
      <c r="LJV103" s="112"/>
      <c r="LJW103" s="112"/>
      <c r="LJX103" s="112"/>
      <c r="LJY103" s="112"/>
      <c r="LJZ103" s="112"/>
      <c r="LKA103" s="112"/>
      <c r="LKB103" s="112"/>
      <c r="LKC103" s="112"/>
      <c r="LKD103" s="112"/>
      <c r="LKE103" s="112"/>
      <c r="LKF103" s="112"/>
      <c r="LKG103" s="112"/>
      <c r="LKH103" s="112"/>
      <c r="LKI103" s="112"/>
      <c r="LKJ103" s="112"/>
      <c r="LKK103" s="112"/>
      <c r="LKL103" s="112"/>
      <c r="LKM103" s="112"/>
      <c r="LKN103" s="112"/>
      <c r="LKO103" s="112"/>
      <c r="LKP103" s="112"/>
      <c r="LKQ103" s="112"/>
      <c r="LKR103" s="112"/>
      <c r="LKS103" s="112"/>
      <c r="LKT103" s="112"/>
      <c r="LKU103" s="112"/>
      <c r="LKV103" s="112"/>
      <c r="LKW103" s="112"/>
      <c r="LKX103" s="112"/>
      <c r="LKY103" s="112"/>
      <c r="LKZ103" s="112"/>
      <c r="LLA103" s="112"/>
      <c r="LLB103" s="112"/>
      <c r="LLC103" s="112"/>
      <c r="LLD103" s="112"/>
      <c r="LLE103" s="112"/>
      <c r="LLF103" s="112"/>
      <c r="LLG103" s="112"/>
      <c r="LLH103" s="112"/>
      <c r="LLI103" s="112"/>
      <c r="LLJ103" s="112"/>
      <c r="LLK103" s="112"/>
      <c r="LLL103" s="112"/>
      <c r="LLM103" s="112"/>
      <c r="LLN103" s="112"/>
      <c r="LLO103" s="112"/>
      <c r="LLP103" s="112"/>
      <c r="LLQ103" s="112"/>
      <c r="LLR103" s="112"/>
      <c r="LLS103" s="112"/>
      <c r="LLT103" s="112"/>
      <c r="LLU103" s="112"/>
      <c r="LLV103" s="112"/>
      <c r="LLW103" s="112"/>
      <c r="LLX103" s="112"/>
      <c r="LLY103" s="112"/>
      <c r="LLZ103" s="112"/>
      <c r="LMA103" s="112"/>
      <c r="LMB103" s="112"/>
      <c r="LMC103" s="112"/>
      <c r="LMD103" s="112"/>
      <c r="LME103" s="112"/>
      <c r="LMF103" s="112"/>
      <c r="LMG103" s="112"/>
      <c r="LMH103" s="112"/>
      <c r="LMI103" s="112"/>
      <c r="LMJ103" s="112"/>
      <c r="LMK103" s="112"/>
      <c r="LML103" s="112"/>
      <c r="LMM103" s="112"/>
      <c r="LMN103" s="112"/>
      <c r="LMO103" s="112"/>
      <c r="LMP103" s="112"/>
      <c r="LMQ103" s="112"/>
      <c r="LMR103" s="112"/>
      <c r="LMS103" s="112"/>
      <c r="LMT103" s="112"/>
      <c r="LMU103" s="112"/>
      <c r="LMV103" s="112"/>
      <c r="LMW103" s="112"/>
      <c r="LMX103" s="112"/>
      <c r="LMY103" s="112"/>
      <c r="LMZ103" s="112"/>
      <c r="LNA103" s="112"/>
      <c r="LNB103" s="112"/>
      <c r="LNC103" s="112"/>
      <c r="LND103" s="112"/>
      <c r="LNE103" s="112"/>
      <c r="LNF103" s="112"/>
      <c r="LNG103" s="112"/>
      <c r="LNH103" s="112"/>
      <c r="LNI103" s="112"/>
      <c r="LNJ103" s="112"/>
      <c r="LNK103" s="112"/>
      <c r="LNL103" s="112"/>
      <c r="LNM103" s="112"/>
      <c r="LNN103" s="112"/>
      <c r="LNO103" s="112"/>
      <c r="LNP103" s="112"/>
      <c r="LNQ103" s="112"/>
      <c r="LNR103" s="112"/>
      <c r="LNS103" s="112"/>
      <c r="LNT103" s="112"/>
      <c r="LNU103" s="112"/>
      <c r="LNV103" s="112"/>
      <c r="LNW103" s="112"/>
      <c r="LNX103" s="112"/>
      <c r="LNY103" s="112"/>
      <c r="LNZ103" s="112"/>
      <c r="LOA103" s="112"/>
      <c r="LOB103" s="112"/>
      <c r="LOC103" s="112"/>
      <c r="LOD103" s="112"/>
      <c r="LOE103" s="112"/>
      <c r="LOF103" s="112"/>
      <c r="LOG103" s="112"/>
      <c r="LOH103" s="112"/>
      <c r="LOI103" s="112"/>
      <c r="LOJ103" s="112"/>
      <c r="LOK103" s="112"/>
      <c r="LOL103" s="112"/>
      <c r="LOM103" s="112"/>
      <c r="LON103" s="112"/>
      <c r="LOO103" s="112"/>
      <c r="LOP103" s="112"/>
      <c r="LOQ103" s="112"/>
      <c r="LOR103" s="112"/>
      <c r="LOS103" s="112"/>
      <c r="LOT103" s="112"/>
      <c r="LOU103" s="112"/>
      <c r="LOV103" s="112"/>
      <c r="LOW103" s="112"/>
      <c r="LOX103" s="112"/>
      <c r="LOY103" s="112"/>
      <c r="LOZ103" s="112"/>
      <c r="LPA103" s="112"/>
      <c r="LPB103" s="112"/>
      <c r="LPC103" s="112"/>
      <c r="LPD103" s="112"/>
      <c r="LPE103" s="112"/>
      <c r="LPF103" s="112"/>
      <c r="LPG103" s="112"/>
      <c r="LPH103" s="112"/>
      <c r="LPI103" s="112"/>
      <c r="LPJ103" s="112"/>
      <c r="LPK103" s="112"/>
      <c r="LPL103" s="112"/>
      <c r="LPM103" s="112"/>
      <c r="LPN103" s="112"/>
      <c r="LPO103" s="112"/>
      <c r="LPP103" s="112"/>
      <c r="LPQ103" s="112"/>
      <c r="LPR103" s="112"/>
      <c r="LPS103" s="112"/>
      <c r="LPT103" s="112"/>
      <c r="LPU103" s="112"/>
      <c r="LPV103" s="112"/>
      <c r="LPW103" s="112"/>
      <c r="LPX103" s="112"/>
      <c r="LPY103" s="112"/>
      <c r="LPZ103" s="112"/>
      <c r="LQA103" s="112"/>
      <c r="LQB103" s="112"/>
      <c r="LQC103" s="112"/>
      <c r="LQD103" s="112"/>
      <c r="LQE103" s="112"/>
      <c r="LQF103" s="112"/>
      <c r="LQG103" s="112"/>
      <c r="LQH103" s="112"/>
      <c r="LQI103" s="112"/>
      <c r="LQJ103" s="112"/>
      <c r="LQK103" s="112"/>
      <c r="LQL103" s="112"/>
      <c r="LQM103" s="112"/>
      <c r="LQN103" s="112"/>
      <c r="LQO103" s="112"/>
      <c r="LQP103" s="112"/>
      <c r="LQQ103" s="112"/>
      <c r="LQR103" s="112"/>
      <c r="LQS103" s="112"/>
      <c r="LQT103" s="112"/>
      <c r="LQU103" s="112"/>
      <c r="LQV103" s="112"/>
      <c r="LQW103" s="112"/>
      <c r="LQX103" s="112"/>
      <c r="LQY103" s="112"/>
      <c r="LQZ103" s="112"/>
      <c r="LRA103" s="112"/>
      <c r="LRB103" s="112"/>
      <c r="LRC103" s="112"/>
      <c r="LRD103" s="112"/>
      <c r="LRE103" s="112"/>
      <c r="LRF103" s="112"/>
      <c r="LRG103" s="112"/>
      <c r="LRH103" s="112"/>
      <c r="LRI103" s="112"/>
      <c r="LRJ103" s="112"/>
      <c r="LRK103" s="112"/>
      <c r="LRL103" s="112"/>
      <c r="LRM103" s="112"/>
      <c r="LRN103" s="112"/>
      <c r="LRO103" s="112"/>
      <c r="LRP103" s="112"/>
      <c r="LRQ103" s="112"/>
      <c r="LRR103" s="112"/>
      <c r="LRS103" s="112"/>
      <c r="LRT103" s="112"/>
      <c r="LRU103" s="112"/>
      <c r="LRV103" s="112"/>
      <c r="LRW103" s="112"/>
      <c r="LRX103" s="112"/>
      <c r="LRY103" s="112"/>
      <c r="LRZ103" s="112"/>
      <c r="LSA103" s="112"/>
      <c r="LSB103" s="112"/>
      <c r="LSC103" s="112"/>
      <c r="LSD103" s="112"/>
      <c r="LSE103" s="112"/>
      <c r="LSF103" s="112"/>
      <c r="LSG103" s="112"/>
      <c r="LSH103" s="112"/>
      <c r="LSI103" s="112"/>
      <c r="LSJ103" s="112"/>
      <c r="LSK103" s="112"/>
      <c r="LSL103" s="112"/>
      <c r="LSM103" s="112"/>
      <c r="LSN103" s="112"/>
      <c r="LSO103" s="112"/>
      <c r="LSP103" s="112"/>
      <c r="LSQ103" s="112"/>
      <c r="LSR103" s="112"/>
      <c r="LSS103" s="112"/>
      <c r="LST103" s="112"/>
      <c r="LSU103" s="112"/>
      <c r="LSV103" s="112"/>
      <c r="LSW103" s="112"/>
      <c r="LSX103" s="112"/>
      <c r="LSY103" s="112"/>
      <c r="LSZ103" s="112"/>
      <c r="LTA103" s="112"/>
      <c r="LTB103" s="112"/>
      <c r="LTC103" s="112"/>
      <c r="LTD103" s="112"/>
      <c r="LTE103" s="112"/>
      <c r="LTF103" s="112"/>
      <c r="LTG103" s="112"/>
      <c r="LTH103" s="112"/>
      <c r="LTI103" s="112"/>
      <c r="LTJ103" s="112"/>
      <c r="LTK103" s="112"/>
      <c r="LTL103" s="112"/>
      <c r="LTM103" s="112"/>
      <c r="LTN103" s="112"/>
      <c r="LTO103" s="112"/>
      <c r="LTP103" s="112"/>
      <c r="LTQ103" s="112"/>
      <c r="LTR103" s="112"/>
      <c r="LTS103" s="112"/>
      <c r="LTT103" s="112"/>
      <c r="LTU103" s="112"/>
      <c r="LTV103" s="112"/>
      <c r="LTW103" s="112"/>
      <c r="LTX103" s="112"/>
      <c r="LTY103" s="112"/>
      <c r="LTZ103" s="112"/>
      <c r="LUA103" s="112"/>
      <c r="LUB103" s="112"/>
      <c r="LUC103" s="112"/>
      <c r="LUD103" s="112"/>
      <c r="LUE103" s="112"/>
      <c r="LUF103" s="112"/>
      <c r="LUG103" s="112"/>
      <c r="LUH103" s="112"/>
      <c r="LUI103" s="112"/>
      <c r="LUJ103" s="112"/>
      <c r="LUK103" s="112"/>
      <c r="LUL103" s="112"/>
      <c r="LUM103" s="112"/>
      <c r="LUN103" s="112"/>
      <c r="LUO103" s="112"/>
      <c r="LUP103" s="112"/>
      <c r="LUQ103" s="112"/>
      <c r="LUR103" s="112"/>
      <c r="LUS103" s="112"/>
      <c r="LUT103" s="112"/>
      <c r="LUU103" s="112"/>
      <c r="LUV103" s="112"/>
      <c r="LUW103" s="112"/>
      <c r="LUX103" s="112"/>
      <c r="LUY103" s="112"/>
      <c r="LUZ103" s="112"/>
      <c r="LVA103" s="112"/>
      <c r="LVB103" s="112"/>
      <c r="LVC103" s="112"/>
      <c r="LVD103" s="112"/>
      <c r="LVE103" s="112"/>
      <c r="LVF103" s="112"/>
      <c r="LVG103" s="112"/>
      <c r="LVH103" s="112"/>
      <c r="LVI103" s="112"/>
      <c r="LVJ103" s="112"/>
      <c r="LVK103" s="112"/>
      <c r="LVL103" s="112"/>
      <c r="LVM103" s="112"/>
      <c r="LVN103" s="112"/>
      <c r="LVO103" s="112"/>
      <c r="LVP103" s="112"/>
      <c r="LVQ103" s="112"/>
      <c r="LVR103" s="112"/>
      <c r="LVS103" s="112"/>
      <c r="LVT103" s="112"/>
      <c r="LVU103" s="112"/>
      <c r="LVV103" s="112"/>
      <c r="LVW103" s="112"/>
      <c r="LVX103" s="112"/>
      <c r="LVY103" s="112"/>
      <c r="LVZ103" s="112"/>
      <c r="LWA103" s="112"/>
      <c r="LWB103" s="112"/>
      <c r="LWC103" s="112"/>
      <c r="LWD103" s="112"/>
      <c r="LWE103" s="112"/>
      <c r="LWF103" s="112"/>
      <c r="LWG103" s="112"/>
      <c r="LWH103" s="112"/>
      <c r="LWI103" s="112"/>
      <c r="LWJ103" s="112"/>
      <c r="LWK103" s="112"/>
      <c r="LWL103" s="112"/>
      <c r="LWM103" s="112"/>
      <c r="LWN103" s="112"/>
      <c r="LWO103" s="112"/>
      <c r="LWP103" s="112"/>
      <c r="LWQ103" s="112"/>
      <c r="LWR103" s="112"/>
      <c r="LWS103" s="112"/>
      <c r="LWT103" s="112"/>
      <c r="LWU103" s="112"/>
      <c r="LWV103" s="112"/>
      <c r="LWW103" s="112"/>
      <c r="LWX103" s="112"/>
      <c r="LWY103" s="112"/>
      <c r="LWZ103" s="112"/>
      <c r="LXA103" s="112"/>
      <c r="LXB103" s="112"/>
      <c r="LXC103" s="112"/>
      <c r="LXD103" s="112"/>
      <c r="LXE103" s="112"/>
      <c r="LXF103" s="112"/>
      <c r="LXG103" s="112"/>
      <c r="LXH103" s="112"/>
      <c r="LXI103" s="112"/>
      <c r="LXJ103" s="112"/>
      <c r="LXK103" s="112"/>
      <c r="LXL103" s="112"/>
      <c r="LXM103" s="112"/>
      <c r="LXN103" s="112"/>
      <c r="LXO103" s="112"/>
      <c r="LXP103" s="112"/>
      <c r="LXQ103" s="112"/>
      <c r="LXR103" s="112"/>
      <c r="LXS103" s="112"/>
      <c r="LXT103" s="112"/>
      <c r="LXU103" s="112"/>
      <c r="LXV103" s="112"/>
      <c r="LXW103" s="112"/>
      <c r="LXX103" s="112"/>
      <c r="LXY103" s="112"/>
      <c r="LXZ103" s="112"/>
      <c r="LYA103" s="112"/>
      <c r="LYB103" s="112"/>
      <c r="LYC103" s="112"/>
      <c r="LYD103" s="112"/>
      <c r="LYE103" s="112"/>
      <c r="LYF103" s="112"/>
      <c r="LYG103" s="112"/>
      <c r="LYH103" s="112"/>
      <c r="LYI103" s="112"/>
      <c r="LYJ103" s="112"/>
      <c r="LYK103" s="112"/>
      <c r="LYL103" s="112"/>
      <c r="LYM103" s="112"/>
      <c r="LYN103" s="112"/>
      <c r="LYO103" s="112"/>
      <c r="LYP103" s="112"/>
      <c r="LYQ103" s="112"/>
      <c r="LYR103" s="112"/>
      <c r="LYS103" s="112"/>
      <c r="LYT103" s="112"/>
      <c r="LYU103" s="112"/>
      <c r="LYV103" s="112"/>
      <c r="LYW103" s="112"/>
      <c r="LYX103" s="112"/>
      <c r="LYY103" s="112"/>
      <c r="LYZ103" s="112"/>
      <c r="LZA103" s="112"/>
      <c r="LZB103" s="112"/>
      <c r="LZC103" s="112"/>
      <c r="LZD103" s="112"/>
      <c r="LZE103" s="112"/>
      <c r="LZF103" s="112"/>
      <c r="LZG103" s="112"/>
      <c r="LZH103" s="112"/>
      <c r="LZI103" s="112"/>
      <c r="LZJ103" s="112"/>
      <c r="LZK103" s="112"/>
      <c r="LZL103" s="112"/>
      <c r="LZM103" s="112"/>
      <c r="LZN103" s="112"/>
      <c r="LZO103" s="112"/>
      <c r="LZP103" s="112"/>
      <c r="LZQ103" s="112"/>
      <c r="LZR103" s="112"/>
      <c r="LZS103" s="112"/>
      <c r="LZT103" s="112"/>
      <c r="LZU103" s="112"/>
      <c r="LZV103" s="112"/>
      <c r="LZW103" s="112"/>
      <c r="LZX103" s="112"/>
      <c r="LZY103" s="112"/>
      <c r="LZZ103" s="112"/>
      <c r="MAA103" s="112"/>
      <c r="MAB103" s="112"/>
      <c r="MAC103" s="112"/>
      <c r="MAD103" s="112"/>
      <c r="MAE103" s="112"/>
      <c r="MAF103" s="112"/>
      <c r="MAG103" s="112"/>
      <c r="MAH103" s="112"/>
      <c r="MAI103" s="112"/>
      <c r="MAJ103" s="112"/>
      <c r="MAK103" s="112"/>
      <c r="MAL103" s="112"/>
      <c r="MAM103" s="112"/>
      <c r="MAN103" s="112"/>
      <c r="MAO103" s="112"/>
      <c r="MAP103" s="112"/>
      <c r="MAQ103" s="112"/>
      <c r="MAR103" s="112"/>
      <c r="MAS103" s="112"/>
      <c r="MAT103" s="112"/>
      <c r="MAU103" s="112"/>
      <c r="MAV103" s="112"/>
      <c r="MAW103" s="112"/>
      <c r="MAX103" s="112"/>
      <c r="MAY103" s="112"/>
      <c r="MAZ103" s="112"/>
      <c r="MBA103" s="112"/>
      <c r="MBB103" s="112"/>
      <c r="MBC103" s="112"/>
      <c r="MBD103" s="112"/>
      <c r="MBE103" s="112"/>
      <c r="MBF103" s="112"/>
      <c r="MBG103" s="112"/>
      <c r="MBH103" s="112"/>
      <c r="MBI103" s="112"/>
      <c r="MBJ103" s="112"/>
      <c r="MBK103" s="112"/>
      <c r="MBL103" s="112"/>
      <c r="MBM103" s="112"/>
      <c r="MBN103" s="112"/>
      <c r="MBO103" s="112"/>
      <c r="MBP103" s="112"/>
      <c r="MBQ103" s="112"/>
      <c r="MBR103" s="112"/>
      <c r="MBS103" s="112"/>
      <c r="MBT103" s="112"/>
      <c r="MBU103" s="112"/>
      <c r="MBV103" s="112"/>
      <c r="MBW103" s="112"/>
      <c r="MBX103" s="112"/>
      <c r="MBY103" s="112"/>
      <c r="MBZ103" s="112"/>
      <c r="MCA103" s="112"/>
      <c r="MCB103" s="112"/>
      <c r="MCC103" s="112"/>
      <c r="MCD103" s="112"/>
      <c r="MCE103" s="112"/>
      <c r="MCF103" s="112"/>
      <c r="MCG103" s="112"/>
      <c r="MCH103" s="112"/>
      <c r="MCI103" s="112"/>
      <c r="MCJ103" s="112"/>
      <c r="MCK103" s="112"/>
      <c r="MCL103" s="112"/>
      <c r="MCM103" s="112"/>
      <c r="MCN103" s="112"/>
      <c r="MCO103" s="112"/>
      <c r="MCP103" s="112"/>
      <c r="MCQ103" s="112"/>
      <c r="MCR103" s="112"/>
      <c r="MCS103" s="112"/>
      <c r="MCT103" s="112"/>
      <c r="MCU103" s="112"/>
      <c r="MCV103" s="112"/>
      <c r="MCW103" s="112"/>
      <c r="MCX103" s="112"/>
      <c r="MCY103" s="112"/>
      <c r="MCZ103" s="112"/>
      <c r="MDA103" s="112"/>
      <c r="MDB103" s="112"/>
      <c r="MDC103" s="112"/>
      <c r="MDD103" s="112"/>
      <c r="MDE103" s="112"/>
      <c r="MDF103" s="112"/>
      <c r="MDG103" s="112"/>
      <c r="MDH103" s="112"/>
      <c r="MDI103" s="112"/>
      <c r="MDJ103" s="112"/>
      <c r="MDK103" s="112"/>
      <c r="MDL103" s="112"/>
      <c r="MDM103" s="112"/>
      <c r="MDN103" s="112"/>
      <c r="MDO103" s="112"/>
      <c r="MDP103" s="112"/>
      <c r="MDQ103" s="112"/>
      <c r="MDR103" s="112"/>
      <c r="MDS103" s="112"/>
      <c r="MDT103" s="112"/>
      <c r="MDU103" s="112"/>
      <c r="MDV103" s="112"/>
      <c r="MDW103" s="112"/>
      <c r="MDX103" s="112"/>
      <c r="MDY103" s="112"/>
      <c r="MDZ103" s="112"/>
      <c r="MEA103" s="112"/>
      <c r="MEB103" s="112"/>
      <c r="MEC103" s="112"/>
      <c r="MED103" s="112"/>
      <c r="MEE103" s="112"/>
      <c r="MEF103" s="112"/>
      <c r="MEG103" s="112"/>
      <c r="MEH103" s="112"/>
      <c r="MEI103" s="112"/>
      <c r="MEJ103" s="112"/>
      <c r="MEK103" s="112"/>
      <c r="MEL103" s="112"/>
      <c r="MEM103" s="112"/>
      <c r="MEN103" s="112"/>
      <c r="MEO103" s="112"/>
      <c r="MEP103" s="112"/>
      <c r="MEQ103" s="112"/>
      <c r="MER103" s="112"/>
      <c r="MES103" s="112"/>
      <c r="MET103" s="112"/>
      <c r="MEU103" s="112"/>
      <c r="MEV103" s="112"/>
      <c r="MEW103" s="112"/>
      <c r="MEX103" s="112"/>
      <c r="MEY103" s="112"/>
      <c r="MEZ103" s="112"/>
      <c r="MFA103" s="112"/>
      <c r="MFB103" s="112"/>
      <c r="MFC103" s="112"/>
      <c r="MFD103" s="112"/>
      <c r="MFE103" s="112"/>
      <c r="MFF103" s="112"/>
      <c r="MFG103" s="112"/>
      <c r="MFH103" s="112"/>
      <c r="MFI103" s="112"/>
      <c r="MFJ103" s="112"/>
      <c r="MFK103" s="112"/>
      <c r="MFL103" s="112"/>
      <c r="MFM103" s="112"/>
      <c r="MFN103" s="112"/>
      <c r="MFO103" s="112"/>
      <c r="MFP103" s="112"/>
      <c r="MFQ103" s="112"/>
      <c r="MFR103" s="112"/>
      <c r="MFS103" s="112"/>
      <c r="MFT103" s="112"/>
      <c r="MFU103" s="112"/>
      <c r="MFV103" s="112"/>
      <c r="MFW103" s="112"/>
      <c r="MFX103" s="112"/>
      <c r="MFY103" s="112"/>
      <c r="MFZ103" s="112"/>
      <c r="MGA103" s="112"/>
      <c r="MGB103" s="112"/>
      <c r="MGC103" s="112"/>
      <c r="MGD103" s="112"/>
      <c r="MGE103" s="112"/>
      <c r="MGF103" s="112"/>
      <c r="MGG103" s="112"/>
      <c r="MGH103" s="112"/>
      <c r="MGI103" s="112"/>
      <c r="MGJ103" s="112"/>
      <c r="MGK103" s="112"/>
      <c r="MGL103" s="112"/>
      <c r="MGM103" s="112"/>
      <c r="MGN103" s="112"/>
      <c r="MGO103" s="112"/>
      <c r="MGP103" s="112"/>
      <c r="MGQ103" s="112"/>
      <c r="MGR103" s="112"/>
      <c r="MGS103" s="112"/>
      <c r="MGT103" s="112"/>
      <c r="MGU103" s="112"/>
      <c r="MGV103" s="112"/>
      <c r="MGW103" s="112"/>
      <c r="MGX103" s="112"/>
      <c r="MGY103" s="112"/>
      <c r="MGZ103" s="112"/>
      <c r="MHA103" s="112"/>
      <c r="MHB103" s="112"/>
      <c r="MHC103" s="112"/>
      <c r="MHD103" s="112"/>
      <c r="MHE103" s="112"/>
      <c r="MHF103" s="112"/>
      <c r="MHG103" s="112"/>
      <c r="MHH103" s="112"/>
      <c r="MHI103" s="112"/>
      <c r="MHJ103" s="112"/>
      <c r="MHK103" s="112"/>
      <c r="MHL103" s="112"/>
      <c r="MHM103" s="112"/>
      <c r="MHN103" s="112"/>
      <c r="MHO103" s="112"/>
      <c r="MHP103" s="112"/>
      <c r="MHQ103" s="112"/>
      <c r="MHR103" s="112"/>
      <c r="MHS103" s="112"/>
      <c r="MHT103" s="112"/>
      <c r="MHU103" s="112"/>
      <c r="MHV103" s="112"/>
      <c r="MHW103" s="112"/>
      <c r="MHX103" s="112"/>
      <c r="MHY103" s="112"/>
      <c r="MHZ103" s="112"/>
      <c r="MIA103" s="112"/>
      <c r="MIB103" s="112"/>
      <c r="MIC103" s="112"/>
      <c r="MID103" s="112"/>
      <c r="MIE103" s="112"/>
      <c r="MIF103" s="112"/>
      <c r="MIG103" s="112"/>
      <c r="MIH103" s="112"/>
      <c r="MII103" s="112"/>
      <c r="MIJ103" s="112"/>
      <c r="MIK103" s="112"/>
      <c r="MIL103" s="112"/>
      <c r="MIM103" s="112"/>
      <c r="MIN103" s="112"/>
      <c r="MIO103" s="112"/>
      <c r="MIP103" s="112"/>
      <c r="MIQ103" s="112"/>
      <c r="MIR103" s="112"/>
      <c r="MIS103" s="112"/>
      <c r="MIT103" s="112"/>
      <c r="MIU103" s="112"/>
      <c r="MIV103" s="112"/>
      <c r="MIW103" s="112"/>
      <c r="MIX103" s="112"/>
      <c r="MIY103" s="112"/>
      <c r="MIZ103" s="112"/>
      <c r="MJA103" s="112"/>
      <c r="MJB103" s="112"/>
      <c r="MJC103" s="112"/>
      <c r="MJD103" s="112"/>
      <c r="MJE103" s="112"/>
      <c r="MJF103" s="112"/>
      <c r="MJG103" s="112"/>
      <c r="MJH103" s="112"/>
      <c r="MJI103" s="112"/>
      <c r="MJJ103" s="112"/>
      <c r="MJK103" s="112"/>
      <c r="MJL103" s="112"/>
      <c r="MJM103" s="112"/>
      <c r="MJN103" s="112"/>
      <c r="MJO103" s="112"/>
      <c r="MJP103" s="112"/>
      <c r="MJQ103" s="112"/>
      <c r="MJR103" s="112"/>
      <c r="MJS103" s="112"/>
      <c r="MJT103" s="112"/>
      <c r="MJU103" s="112"/>
      <c r="MJV103" s="112"/>
      <c r="MJW103" s="112"/>
      <c r="MJX103" s="112"/>
      <c r="MJY103" s="112"/>
      <c r="MJZ103" s="112"/>
      <c r="MKA103" s="112"/>
      <c r="MKB103" s="112"/>
      <c r="MKC103" s="112"/>
      <c r="MKD103" s="112"/>
      <c r="MKE103" s="112"/>
      <c r="MKF103" s="112"/>
      <c r="MKG103" s="112"/>
      <c r="MKH103" s="112"/>
      <c r="MKI103" s="112"/>
      <c r="MKJ103" s="112"/>
      <c r="MKK103" s="112"/>
      <c r="MKL103" s="112"/>
      <c r="MKM103" s="112"/>
      <c r="MKN103" s="112"/>
      <c r="MKO103" s="112"/>
      <c r="MKP103" s="112"/>
      <c r="MKQ103" s="112"/>
      <c r="MKR103" s="112"/>
      <c r="MKS103" s="112"/>
      <c r="MKT103" s="112"/>
      <c r="MKU103" s="112"/>
      <c r="MKV103" s="112"/>
      <c r="MKW103" s="112"/>
      <c r="MKX103" s="112"/>
      <c r="MKY103" s="112"/>
      <c r="MKZ103" s="112"/>
      <c r="MLA103" s="112"/>
      <c r="MLB103" s="112"/>
      <c r="MLC103" s="112"/>
      <c r="MLD103" s="112"/>
      <c r="MLE103" s="112"/>
      <c r="MLF103" s="112"/>
      <c r="MLG103" s="112"/>
      <c r="MLH103" s="112"/>
      <c r="MLI103" s="112"/>
      <c r="MLJ103" s="112"/>
      <c r="MLK103" s="112"/>
      <c r="MLL103" s="112"/>
      <c r="MLM103" s="112"/>
      <c r="MLN103" s="112"/>
      <c r="MLO103" s="112"/>
      <c r="MLP103" s="112"/>
      <c r="MLQ103" s="112"/>
      <c r="MLR103" s="112"/>
      <c r="MLS103" s="112"/>
      <c r="MLT103" s="112"/>
      <c r="MLU103" s="112"/>
      <c r="MLV103" s="112"/>
      <c r="MLW103" s="112"/>
      <c r="MLX103" s="112"/>
      <c r="MLY103" s="112"/>
      <c r="MLZ103" s="112"/>
      <c r="MMA103" s="112"/>
      <c r="MMB103" s="112"/>
      <c r="MMC103" s="112"/>
      <c r="MMD103" s="112"/>
      <c r="MME103" s="112"/>
      <c r="MMF103" s="112"/>
      <c r="MMG103" s="112"/>
      <c r="MMH103" s="112"/>
      <c r="MMI103" s="112"/>
      <c r="MMJ103" s="112"/>
      <c r="MMK103" s="112"/>
      <c r="MML103" s="112"/>
      <c r="MMM103" s="112"/>
      <c r="MMN103" s="112"/>
      <c r="MMO103" s="112"/>
      <c r="MMP103" s="112"/>
      <c r="MMQ103" s="112"/>
      <c r="MMR103" s="112"/>
      <c r="MMS103" s="112"/>
      <c r="MMT103" s="112"/>
      <c r="MMU103" s="112"/>
      <c r="MMV103" s="112"/>
      <c r="MMW103" s="112"/>
      <c r="MMX103" s="112"/>
      <c r="MMY103" s="112"/>
      <c r="MMZ103" s="112"/>
      <c r="MNA103" s="112"/>
      <c r="MNB103" s="112"/>
      <c r="MNC103" s="112"/>
      <c r="MND103" s="112"/>
      <c r="MNE103" s="112"/>
      <c r="MNF103" s="112"/>
      <c r="MNG103" s="112"/>
      <c r="MNH103" s="112"/>
      <c r="MNI103" s="112"/>
      <c r="MNJ103" s="112"/>
      <c r="MNK103" s="112"/>
      <c r="MNL103" s="112"/>
      <c r="MNM103" s="112"/>
      <c r="MNN103" s="112"/>
      <c r="MNO103" s="112"/>
      <c r="MNP103" s="112"/>
      <c r="MNQ103" s="112"/>
      <c r="MNR103" s="112"/>
      <c r="MNS103" s="112"/>
      <c r="MNT103" s="112"/>
      <c r="MNU103" s="112"/>
      <c r="MNV103" s="112"/>
      <c r="MNW103" s="112"/>
      <c r="MNX103" s="112"/>
      <c r="MNY103" s="112"/>
      <c r="MNZ103" s="112"/>
      <c r="MOA103" s="112"/>
      <c r="MOB103" s="112"/>
      <c r="MOC103" s="112"/>
      <c r="MOD103" s="112"/>
      <c r="MOE103" s="112"/>
      <c r="MOF103" s="112"/>
      <c r="MOG103" s="112"/>
      <c r="MOH103" s="112"/>
      <c r="MOI103" s="112"/>
      <c r="MOJ103" s="112"/>
      <c r="MOK103" s="112"/>
      <c r="MOL103" s="112"/>
      <c r="MOM103" s="112"/>
      <c r="MON103" s="112"/>
      <c r="MOO103" s="112"/>
      <c r="MOP103" s="112"/>
      <c r="MOQ103" s="112"/>
      <c r="MOR103" s="112"/>
      <c r="MOS103" s="112"/>
      <c r="MOT103" s="112"/>
      <c r="MOU103" s="112"/>
      <c r="MOV103" s="112"/>
      <c r="MOW103" s="112"/>
      <c r="MOX103" s="112"/>
      <c r="MOY103" s="112"/>
      <c r="MOZ103" s="112"/>
      <c r="MPA103" s="112"/>
      <c r="MPB103" s="112"/>
      <c r="MPC103" s="112"/>
      <c r="MPD103" s="112"/>
      <c r="MPE103" s="112"/>
      <c r="MPF103" s="112"/>
      <c r="MPG103" s="112"/>
      <c r="MPH103" s="112"/>
      <c r="MPI103" s="112"/>
      <c r="MPJ103" s="112"/>
      <c r="MPK103" s="112"/>
      <c r="MPL103" s="112"/>
      <c r="MPM103" s="112"/>
      <c r="MPN103" s="112"/>
      <c r="MPO103" s="112"/>
      <c r="MPP103" s="112"/>
      <c r="MPQ103" s="112"/>
      <c r="MPR103" s="112"/>
      <c r="MPS103" s="112"/>
      <c r="MPT103" s="112"/>
      <c r="MPU103" s="112"/>
      <c r="MPV103" s="112"/>
      <c r="MPW103" s="112"/>
      <c r="MPX103" s="112"/>
      <c r="MPY103" s="112"/>
      <c r="MPZ103" s="112"/>
      <c r="MQA103" s="112"/>
      <c r="MQB103" s="112"/>
      <c r="MQC103" s="112"/>
      <c r="MQD103" s="112"/>
      <c r="MQE103" s="112"/>
      <c r="MQF103" s="112"/>
      <c r="MQG103" s="112"/>
      <c r="MQH103" s="112"/>
      <c r="MQI103" s="112"/>
      <c r="MQJ103" s="112"/>
      <c r="MQK103" s="112"/>
      <c r="MQL103" s="112"/>
      <c r="MQM103" s="112"/>
      <c r="MQN103" s="112"/>
      <c r="MQO103" s="112"/>
      <c r="MQP103" s="112"/>
      <c r="MQQ103" s="112"/>
      <c r="MQR103" s="112"/>
      <c r="MQS103" s="112"/>
      <c r="MQT103" s="112"/>
      <c r="MQU103" s="112"/>
      <c r="MQV103" s="112"/>
      <c r="MQW103" s="112"/>
      <c r="MQX103" s="112"/>
      <c r="MQY103" s="112"/>
      <c r="MQZ103" s="112"/>
      <c r="MRA103" s="112"/>
      <c r="MRB103" s="112"/>
      <c r="MRC103" s="112"/>
      <c r="MRD103" s="112"/>
      <c r="MRE103" s="112"/>
      <c r="MRF103" s="112"/>
      <c r="MRG103" s="112"/>
      <c r="MRH103" s="112"/>
      <c r="MRI103" s="112"/>
      <c r="MRJ103" s="112"/>
      <c r="MRK103" s="112"/>
      <c r="MRL103" s="112"/>
      <c r="MRM103" s="112"/>
      <c r="MRN103" s="112"/>
      <c r="MRO103" s="112"/>
      <c r="MRP103" s="112"/>
      <c r="MRQ103" s="112"/>
      <c r="MRR103" s="112"/>
      <c r="MRS103" s="112"/>
      <c r="MRT103" s="112"/>
      <c r="MRU103" s="112"/>
      <c r="MRV103" s="112"/>
      <c r="MRW103" s="112"/>
      <c r="MRX103" s="112"/>
      <c r="MRY103" s="112"/>
      <c r="MRZ103" s="112"/>
      <c r="MSA103" s="112"/>
      <c r="MSB103" s="112"/>
      <c r="MSC103" s="112"/>
      <c r="MSD103" s="112"/>
      <c r="MSE103" s="112"/>
      <c r="MSF103" s="112"/>
      <c r="MSG103" s="112"/>
      <c r="MSH103" s="112"/>
      <c r="MSI103" s="112"/>
      <c r="MSJ103" s="112"/>
      <c r="MSK103" s="112"/>
      <c r="MSL103" s="112"/>
      <c r="MSM103" s="112"/>
      <c r="MSN103" s="112"/>
      <c r="MSO103" s="112"/>
      <c r="MSP103" s="112"/>
      <c r="MSQ103" s="112"/>
      <c r="MSR103" s="112"/>
      <c r="MSS103" s="112"/>
      <c r="MST103" s="112"/>
      <c r="MSU103" s="112"/>
      <c r="MSV103" s="112"/>
      <c r="MSW103" s="112"/>
      <c r="MSX103" s="112"/>
      <c r="MSY103" s="112"/>
      <c r="MSZ103" s="112"/>
      <c r="MTA103" s="112"/>
      <c r="MTB103" s="112"/>
      <c r="MTC103" s="112"/>
      <c r="MTD103" s="112"/>
      <c r="MTE103" s="112"/>
      <c r="MTF103" s="112"/>
      <c r="MTG103" s="112"/>
      <c r="MTH103" s="112"/>
      <c r="MTI103" s="112"/>
      <c r="MTJ103" s="112"/>
      <c r="MTK103" s="112"/>
      <c r="MTL103" s="112"/>
      <c r="MTM103" s="112"/>
      <c r="MTN103" s="112"/>
      <c r="MTO103" s="112"/>
      <c r="MTP103" s="112"/>
      <c r="MTQ103" s="112"/>
      <c r="MTR103" s="112"/>
      <c r="MTS103" s="112"/>
      <c r="MTT103" s="112"/>
      <c r="MTU103" s="112"/>
      <c r="MTV103" s="112"/>
      <c r="MTW103" s="112"/>
      <c r="MTX103" s="112"/>
      <c r="MTY103" s="112"/>
      <c r="MTZ103" s="112"/>
      <c r="MUA103" s="112"/>
      <c r="MUB103" s="112"/>
      <c r="MUC103" s="112"/>
      <c r="MUD103" s="112"/>
      <c r="MUE103" s="112"/>
      <c r="MUF103" s="112"/>
      <c r="MUG103" s="112"/>
      <c r="MUH103" s="112"/>
      <c r="MUI103" s="112"/>
      <c r="MUJ103" s="112"/>
      <c r="MUK103" s="112"/>
      <c r="MUL103" s="112"/>
      <c r="MUM103" s="112"/>
      <c r="MUN103" s="112"/>
      <c r="MUO103" s="112"/>
      <c r="MUP103" s="112"/>
      <c r="MUQ103" s="112"/>
      <c r="MUR103" s="112"/>
      <c r="MUS103" s="112"/>
      <c r="MUT103" s="112"/>
      <c r="MUU103" s="112"/>
      <c r="MUV103" s="112"/>
      <c r="MUW103" s="112"/>
      <c r="MUX103" s="112"/>
      <c r="MUY103" s="112"/>
      <c r="MUZ103" s="112"/>
      <c r="MVA103" s="112"/>
      <c r="MVB103" s="112"/>
      <c r="MVC103" s="112"/>
      <c r="MVD103" s="112"/>
      <c r="MVE103" s="112"/>
      <c r="MVF103" s="112"/>
      <c r="MVG103" s="112"/>
      <c r="MVH103" s="112"/>
      <c r="MVI103" s="112"/>
      <c r="MVJ103" s="112"/>
      <c r="MVK103" s="112"/>
      <c r="MVL103" s="112"/>
      <c r="MVM103" s="112"/>
      <c r="MVN103" s="112"/>
      <c r="MVO103" s="112"/>
      <c r="MVP103" s="112"/>
      <c r="MVQ103" s="112"/>
      <c r="MVR103" s="112"/>
      <c r="MVS103" s="112"/>
      <c r="MVT103" s="112"/>
      <c r="MVU103" s="112"/>
      <c r="MVV103" s="112"/>
      <c r="MVW103" s="112"/>
      <c r="MVX103" s="112"/>
      <c r="MVY103" s="112"/>
      <c r="MVZ103" s="112"/>
      <c r="MWA103" s="112"/>
      <c r="MWB103" s="112"/>
      <c r="MWC103" s="112"/>
      <c r="MWD103" s="112"/>
      <c r="MWE103" s="112"/>
      <c r="MWF103" s="112"/>
      <c r="MWG103" s="112"/>
      <c r="MWH103" s="112"/>
      <c r="MWI103" s="112"/>
      <c r="MWJ103" s="112"/>
      <c r="MWK103" s="112"/>
      <c r="MWL103" s="112"/>
      <c r="MWM103" s="112"/>
      <c r="MWN103" s="112"/>
      <c r="MWO103" s="112"/>
      <c r="MWP103" s="112"/>
      <c r="MWQ103" s="112"/>
      <c r="MWR103" s="112"/>
      <c r="MWS103" s="112"/>
      <c r="MWT103" s="112"/>
      <c r="MWU103" s="112"/>
      <c r="MWV103" s="112"/>
      <c r="MWW103" s="112"/>
      <c r="MWX103" s="112"/>
      <c r="MWY103" s="112"/>
      <c r="MWZ103" s="112"/>
      <c r="MXA103" s="112"/>
      <c r="MXB103" s="112"/>
      <c r="MXC103" s="112"/>
      <c r="MXD103" s="112"/>
      <c r="MXE103" s="112"/>
      <c r="MXF103" s="112"/>
      <c r="MXG103" s="112"/>
      <c r="MXH103" s="112"/>
      <c r="MXI103" s="112"/>
      <c r="MXJ103" s="112"/>
      <c r="MXK103" s="112"/>
      <c r="MXL103" s="112"/>
      <c r="MXM103" s="112"/>
      <c r="MXN103" s="112"/>
      <c r="MXO103" s="112"/>
      <c r="MXP103" s="112"/>
      <c r="MXQ103" s="112"/>
      <c r="MXR103" s="112"/>
      <c r="MXS103" s="112"/>
      <c r="MXT103" s="112"/>
      <c r="MXU103" s="112"/>
      <c r="MXV103" s="112"/>
      <c r="MXW103" s="112"/>
      <c r="MXX103" s="112"/>
      <c r="MXY103" s="112"/>
      <c r="MXZ103" s="112"/>
      <c r="MYA103" s="112"/>
      <c r="MYB103" s="112"/>
      <c r="MYC103" s="112"/>
      <c r="MYD103" s="112"/>
      <c r="MYE103" s="112"/>
      <c r="MYF103" s="112"/>
      <c r="MYG103" s="112"/>
      <c r="MYH103" s="112"/>
      <c r="MYI103" s="112"/>
      <c r="MYJ103" s="112"/>
      <c r="MYK103" s="112"/>
      <c r="MYL103" s="112"/>
      <c r="MYM103" s="112"/>
      <c r="MYN103" s="112"/>
      <c r="MYO103" s="112"/>
      <c r="MYP103" s="112"/>
      <c r="MYQ103" s="112"/>
      <c r="MYR103" s="112"/>
      <c r="MYS103" s="112"/>
      <c r="MYT103" s="112"/>
      <c r="MYU103" s="112"/>
      <c r="MYV103" s="112"/>
      <c r="MYW103" s="112"/>
      <c r="MYX103" s="112"/>
      <c r="MYY103" s="112"/>
      <c r="MYZ103" s="112"/>
      <c r="MZA103" s="112"/>
      <c r="MZB103" s="112"/>
      <c r="MZC103" s="112"/>
      <c r="MZD103" s="112"/>
      <c r="MZE103" s="112"/>
      <c r="MZF103" s="112"/>
      <c r="MZG103" s="112"/>
      <c r="MZH103" s="112"/>
      <c r="MZI103" s="112"/>
      <c r="MZJ103" s="112"/>
      <c r="MZK103" s="112"/>
      <c r="MZL103" s="112"/>
      <c r="MZM103" s="112"/>
      <c r="MZN103" s="112"/>
      <c r="MZO103" s="112"/>
      <c r="MZP103" s="112"/>
      <c r="MZQ103" s="112"/>
      <c r="MZR103" s="112"/>
      <c r="MZS103" s="112"/>
      <c r="MZT103" s="112"/>
      <c r="MZU103" s="112"/>
      <c r="MZV103" s="112"/>
      <c r="MZW103" s="112"/>
      <c r="MZX103" s="112"/>
      <c r="MZY103" s="112"/>
      <c r="MZZ103" s="112"/>
      <c r="NAA103" s="112"/>
      <c r="NAB103" s="112"/>
      <c r="NAC103" s="112"/>
      <c r="NAD103" s="112"/>
      <c r="NAE103" s="112"/>
      <c r="NAF103" s="112"/>
      <c r="NAG103" s="112"/>
      <c r="NAH103" s="112"/>
      <c r="NAI103" s="112"/>
      <c r="NAJ103" s="112"/>
      <c r="NAK103" s="112"/>
      <c r="NAL103" s="112"/>
      <c r="NAM103" s="112"/>
      <c r="NAN103" s="112"/>
      <c r="NAO103" s="112"/>
      <c r="NAP103" s="112"/>
      <c r="NAQ103" s="112"/>
      <c r="NAR103" s="112"/>
      <c r="NAS103" s="112"/>
      <c r="NAT103" s="112"/>
      <c r="NAU103" s="112"/>
      <c r="NAV103" s="112"/>
      <c r="NAW103" s="112"/>
      <c r="NAX103" s="112"/>
      <c r="NAY103" s="112"/>
      <c r="NAZ103" s="112"/>
      <c r="NBA103" s="112"/>
      <c r="NBB103" s="112"/>
      <c r="NBC103" s="112"/>
      <c r="NBD103" s="112"/>
      <c r="NBE103" s="112"/>
      <c r="NBF103" s="112"/>
      <c r="NBG103" s="112"/>
      <c r="NBH103" s="112"/>
      <c r="NBI103" s="112"/>
      <c r="NBJ103" s="112"/>
      <c r="NBK103" s="112"/>
      <c r="NBL103" s="112"/>
      <c r="NBM103" s="112"/>
      <c r="NBN103" s="112"/>
      <c r="NBO103" s="112"/>
      <c r="NBP103" s="112"/>
      <c r="NBQ103" s="112"/>
      <c r="NBR103" s="112"/>
      <c r="NBS103" s="112"/>
      <c r="NBT103" s="112"/>
      <c r="NBU103" s="112"/>
      <c r="NBV103" s="112"/>
      <c r="NBW103" s="112"/>
      <c r="NBX103" s="112"/>
      <c r="NBY103" s="112"/>
      <c r="NBZ103" s="112"/>
      <c r="NCA103" s="112"/>
      <c r="NCB103" s="112"/>
      <c r="NCC103" s="112"/>
      <c r="NCD103" s="112"/>
      <c r="NCE103" s="112"/>
      <c r="NCF103" s="112"/>
      <c r="NCG103" s="112"/>
      <c r="NCH103" s="112"/>
      <c r="NCI103" s="112"/>
      <c r="NCJ103" s="112"/>
      <c r="NCK103" s="112"/>
      <c r="NCL103" s="112"/>
      <c r="NCM103" s="112"/>
      <c r="NCN103" s="112"/>
      <c r="NCO103" s="112"/>
      <c r="NCP103" s="112"/>
      <c r="NCQ103" s="112"/>
      <c r="NCR103" s="112"/>
      <c r="NCS103" s="112"/>
      <c r="NCT103" s="112"/>
      <c r="NCU103" s="112"/>
      <c r="NCV103" s="112"/>
      <c r="NCW103" s="112"/>
      <c r="NCX103" s="112"/>
      <c r="NCY103" s="112"/>
      <c r="NCZ103" s="112"/>
      <c r="NDA103" s="112"/>
      <c r="NDB103" s="112"/>
      <c r="NDC103" s="112"/>
      <c r="NDD103" s="112"/>
      <c r="NDE103" s="112"/>
      <c r="NDF103" s="112"/>
      <c r="NDG103" s="112"/>
      <c r="NDH103" s="112"/>
      <c r="NDI103" s="112"/>
      <c r="NDJ103" s="112"/>
      <c r="NDK103" s="112"/>
      <c r="NDL103" s="112"/>
      <c r="NDM103" s="112"/>
      <c r="NDN103" s="112"/>
      <c r="NDO103" s="112"/>
      <c r="NDP103" s="112"/>
      <c r="NDQ103" s="112"/>
      <c r="NDR103" s="112"/>
      <c r="NDS103" s="112"/>
      <c r="NDT103" s="112"/>
      <c r="NDU103" s="112"/>
      <c r="NDV103" s="112"/>
      <c r="NDW103" s="112"/>
      <c r="NDX103" s="112"/>
      <c r="NDY103" s="112"/>
      <c r="NDZ103" s="112"/>
      <c r="NEA103" s="112"/>
      <c r="NEB103" s="112"/>
      <c r="NEC103" s="112"/>
      <c r="NED103" s="112"/>
      <c r="NEE103" s="112"/>
      <c r="NEF103" s="112"/>
      <c r="NEG103" s="112"/>
      <c r="NEH103" s="112"/>
      <c r="NEI103" s="112"/>
      <c r="NEJ103" s="112"/>
      <c r="NEK103" s="112"/>
      <c r="NEL103" s="112"/>
      <c r="NEM103" s="112"/>
      <c r="NEN103" s="112"/>
      <c r="NEO103" s="112"/>
      <c r="NEP103" s="112"/>
      <c r="NEQ103" s="112"/>
      <c r="NER103" s="112"/>
      <c r="NES103" s="112"/>
      <c r="NET103" s="112"/>
      <c r="NEU103" s="112"/>
      <c r="NEV103" s="112"/>
      <c r="NEW103" s="112"/>
      <c r="NEX103" s="112"/>
      <c r="NEY103" s="112"/>
      <c r="NEZ103" s="112"/>
      <c r="NFA103" s="112"/>
      <c r="NFB103" s="112"/>
      <c r="NFC103" s="112"/>
      <c r="NFD103" s="112"/>
      <c r="NFE103" s="112"/>
      <c r="NFF103" s="112"/>
      <c r="NFG103" s="112"/>
      <c r="NFH103" s="112"/>
      <c r="NFI103" s="112"/>
      <c r="NFJ103" s="112"/>
      <c r="NFK103" s="112"/>
      <c r="NFL103" s="112"/>
      <c r="NFM103" s="112"/>
      <c r="NFN103" s="112"/>
      <c r="NFO103" s="112"/>
      <c r="NFP103" s="112"/>
      <c r="NFQ103" s="112"/>
      <c r="NFR103" s="112"/>
      <c r="NFS103" s="112"/>
      <c r="NFT103" s="112"/>
      <c r="NFU103" s="112"/>
      <c r="NFV103" s="112"/>
      <c r="NFW103" s="112"/>
      <c r="NFX103" s="112"/>
      <c r="NFY103" s="112"/>
      <c r="NFZ103" s="112"/>
      <c r="NGA103" s="112"/>
      <c r="NGB103" s="112"/>
      <c r="NGC103" s="112"/>
      <c r="NGD103" s="112"/>
      <c r="NGE103" s="112"/>
      <c r="NGF103" s="112"/>
      <c r="NGG103" s="112"/>
      <c r="NGH103" s="112"/>
      <c r="NGI103" s="112"/>
      <c r="NGJ103" s="112"/>
      <c r="NGK103" s="112"/>
      <c r="NGL103" s="112"/>
      <c r="NGM103" s="112"/>
      <c r="NGN103" s="112"/>
      <c r="NGO103" s="112"/>
      <c r="NGP103" s="112"/>
      <c r="NGQ103" s="112"/>
      <c r="NGR103" s="112"/>
      <c r="NGS103" s="112"/>
      <c r="NGT103" s="112"/>
      <c r="NGU103" s="112"/>
      <c r="NGV103" s="112"/>
      <c r="NGW103" s="112"/>
      <c r="NGX103" s="112"/>
      <c r="NGY103" s="112"/>
      <c r="NGZ103" s="112"/>
      <c r="NHA103" s="112"/>
      <c r="NHB103" s="112"/>
      <c r="NHC103" s="112"/>
      <c r="NHD103" s="112"/>
      <c r="NHE103" s="112"/>
      <c r="NHF103" s="112"/>
      <c r="NHG103" s="112"/>
      <c r="NHH103" s="112"/>
      <c r="NHI103" s="112"/>
      <c r="NHJ103" s="112"/>
      <c r="NHK103" s="112"/>
      <c r="NHL103" s="112"/>
      <c r="NHM103" s="112"/>
      <c r="NHN103" s="112"/>
      <c r="NHO103" s="112"/>
      <c r="NHP103" s="112"/>
      <c r="NHQ103" s="112"/>
      <c r="NHR103" s="112"/>
      <c r="NHS103" s="112"/>
      <c r="NHT103" s="112"/>
      <c r="NHU103" s="112"/>
      <c r="NHV103" s="112"/>
      <c r="NHW103" s="112"/>
      <c r="NHX103" s="112"/>
      <c r="NHY103" s="112"/>
      <c r="NHZ103" s="112"/>
      <c r="NIA103" s="112"/>
      <c r="NIB103" s="112"/>
      <c r="NIC103" s="112"/>
      <c r="NID103" s="112"/>
      <c r="NIE103" s="112"/>
      <c r="NIF103" s="112"/>
      <c r="NIG103" s="112"/>
      <c r="NIH103" s="112"/>
      <c r="NII103" s="112"/>
      <c r="NIJ103" s="112"/>
      <c r="NIK103" s="112"/>
      <c r="NIL103" s="112"/>
      <c r="NIM103" s="112"/>
      <c r="NIN103" s="112"/>
      <c r="NIO103" s="112"/>
      <c r="NIP103" s="112"/>
      <c r="NIQ103" s="112"/>
      <c r="NIR103" s="112"/>
      <c r="NIS103" s="112"/>
      <c r="NIT103" s="112"/>
      <c r="NIU103" s="112"/>
      <c r="NIV103" s="112"/>
      <c r="NIW103" s="112"/>
      <c r="NIX103" s="112"/>
      <c r="NIY103" s="112"/>
      <c r="NIZ103" s="112"/>
      <c r="NJA103" s="112"/>
      <c r="NJB103" s="112"/>
      <c r="NJC103" s="112"/>
      <c r="NJD103" s="112"/>
      <c r="NJE103" s="112"/>
      <c r="NJF103" s="112"/>
      <c r="NJG103" s="112"/>
      <c r="NJH103" s="112"/>
      <c r="NJI103" s="112"/>
      <c r="NJJ103" s="112"/>
      <c r="NJK103" s="112"/>
      <c r="NJL103" s="112"/>
      <c r="NJM103" s="112"/>
      <c r="NJN103" s="112"/>
      <c r="NJO103" s="112"/>
      <c r="NJP103" s="112"/>
      <c r="NJQ103" s="112"/>
      <c r="NJR103" s="112"/>
      <c r="NJS103" s="112"/>
      <c r="NJT103" s="112"/>
      <c r="NJU103" s="112"/>
      <c r="NJV103" s="112"/>
      <c r="NJW103" s="112"/>
      <c r="NJX103" s="112"/>
      <c r="NJY103" s="112"/>
      <c r="NJZ103" s="112"/>
      <c r="NKA103" s="112"/>
      <c r="NKB103" s="112"/>
      <c r="NKC103" s="112"/>
      <c r="NKD103" s="112"/>
      <c r="NKE103" s="112"/>
      <c r="NKF103" s="112"/>
      <c r="NKG103" s="112"/>
      <c r="NKH103" s="112"/>
      <c r="NKI103" s="112"/>
      <c r="NKJ103" s="112"/>
      <c r="NKK103" s="112"/>
      <c r="NKL103" s="112"/>
      <c r="NKM103" s="112"/>
      <c r="NKN103" s="112"/>
      <c r="NKO103" s="112"/>
      <c r="NKP103" s="112"/>
      <c r="NKQ103" s="112"/>
      <c r="NKR103" s="112"/>
      <c r="NKS103" s="112"/>
      <c r="NKT103" s="112"/>
      <c r="NKU103" s="112"/>
      <c r="NKV103" s="112"/>
      <c r="NKW103" s="112"/>
      <c r="NKX103" s="112"/>
      <c r="NKY103" s="112"/>
      <c r="NKZ103" s="112"/>
      <c r="NLA103" s="112"/>
      <c r="NLB103" s="112"/>
      <c r="NLC103" s="112"/>
      <c r="NLD103" s="112"/>
      <c r="NLE103" s="112"/>
      <c r="NLF103" s="112"/>
      <c r="NLG103" s="112"/>
      <c r="NLH103" s="112"/>
      <c r="NLI103" s="112"/>
      <c r="NLJ103" s="112"/>
      <c r="NLK103" s="112"/>
      <c r="NLL103" s="112"/>
      <c r="NLM103" s="112"/>
      <c r="NLN103" s="112"/>
      <c r="NLO103" s="112"/>
      <c r="NLP103" s="112"/>
      <c r="NLQ103" s="112"/>
      <c r="NLR103" s="112"/>
      <c r="NLS103" s="112"/>
      <c r="NLT103" s="112"/>
      <c r="NLU103" s="112"/>
      <c r="NLV103" s="112"/>
      <c r="NLW103" s="112"/>
      <c r="NLX103" s="112"/>
      <c r="NLY103" s="112"/>
      <c r="NLZ103" s="112"/>
      <c r="NMA103" s="112"/>
      <c r="NMB103" s="112"/>
      <c r="NMC103" s="112"/>
      <c r="NMD103" s="112"/>
      <c r="NME103" s="112"/>
      <c r="NMF103" s="112"/>
      <c r="NMG103" s="112"/>
      <c r="NMH103" s="112"/>
      <c r="NMI103" s="112"/>
      <c r="NMJ103" s="112"/>
      <c r="NMK103" s="112"/>
      <c r="NML103" s="112"/>
      <c r="NMM103" s="112"/>
      <c r="NMN103" s="112"/>
      <c r="NMO103" s="112"/>
      <c r="NMP103" s="112"/>
      <c r="NMQ103" s="112"/>
      <c r="NMR103" s="112"/>
      <c r="NMS103" s="112"/>
      <c r="NMT103" s="112"/>
      <c r="NMU103" s="112"/>
      <c r="NMV103" s="112"/>
      <c r="NMW103" s="112"/>
      <c r="NMX103" s="112"/>
      <c r="NMY103" s="112"/>
      <c r="NMZ103" s="112"/>
      <c r="NNA103" s="112"/>
      <c r="NNB103" s="112"/>
      <c r="NNC103" s="112"/>
      <c r="NND103" s="112"/>
      <c r="NNE103" s="112"/>
      <c r="NNF103" s="112"/>
      <c r="NNG103" s="112"/>
      <c r="NNH103" s="112"/>
      <c r="NNI103" s="112"/>
      <c r="NNJ103" s="112"/>
      <c r="NNK103" s="112"/>
      <c r="NNL103" s="112"/>
      <c r="NNM103" s="112"/>
      <c r="NNN103" s="112"/>
      <c r="NNO103" s="112"/>
      <c r="NNP103" s="112"/>
      <c r="NNQ103" s="112"/>
      <c r="NNR103" s="112"/>
      <c r="NNS103" s="112"/>
      <c r="NNT103" s="112"/>
      <c r="NNU103" s="112"/>
      <c r="NNV103" s="112"/>
      <c r="NNW103" s="112"/>
      <c r="NNX103" s="112"/>
      <c r="NNY103" s="112"/>
      <c r="NNZ103" s="112"/>
      <c r="NOA103" s="112"/>
      <c r="NOB103" s="112"/>
      <c r="NOC103" s="112"/>
      <c r="NOD103" s="112"/>
      <c r="NOE103" s="112"/>
      <c r="NOF103" s="112"/>
      <c r="NOG103" s="112"/>
      <c r="NOH103" s="112"/>
      <c r="NOI103" s="112"/>
      <c r="NOJ103" s="112"/>
      <c r="NOK103" s="112"/>
      <c r="NOL103" s="112"/>
      <c r="NOM103" s="112"/>
      <c r="NON103" s="112"/>
      <c r="NOO103" s="112"/>
      <c r="NOP103" s="112"/>
      <c r="NOQ103" s="112"/>
      <c r="NOR103" s="112"/>
      <c r="NOS103" s="112"/>
      <c r="NOT103" s="112"/>
      <c r="NOU103" s="112"/>
      <c r="NOV103" s="112"/>
      <c r="NOW103" s="112"/>
      <c r="NOX103" s="112"/>
      <c r="NOY103" s="112"/>
      <c r="NOZ103" s="112"/>
      <c r="NPA103" s="112"/>
      <c r="NPB103" s="112"/>
      <c r="NPC103" s="112"/>
      <c r="NPD103" s="112"/>
      <c r="NPE103" s="112"/>
      <c r="NPF103" s="112"/>
      <c r="NPG103" s="112"/>
      <c r="NPH103" s="112"/>
      <c r="NPI103" s="112"/>
      <c r="NPJ103" s="112"/>
      <c r="NPK103" s="112"/>
      <c r="NPL103" s="112"/>
      <c r="NPM103" s="112"/>
      <c r="NPN103" s="112"/>
      <c r="NPO103" s="112"/>
      <c r="NPP103" s="112"/>
      <c r="NPQ103" s="112"/>
      <c r="NPR103" s="112"/>
      <c r="NPS103" s="112"/>
      <c r="NPT103" s="112"/>
      <c r="NPU103" s="112"/>
      <c r="NPV103" s="112"/>
      <c r="NPW103" s="112"/>
      <c r="NPX103" s="112"/>
      <c r="NPY103" s="112"/>
      <c r="NPZ103" s="112"/>
      <c r="NQA103" s="112"/>
      <c r="NQB103" s="112"/>
      <c r="NQC103" s="112"/>
      <c r="NQD103" s="112"/>
      <c r="NQE103" s="112"/>
      <c r="NQF103" s="112"/>
      <c r="NQG103" s="112"/>
      <c r="NQH103" s="112"/>
      <c r="NQI103" s="112"/>
      <c r="NQJ103" s="112"/>
      <c r="NQK103" s="112"/>
      <c r="NQL103" s="112"/>
      <c r="NQM103" s="112"/>
      <c r="NQN103" s="112"/>
      <c r="NQO103" s="112"/>
      <c r="NQP103" s="112"/>
      <c r="NQQ103" s="112"/>
      <c r="NQR103" s="112"/>
      <c r="NQS103" s="112"/>
      <c r="NQT103" s="112"/>
      <c r="NQU103" s="112"/>
      <c r="NQV103" s="112"/>
      <c r="NQW103" s="112"/>
      <c r="NQX103" s="112"/>
      <c r="NQY103" s="112"/>
      <c r="NQZ103" s="112"/>
      <c r="NRA103" s="112"/>
      <c r="NRB103" s="112"/>
      <c r="NRC103" s="112"/>
      <c r="NRD103" s="112"/>
      <c r="NRE103" s="112"/>
      <c r="NRF103" s="112"/>
      <c r="NRG103" s="112"/>
      <c r="NRH103" s="112"/>
      <c r="NRI103" s="112"/>
      <c r="NRJ103" s="112"/>
      <c r="NRK103" s="112"/>
      <c r="NRL103" s="112"/>
      <c r="NRM103" s="112"/>
      <c r="NRN103" s="112"/>
      <c r="NRO103" s="112"/>
      <c r="NRP103" s="112"/>
      <c r="NRQ103" s="112"/>
      <c r="NRR103" s="112"/>
      <c r="NRS103" s="112"/>
      <c r="NRT103" s="112"/>
      <c r="NRU103" s="112"/>
      <c r="NRV103" s="112"/>
      <c r="NRW103" s="112"/>
      <c r="NRX103" s="112"/>
      <c r="NRY103" s="112"/>
      <c r="NRZ103" s="112"/>
      <c r="NSA103" s="112"/>
      <c r="NSB103" s="112"/>
      <c r="NSC103" s="112"/>
      <c r="NSD103" s="112"/>
      <c r="NSE103" s="112"/>
      <c r="NSF103" s="112"/>
      <c r="NSG103" s="112"/>
      <c r="NSH103" s="112"/>
      <c r="NSI103" s="112"/>
      <c r="NSJ103" s="112"/>
      <c r="NSK103" s="112"/>
      <c r="NSL103" s="112"/>
      <c r="NSM103" s="112"/>
      <c r="NSN103" s="112"/>
      <c r="NSO103" s="112"/>
      <c r="NSP103" s="112"/>
      <c r="NSQ103" s="112"/>
      <c r="NSR103" s="112"/>
      <c r="NSS103" s="112"/>
      <c r="NST103" s="112"/>
      <c r="NSU103" s="112"/>
      <c r="NSV103" s="112"/>
      <c r="NSW103" s="112"/>
      <c r="NSX103" s="112"/>
      <c r="NSY103" s="112"/>
      <c r="NSZ103" s="112"/>
      <c r="NTA103" s="112"/>
      <c r="NTB103" s="112"/>
      <c r="NTC103" s="112"/>
      <c r="NTD103" s="112"/>
      <c r="NTE103" s="112"/>
      <c r="NTF103" s="112"/>
      <c r="NTG103" s="112"/>
      <c r="NTH103" s="112"/>
      <c r="NTI103" s="112"/>
      <c r="NTJ103" s="112"/>
      <c r="NTK103" s="112"/>
      <c r="NTL103" s="112"/>
      <c r="NTM103" s="112"/>
      <c r="NTN103" s="112"/>
      <c r="NTO103" s="112"/>
      <c r="NTP103" s="112"/>
      <c r="NTQ103" s="112"/>
      <c r="NTR103" s="112"/>
      <c r="NTS103" s="112"/>
      <c r="NTT103" s="112"/>
      <c r="NTU103" s="112"/>
      <c r="NTV103" s="112"/>
      <c r="NTW103" s="112"/>
      <c r="NTX103" s="112"/>
      <c r="NTY103" s="112"/>
      <c r="NTZ103" s="112"/>
      <c r="NUA103" s="112"/>
      <c r="NUB103" s="112"/>
      <c r="NUC103" s="112"/>
      <c r="NUD103" s="112"/>
      <c r="NUE103" s="112"/>
      <c r="NUF103" s="112"/>
      <c r="NUG103" s="112"/>
      <c r="NUH103" s="112"/>
      <c r="NUI103" s="112"/>
      <c r="NUJ103" s="112"/>
      <c r="NUK103" s="112"/>
      <c r="NUL103" s="112"/>
      <c r="NUM103" s="112"/>
      <c r="NUN103" s="112"/>
      <c r="NUO103" s="112"/>
      <c r="NUP103" s="112"/>
      <c r="NUQ103" s="112"/>
      <c r="NUR103" s="112"/>
      <c r="NUS103" s="112"/>
      <c r="NUT103" s="112"/>
      <c r="NUU103" s="112"/>
      <c r="NUV103" s="112"/>
      <c r="NUW103" s="112"/>
      <c r="NUX103" s="112"/>
      <c r="NUY103" s="112"/>
      <c r="NUZ103" s="112"/>
      <c r="NVA103" s="112"/>
      <c r="NVB103" s="112"/>
      <c r="NVC103" s="112"/>
      <c r="NVD103" s="112"/>
      <c r="NVE103" s="112"/>
      <c r="NVF103" s="112"/>
      <c r="NVG103" s="112"/>
      <c r="NVH103" s="112"/>
      <c r="NVI103" s="112"/>
      <c r="NVJ103" s="112"/>
      <c r="NVK103" s="112"/>
      <c r="NVL103" s="112"/>
      <c r="NVM103" s="112"/>
      <c r="NVN103" s="112"/>
      <c r="NVO103" s="112"/>
      <c r="NVP103" s="112"/>
      <c r="NVQ103" s="112"/>
      <c r="NVR103" s="112"/>
      <c r="NVS103" s="112"/>
      <c r="NVT103" s="112"/>
      <c r="NVU103" s="112"/>
      <c r="NVV103" s="112"/>
      <c r="NVW103" s="112"/>
      <c r="NVX103" s="112"/>
      <c r="NVY103" s="112"/>
      <c r="NVZ103" s="112"/>
      <c r="NWA103" s="112"/>
      <c r="NWB103" s="112"/>
      <c r="NWC103" s="112"/>
      <c r="NWD103" s="112"/>
      <c r="NWE103" s="112"/>
      <c r="NWF103" s="112"/>
      <c r="NWG103" s="112"/>
      <c r="NWH103" s="112"/>
      <c r="NWI103" s="112"/>
      <c r="NWJ103" s="112"/>
      <c r="NWK103" s="112"/>
      <c r="NWL103" s="112"/>
      <c r="NWM103" s="112"/>
      <c r="NWN103" s="112"/>
      <c r="NWO103" s="112"/>
      <c r="NWP103" s="112"/>
      <c r="NWQ103" s="112"/>
      <c r="NWR103" s="112"/>
      <c r="NWS103" s="112"/>
      <c r="NWT103" s="112"/>
      <c r="NWU103" s="112"/>
      <c r="NWV103" s="112"/>
      <c r="NWW103" s="112"/>
      <c r="NWX103" s="112"/>
      <c r="NWY103" s="112"/>
      <c r="NWZ103" s="112"/>
      <c r="NXA103" s="112"/>
      <c r="NXB103" s="112"/>
      <c r="NXC103" s="112"/>
      <c r="NXD103" s="112"/>
      <c r="NXE103" s="112"/>
      <c r="NXF103" s="112"/>
      <c r="NXG103" s="112"/>
      <c r="NXH103" s="112"/>
      <c r="NXI103" s="112"/>
      <c r="NXJ103" s="112"/>
      <c r="NXK103" s="112"/>
      <c r="NXL103" s="112"/>
      <c r="NXM103" s="112"/>
      <c r="NXN103" s="112"/>
      <c r="NXO103" s="112"/>
      <c r="NXP103" s="112"/>
      <c r="NXQ103" s="112"/>
      <c r="NXR103" s="112"/>
      <c r="NXS103" s="112"/>
      <c r="NXT103" s="112"/>
      <c r="NXU103" s="112"/>
      <c r="NXV103" s="112"/>
      <c r="NXW103" s="112"/>
      <c r="NXX103" s="112"/>
      <c r="NXY103" s="112"/>
      <c r="NXZ103" s="112"/>
      <c r="NYA103" s="112"/>
      <c r="NYB103" s="112"/>
      <c r="NYC103" s="112"/>
      <c r="NYD103" s="112"/>
      <c r="NYE103" s="112"/>
      <c r="NYF103" s="112"/>
      <c r="NYG103" s="112"/>
      <c r="NYH103" s="112"/>
      <c r="NYI103" s="112"/>
      <c r="NYJ103" s="112"/>
      <c r="NYK103" s="112"/>
      <c r="NYL103" s="112"/>
      <c r="NYM103" s="112"/>
      <c r="NYN103" s="112"/>
      <c r="NYO103" s="112"/>
      <c r="NYP103" s="112"/>
      <c r="NYQ103" s="112"/>
      <c r="NYR103" s="112"/>
      <c r="NYS103" s="112"/>
      <c r="NYT103" s="112"/>
      <c r="NYU103" s="112"/>
      <c r="NYV103" s="112"/>
      <c r="NYW103" s="112"/>
      <c r="NYX103" s="112"/>
      <c r="NYY103" s="112"/>
      <c r="NYZ103" s="112"/>
      <c r="NZA103" s="112"/>
      <c r="NZB103" s="112"/>
      <c r="NZC103" s="112"/>
      <c r="NZD103" s="112"/>
      <c r="NZE103" s="112"/>
      <c r="NZF103" s="112"/>
      <c r="NZG103" s="112"/>
      <c r="NZH103" s="112"/>
      <c r="NZI103" s="112"/>
      <c r="NZJ103" s="112"/>
      <c r="NZK103" s="112"/>
      <c r="NZL103" s="112"/>
      <c r="NZM103" s="112"/>
      <c r="NZN103" s="112"/>
      <c r="NZO103" s="112"/>
      <c r="NZP103" s="112"/>
      <c r="NZQ103" s="112"/>
      <c r="NZR103" s="112"/>
      <c r="NZS103" s="112"/>
      <c r="NZT103" s="112"/>
      <c r="NZU103" s="112"/>
      <c r="NZV103" s="112"/>
      <c r="NZW103" s="112"/>
      <c r="NZX103" s="112"/>
      <c r="NZY103" s="112"/>
      <c r="NZZ103" s="112"/>
      <c r="OAA103" s="112"/>
      <c r="OAB103" s="112"/>
      <c r="OAC103" s="112"/>
      <c r="OAD103" s="112"/>
      <c r="OAE103" s="112"/>
      <c r="OAF103" s="112"/>
      <c r="OAG103" s="112"/>
      <c r="OAH103" s="112"/>
      <c r="OAI103" s="112"/>
      <c r="OAJ103" s="112"/>
      <c r="OAK103" s="112"/>
      <c r="OAL103" s="112"/>
      <c r="OAM103" s="112"/>
      <c r="OAN103" s="112"/>
      <c r="OAO103" s="112"/>
      <c r="OAP103" s="112"/>
      <c r="OAQ103" s="112"/>
      <c r="OAR103" s="112"/>
      <c r="OAS103" s="112"/>
      <c r="OAT103" s="112"/>
      <c r="OAU103" s="112"/>
      <c r="OAV103" s="112"/>
      <c r="OAW103" s="112"/>
      <c r="OAX103" s="112"/>
      <c r="OAY103" s="112"/>
      <c r="OAZ103" s="112"/>
      <c r="OBA103" s="112"/>
      <c r="OBB103" s="112"/>
      <c r="OBC103" s="112"/>
      <c r="OBD103" s="112"/>
      <c r="OBE103" s="112"/>
      <c r="OBF103" s="112"/>
      <c r="OBG103" s="112"/>
      <c r="OBH103" s="112"/>
      <c r="OBI103" s="112"/>
      <c r="OBJ103" s="112"/>
      <c r="OBK103" s="112"/>
      <c r="OBL103" s="112"/>
      <c r="OBM103" s="112"/>
      <c r="OBN103" s="112"/>
      <c r="OBO103" s="112"/>
      <c r="OBP103" s="112"/>
      <c r="OBQ103" s="112"/>
      <c r="OBR103" s="112"/>
      <c r="OBS103" s="112"/>
      <c r="OBT103" s="112"/>
      <c r="OBU103" s="112"/>
      <c r="OBV103" s="112"/>
      <c r="OBW103" s="112"/>
      <c r="OBX103" s="112"/>
      <c r="OBY103" s="112"/>
      <c r="OBZ103" s="112"/>
      <c r="OCA103" s="112"/>
      <c r="OCB103" s="112"/>
      <c r="OCC103" s="112"/>
      <c r="OCD103" s="112"/>
      <c r="OCE103" s="112"/>
      <c r="OCF103" s="112"/>
      <c r="OCG103" s="112"/>
      <c r="OCH103" s="112"/>
      <c r="OCI103" s="112"/>
      <c r="OCJ103" s="112"/>
      <c r="OCK103" s="112"/>
      <c r="OCL103" s="112"/>
      <c r="OCM103" s="112"/>
      <c r="OCN103" s="112"/>
      <c r="OCO103" s="112"/>
      <c r="OCP103" s="112"/>
      <c r="OCQ103" s="112"/>
      <c r="OCR103" s="112"/>
      <c r="OCS103" s="112"/>
      <c r="OCT103" s="112"/>
      <c r="OCU103" s="112"/>
      <c r="OCV103" s="112"/>
      <c r="OCW103" s="112"/>
      <c r="OCX103" s="112"/>
      <c r="OCY103" s="112"/>
      <c r="OCZ103" s="112"/>
      <c r="ODA103" s="112"/>
      <c r="ODB103" s="112"/>
      <c r="ODC103" s="112"/>
      <c r="ODD103" s="112"/>
      <c r="ODE103" s="112"/>
      <c r="ODF103" s="112"/>
      <c r="ODG103" s="112"/>
      <c r="ODH103" s="112"/>
      <c r="ODI103" s="112"/>
      <c r="ODJ103" s="112"/>
      <c r="ODK103" s="112"/>
      <c r="ODL103" s="112"/>
      <c r="ODM103" s="112"/>
      <c r="ODN103" s="112"/>
      <c r="ODO103" s="112"/>
      <c r="ODP103" s="112"/>
      <c r="ODQ103" s="112"/>
      <c r="ODR103" s="112"/>
      <c r="ODS103" s="112"/>
      <c r="ODT103" s="112"/>
      <c r="ODU103" s="112"/>
      <c r="ODV103" s="112"/>
      <c r="ODW103" s="112"/>
      <c r="ODX103" s="112"/>
      <c r="ODY103" s="112"/>
      <c r="ODZ103" s="112"/>
      <c r="OEA103" s="112"/>
      <c r="OEB103" s="112"/>
      <c r="OEC103" s="112"/>
      <c r="OED103" s="112"/>
      <c r="OEE103" s="112"/>
      <c r="OEF103" s="112"/>
      <c r="OEG103" s="112"/>
      <c r="OEH103" s="112"/>
      <c r="OEI103" s="112"/>
      <c r="OEJ103" s="112"/>
      <c r="OEK103" s="112"/>
      <c r="OEL103" s="112"/>
      <c r="OEM103" s="112"/>
      <c r="OEN103" s="112"/>
      <c r="OEO103" s="112"/>
      <c r="OEP103" s="112"/>
      <c r="OEQ103" s="112"/>
      <c r="OER103" s="112"/>
      <c r="OES103" s="112"/>
      <c r="OET103" s="112"/>
      <c r="OEU103" s="112"/>
      <c r="OEV103" s="112"/>
      <c r="OEW103" s="112"/>
      <c r="OEX103" s="112"/>
      <c r="OEY103" s="112"/>
      <c r="OEZ103" s="112"/>
      <c r="OFA103" s="112"/>
      <c r="OFB103" s="112"/>
      <c r="OFC103" s="112"/>
      <c r="OFD103" s="112"/>
      <c r="OFE103" s="112"/>
      <c r="OFF103" s="112"/>
      <c r="OFG103" s="112"/>
      <c r="OFH103" s="112"/>
      <c r="OFI103" s="112"/>
      <c r="OFJ103" s="112"/>
      <c r="OFK103" s="112"/>
      <c r="OFL103" s="112"/>
      <c r="OFM103" s="112"/>
      <c r="OFN103" s="112"/>
      <c r="OFO103" s="112"/>
      <c r="OFP103" s="112"/>
      <c r="OFQ103" s="112"/>
      <c r="OFR103" s="112"/>
      <c r="OFS103" s="112"/>
      <c r="OFT103" s="112"/>
      <c r="OFU103" s="112"/>
      <c r="OFV103" s="112"/>
      <c r="OFW103" s="112"/>
      <c r="OFX103" s="112"/>
      <c r="OFY103" s="112"/>
      <c r="OFZ103" s="112"/>
      <c r="OGA103" s="112"/>
      <c r="OGB103" s="112"/>
      <c r="OGC103" s="112"/>
      <c r="OGD103" s="112"/>
      <c r="OGE103" s="112"/>
      <c r="OGF103" s="112"/>
      <c r="OGG103" s="112"/>
      <c r="OGH103" s="112"/>
      <c r="OGI103" s="112"/>
      <c r="OGJ103" s="112"/>
      <c r="OGK103" s="112"/>
      <c r="OGL103" s="112"/>
      <c r="OGM103" s="112"/>
      <c r="OGN103" s="112"/>
      <c r="OGO103" s="112"/>
      <c r="OGP103" s="112"/>
      <c r="OGQ103" s="112"/>
      <c r="OGR103" s="112"/>
      <c r="OGS103" s="112"/>
      <c r="OGT103" s="112"/>
      <c r="OGU103" s="112"/>
      <c r="OGV103" s="112"/>
      <c r="OGW103" s="112"/>
      <c r="OGX103" s="112"/>
      <c r="OGY103" s="112"/>
      <c r="OGZ103" s="112"/>
      <c r="OHA103" s="112"/>
      <c r="OHB103" s="112"/>
      <c r="OHC103" s="112"/>
      <c r="OHD103" s="112"/>
      <c r="OHE103" s="112"/>
      <c r="OHF103" s="112"/>
      <c r="OHG103" s="112"/>
      <c r="OHH103" s="112"/>
      <c r="OHI103" s="112"/>
      <c r="OHJ103" s="112"/>
      <c r="OHK103" s="112"/>
      <c r="OHL103" s="112"/>
      <c r="OHM103" s="112"/>
      <c r="OHN103" s="112"/>
      <c r="OHO103" s="112"/>
      <c r="OHP103" s="112"/>
      <c r="OHQ103" s="112"/>
      <c r="OHR103" s="112"/>
      <c r="OHS103" s="112"/>
      <c r="OHT103" s="112"/>
      <c r="OHU103" s="112"/>
      <c r="OHV103" s="112"/>
      <c r="OHW103" s="112"/>
      <c r="OHX103" s="112"/>
      <c r="OHY103" s="112"/>
      <c r="OHZ103" s="112"/>
      <c r="OIA103" s="112"/>
      <c r="OIB103" s="112"/>
      <c r="OIC103" s="112"/>
      <c r="OID103" s="112"/>
      <c r="OIE103" s="112"/>
      <c r="OIF103" s="112"/>
      <c r="OIG103" s="112"/>
      <c r="OIH103" s="112"/>
      <c r="OII103" s="112"/>
      <c r="OIJ103" s="112"/>
      <c r="OIK103" s="112"/>
      <c r="OIL103" s="112"/>
      <c r="OIM103" s="112"/>
      <c r="OIN103" s="112"/>
      <c r="OIO103" s="112"/>
      <c r="OIP103" s="112"/>
      <c r="OIQ103" s="112"/>
      <c r="OIR103" s="112"/>
      <c r="OIS103" s="112"/>
      <c r="OIT103" s="112"/>
      <c r="OIU103" s="112"/>
      <c r="OIV103" s="112"/>
      <c r="OIW103" s="112"/>
      <c r="OIX103" s="112"/>
      <c r="OIY103" s="112"/>
      <c r="OIZ103" s="112"/>
      <c r="OJA103" s="112"/>
      <c r="OJB103" s="112"/>
      <c r="OJC103" s="112"/>
      <c r="OJD103" s="112"/>
      <c r="OJE103" s="112"/>
      <c r="OJF103" s="112"/>
      <c r="OJG103" s="112"/>
      <c r="OJH103" s="112"/>
      <c r="OJI103" s="112"/>
      <c r="OJJ103" s="112"/>
      <c r="OJK103" s="112"/>
      <c r="OJL103" s="112"/>
      <c r="OJM103" s="112"/>
      <c r="OJN103" s="112"/>
      <c r="OJO103" s="112"/>
      <c r="OJP103" s="112"/>
      <c r="OJQ103" s="112"/>
      <c r="OJR103" s="112"/>
      <c r="OJS103" s="112"/>
      <c r="OJT103" s="112"/>
      <c r="OJU103" s="112"/>
      <c r="OJV103" s="112"/>
      <c r="OJW103" s="112"/>
      <c r="OJX103" s="112"/>
      <c r="OJY103" s="112"/>
      <c r="OJZ103" s="112"/>
      <c r="OKA103" s="112"/>
      <c r="OKB103" s="112"/>
      <c r="OKC103" s="112"/>
      <c r="OKD103" s="112"/>
      <c r="OKE103" s="112"/>
      <c r="OKF103" s="112"/>
      <c r="OKG103" s="112"/>
      <c r="OKH103" s="112"/>
      <c r="OKI103" s="112"/>
      <c r="OKJ103" s="112"/>
      <c r="OKK103" s="112"/>
      <c r="OKL103" s="112"/>
      <c r="OKM103" s="112"/>
      <c r="OKN103" s="112"/>
      <c r="OKO103" s="112"/>
      <c r="OKP103" s="112"/>
      <c r="OKQ103" s="112"/>
      <c r="OKR103" s="112"/>
      <c r="OKS103" s="112"/>
      <c r="OKT103" s="112"/>
      <c r="OKU103" s="112"/>
      <c r="OKV103" s="112"/>
      <c r="OKW103" s="112"/>
      <c r="OKX103" s="112"/>
      <c r="OKY103" s="112"/>
      <c r="OKZ103" s="112"/>
      <c r="OLA103" s="112"/>
      <c r="OLB103" s="112"/>
      <c r="OLC103" s="112"/>
      <c r="OLD103" s="112"/>
      <c r="OLE103" s="112"/>
      <c r="OLF103" s="112"/>
      <c r="OLG103" s="112"/>
      <c r="OLH103" s="112"/>
      <c r="OLI103" s="112"/>
      <c r="OLJ103" s="112"/>
      <c r="OLK103" s="112"/>
      <c r="OLL103" s="112"/>
      <c r="OLM103" s="112"/>
      <c r="OLN103" s="112"/>
      <c r="OLO103" s="112"/>
      <c r="OLP103" s="112"/>
      <c r="OLQ103" s="112"/>
      <c r="OLR103" s="112"/>
      <c r="OLS103" s="112"/>
      <c r="OLT103" s="112"/>
      <c r="OLU103" s="112"/>
      <c r="OLV103" s="112"/>
      <c r="OLW103" s="112"/>
      <c r="OLX103" s="112"/>
      <c r="OLY103" s="112"/>
      <c r="OLZ103" s="112"/>
      <c r="OMA103" s="112"/>
      <c r="OMB103" s="112"/>
      <c r="OMC103" s="112"/>
      <c r="OMD103" s="112"/>
      <c r="OME103" s="112"/>
      <c r="OMF103" s="112"/>
      <c r="OMG103" s="112"/>
      <c r="OMH103" s="112"/>
      <c r="OMI103" s="112"/>
      <c r="OMJ103" s="112"/>
      <c r="OMK103" s="112"/>
      <c r="OML103" s="112"/>
      <c r="OMM103" s="112"/>
      <c r="OMN103" s="112"/>
      <c r="OMO103" s="112"/>
      <c r="OMP103" s="112"/>
      <c r="OMQ103" s="112"/>
      <c r="OMR103" s="112"/>
      <c r="OMS103" s="112"/>
      <c r="OMT103" s="112"/>
      <c r="OMU103" s="112"/>
      <c r="OMV103" s="112"/>
      <c r="OMW103" s="112"/>
      <c r="OMX103" s="112"/>
      <c r="OMY103" s="112"/>
      <c r="OMZ103" s="112"/>
      <c r="ONA103" s="112"/>
      <c r="ONB103" s="112"/>
      <c r="ONC103" s="112"/>
      <c r="OND103" s="112"/>
      <c r="ONE103" s="112"/>
      <c r="ONF103" s="112"/>
      <c r="ONG103" s="112"/>
      <c r="ONH103" s="112"/>
      <c r="ONI103" s="112"/>
      <c r="ONJ103" s="112"/>
      <c r="ONK103" s="112"/>
      <c r="ONL103" s="112"/>
      <c r="ONM103" s="112"/>
      <c r="ONN103" s="112"/>
      <c r="ONO103" s="112"/>
      <c r="ONP103" s="112"/>
      <c r="ONQ103" s="112"/>
      <c r="ONR103" s="112"/>
      <c r="ONS103" s="112"/>
      <c r="ONT103" s="112"/>
      <c r="ONU103" s="112"/>
      <c r="ONV103" s="112"/>
      <c r="ONW103" s="112"/>
      <c r="ONX103" s="112"/>
      <c r="ONY103" s="112"/>
      <c r="ONZ103" s="112"/>
      <c r="OOA103" s="112"/>
      <c r="OOB103" s="112"/>
      <c r="OOC103" s="112"/>
      <c r="OOD103" s="112"/>
      <c r="OOE103" s="112"/>
      <c r="OOF103" s="112"/>
      <c r="OOG103" s="112"/>
      <c r="OOH103" s="112"/>
      <c r="OOI103" s="112"/>
      <c r="OOJ103" s="112"/>
      <c r="OOK103" s="112"/>
      <c r="OOL103" s="112"/>
      <c r="OOM103" s="112"/>
      <c r="OON103" s="112"/>
      <c r="OOO103" s="112"/>
      <c r="OOP103" s="112"/>
      <c r="OOQ103" s="112"/>
      <c r="OOR103" s="112"/>
      <c r="OOS103" s="112"/>
      <c r="OOT103" s="112"/>
      <c r="OOU103" s="112"/>
      <c r="OOV103" s="112"/>
      <c r="OOW103" s="112"/>
      <c r="OOX103" s="112"/>
      <c r="OOY103" s="112"/>
      <c r="OOZ103" s="112"/>
      <c r="OPA103" s="112"/>
      <c r="OPB103" s="112"/>
      <c r="OPC103" s="112"/>
      <c r="OPD103" s="112"/>
      <c r="OPE103" s="112"/>
      <c r="OPF103" s="112"/>
      <c r="OPG103" s="112"/>
      <c r="OPH103" s="112"/>
      <c r="OPI103" s="112"/>
      <c r="OPJ103" s="112"/>
      <c r="OPK103" s="112"/>
      <c r="OPL103" s="112"/>
      <c r="OPM103" s="112"/>
      <c r="OPN103" s="112"/>
      <c r="OPO103" s="112"/>
      <c r="OPP103" s="112"/>
      <c r="OPQ103" s="112"/>
      <c r="OPR103" s="112"/>
      <c r="OPS103" s="112"/>
      <c r="OPT103" s="112"/>
      <c r="OPU103" s="112"/>
      <c r="OPV103" s="112"/>
      <c r="OPW103" s="112"/>
      <c r="OPX103" s="112"/>
      <c r="OPY103" s="112"/>
      <c r="OPZ103" s="112"/>
      <c r="OQA103" s="112"/>
      <c r="OQB103" s="112"/>
      <c r="OQC103" s="112"/>
      <c r="OQD103" s="112"/>
      <c r="OQE103" s="112"/>
      <c r="OQF103" s="112"/>
      <c r="OQG103" s="112"/>
      <c r="OQH103" s="112"/>
      <c r="OQI103" s="112"/>
      <c r="OQJ103" s="112"/>
      <c r="OQK103" s="112"/>
      <c r="OQL103" s="112"/>
      <c r="OQM103" s="112"/>
      <c r="OQN103" s="112"/>
      <c r="OQO103" s="112"/>
      <c r="OQP103" s="112"/>
      <c r="OQQ103" s="112"/>
      <c r="OQR103" s="112"/>
      <c r="OQS103" s="112"/>
      <c r="OQT103" s="112"/>
      <c r="OQU103" s="112"/>
      <c r="OQV103" s="112"/>
      <c r="OQW103" s="112"/>
      <c r="OQX103" s="112"/>
      <c r="OQY103" s="112"/>
      <c r="OQZ103" s="112"/>
      <c r="ORA103" s="112"/>
      <c r="ORB103" s="112"/>
      <c r="ORC103" s="112"/>
      <c r="ORD103" s="112"/>
      <c r="ORE103" s="112"/>
      <c r="ORF103" s="112"/>
      <c r="ORG103" s="112"/>
      <c r="ORH103" s="112"/>
      <c r="ORI103" s="112"/>
      <c r="ORJ103" s="112"/>
      <c r="ORK103" s="112"/>
      <c r="ORL103" s="112"/>
      <c r="ORM103" s="112"/>
      <c r="ORN103" s="112"/>
      <c r="ORO103" s="112"/>
      <c r="ORP103" s="112"/>
      <c r="ORQ103" s="112"/>
      <c r="ORR103" s="112"/>
      <c r="ORS103" s="112"/>
      <c r="ORT103" s="112"/>
      <c r="ORU103" s="112"/>
      <c r="ORV103" s="112"/>
      <c r="ORW103" s="112"/>
      <c r="ORX103" s="112"/>
      <c r="ORY103" s="112"/>
      <c r="ORZ103" s="112"/>
      <c r="OSA103" s="112"/>
      <c r="OSB103" s="112"/>
      <c r="OSC103" s="112"/>
      <c r="OSD103" s="112"/>
      <c r="OSE103" s="112"/>
      <c r="OSF103" s="112"/>
      <c r="OSG103" s="112"/>
      <c r="OSH103" s="112"/>
      <c r="OSI103" s="112"/>
      <c r="OSJ103" s="112"/>
      <c r="OSK103" s="112"/>
      <c r="OSL103" s="112"/>
      <c r="OSM103" s="112"/>
      <c r="OSN103" s="112"/>
      <c r="OSO103" s="112"/>
      <c r="OSP103" s="112"/>
      <c r="OSQ103" s="112"/>
      <c r="OSR103" s="112"/>
      <c r="OSS103" s="112"/>
      <c r="OST103" s="112"/>
      <c r="OSU103" s="112"/>
      <c r="OSV103" s="112"/>
      <c r="OSW103" s="112"/>
      <c r="OSX103" s="112"/>
      <c r="OSY103" s="112"/>
      <c r="OSZ103" s="112"/>
      <c r="OTA103" s="112"/>
      <c r="OTB103" s="112"/>
      <c r="OTC103" s="112"/>
      <c r="OTD103" s="112"/>
      <c r="OTE103" s="112"/>
      <c r="OTF103" s="112"/>
      <c r="OTG103" s="112"/>
      <c r="OTH103" s="112"/>
      <c r="OTI103" s="112"/>
      <c r="OTJ103" s="112"/>
      <c r="OTK103" s="112"/>
      <c r="OTL103" s="112"/>
      <c r="OTM103" s="112"/>
      <c r="OTN103" s="112"/>
      <c r="OTO103" s="112"/>
      <c r="OTP103" s="112"/>
      <c r="OTQ103" s="112"/>
      <c r="OTR103" s="112"/>
      <c r="OTS103" s="112"/>
      <c r="OTT103" s="112"/>
      <c r="OTU103" s="112"/>
      <c r="OTV103" s="112"/>
      <c r="OTW103" s="112"/>
      <c r="OTX103" s="112"/>
      <c r="OTY103" s="112"/>
      <c r="OTZ103" s="112"/>
      <c r="OUA103" s="112"/>
      <c r="OUB103" s="112"/>
      <c r="OUC103" s="112"/>
      <c r="OUD103" s="112"/>
      <c r="OUE103" s="112"/>
      <c r="OUF103" s="112"/>
      <c r="OUG103" s="112"/>
      <c r="OUH103" s="112"/>
      <c r="OUI103" s="112"/>
      <c r="OUJ103" s="112"/>
      <c r="OUK103" s="112"/>
      <c r="OUL103" s="112"/>
      <c r="OUM103" s="112"/>
      <c r="OUN103" s="112"/>
      <c r="OUO103" s="112"/>
      <c r="OUP103" s="112"/>
      <c r="OUQ103" s="112"/>
      <c r="OUR103" s="112"/>
      <c r="OUS103" s="112"/>
      <c r="OUT103" s="112"/>
      <c r="OUU103" s="112"/>
      <c r="OUV103" s="112"/>
      <c r="OUW103" s="112"/>
      <c r="OUX103" s="112"/>
      <c r="OUY103" s="112"/>
      <c r="OUZ103" s="112"/>
      <c r="OVA103" s="112"/>
      <c r="OVB103" s="112"/>
      <c r="OVC103" s="112"/>
      <c r="OVD103" s="112"/>
      <c r="OVE103" s="112"/>
      <c r="OVF103" s="112"/>
      <c r="OVG103" s="112"/>
      <c r="OVH103" s="112"/>
      <c r="OVI103" s="112"/>
      <c r="OVJ103" s="112"/>
      <c r="OVK103" s="112"/>
      <c r="OVL103" s="112"/>
      <c r="OVM103" s="112"/>
      <c r="OVN103" s="112"/>
      <c r="OVO103" s="112"/>
      <c r="OVP103" s="112"/>
      <c r="OVQ103" s="112"/>
      <c r="OVR103" s="112"/>
      <c r="OVS103" s="112"/>
      <c r="OVT103" s="112"/>
      <c r="OVU103" s="112"/>
      <c r="OVV103" s="112"/>
      <c r="OVW103" s="112"/>
      <c r="OVX103" s="112"/>
      <c r="OVY103" s="112"/>
      <c r="OVZ103" s="112"/>
      <c r="OWA103" s="112"/>
      <c r="OWB103" s="112"/>
      <c r="OWC103" s="112"/>
      <c r="OWD103" s="112"/>
      <c r="OWE103" s="112"/>
      <c r="OWF103" s="112"/>
      <c r="OWG103" s="112"/>
      <c r="OWH103" s="112"/>
      <c r="OWI103" s="112"/>
      <c r="OWJ103" s="112"/>
      <c r="OWK103" s="112"/>
      <c r="OWL103" s="112"/>
      <c r="OWM103" s="112"/>
      <c r="OWN103" s="112"/>
      <c r="OWO103" s="112"/>
      <c r="OWP103" s="112"/>
      <c r="OWQ103" s="112"/>
      <c r="OWR103" s="112"/>
      <c r="OWS103" s="112"/>
      <c r="OWT103" s="112"/>
      <c r="OWU103" s="112"/>
      <c r="OWV103" s="112"/>
      <c r="OWW103" s="112"/>
      <c r="OWX103" s="112"/>
      <c r="OWY103" s="112"/>
      <c r="OWZ103" s="112"/>
      <c r="OXA103" s="112"/>
      <c r="OXB103" s="112"/>
      <c r="OXC103" s="112"/>
      <c r="OXD103" s="112"/>
      <c r="OXE103" s="112"/>
      <c r="OXF103" s="112"/>
      <c r="OXG103" s="112"/>
      <c r="OXH103" s="112"/>
      <c r="OXI103" s="112"/>
      <c r="OXJ103" s="112"/>
      <c r="OXK103" s="112"/>
      <c r="OXL103" s="112"/>
      <c r="OXM103" s="112"/>
      <c r="OXN103" s="112"/>
      <c r="OXO103" s="112"/>
      <c r="OXP103" s="112"/>
      <c r="OXQ103" s="112"/>
      <c r="OXR103" s="112"/>
      <c r="OXS103" s="112"/>
      <c r="OXT103" s="112"/>
      <c r="OXU103" s="112"/>
      <c r="OXV103" s="112"/>
      <c r="OXW103" s="112"/>
      <c r="OXX103" s="112"/>
      <c r="OXY103" s="112"/>
      <c r="OXZ103" s="112"/>
      <c r="OYA103" s="112"/>
      <c r="OYB103" s="112"/>
      <c r="OYC103" s="112"/>
      <c r="OYD103" s="112"/>
      <c r="OYE103" s="112"/>
      <c r="OYF103" s="112"/>
      <c r="OYG103" s="112"/>
      <c r="OYH103" s="112"/>
      <c r="OYI103" s="112"/>
      <c r="OYJ103" s="112"/>
      <c r="OYK103" s="112"/>
      <c r="OYL103" s="112"/>
      <c r="OYM103" s="112"/>
      <c r="OYN103" s="112"/>
      <c r="OYO103" s="112"/>
      <c r="OYP103" s="112"/>
      <c r="OYQ103" s="112"/>
      <c r="OYR103" s="112"/>
      <c r="OYS103" s="112"/>
      <c r="OYT103" s="112"/>
      <c r="OYU103" s="112"/>
      <c r="OYV103" s="112"/>
      <c r="OYW103" s="112"/>
      <c r="OYX103" s="112"/>
      <c r="OYY103" s="112"/>
      <c r="OYZ103" s="112"/>
      <c r="OZA103" s="112"/>
      <c r="OZB103" s="112"/>
      <c r="OZC103" s="112"/>
      <c r="OZD103" s="112"/>
      <c r="OZE103" s="112"/>
      <c r="OZF103" s="112"/>
      <c r="OZG103" s="112"/>
      <c r="OZH103" s="112"/>
      <c r="OZI103" s="112"/>
      <c r="OZJ103" s="112"/>
      <c r="OZK103" s="112"/>
      <c r="OZL103" s="112"/>
      <c r="OZM103" s="112"/>
      <c r="OZN103" s="112"/>
      <c r="OZO103" s="112"/>
      <c r="OZP103" s="112"/>
      <c r="OZQ103" s="112"/>
      <c r="OZR103" s="112"/>
      <c r="OZS103" s="112"/>
      <c r="OZT103" s="112"/>
      <c r="OZU103" s="112"/>
      <c r="OZV103" s="112"/>
      <c r="OZW103" s="112"/>
      <c r="OZX103" s="112"/>
      <c r="OZY103" s="112"/>
      <c r="OZZ103" s="112"/>
      <c r="PAA103" s="112"/>
      <c r="PAB103" s="112"/>
      <c r="PAC103" s="112"/>
      <c r="PAD103" s="112"/>
      <c r="PAE103" s="112"/>
      <c r="PAF103" s="112"/>
      <c r="PAG103" s="112"/>
      <c r="PAH103" s="112"/>
      <c r="PAI103" s="112"/>
      <c r="PAJ103" s="112"/>
      <c r="PAK103" s="112"/>
      <c r="PAL103" s="112"/>
      <c r="PAM103" s="112"/>
      <c r="PAN103" s="112"/>
      <c r="PAO103" s="112"/>
      <c r="PAP103" s="112"/>
      <c r="PAQ103" s="112"/>
      <c r="PAR103" s="112"/>
      <c r="PAS103" s="112"/>
      <c r="PAT103" s="112"/>
      <c r="PAU103" s="112"/>
      <c r="PAV103" s="112"/>
      <c r="PAW103" s="112"/>
      <c r="PAX103" s="112"/>
      <c r="PAY103" s="112"/>
      <c r="PAZ103" s="112"/>
      <c r="PBA103" s="112"/>
      <c r="PBB103" s="112"/>
      <c r="PBC103" s="112"/>
      <c r="PBD103" s="112"/>
      <c r="PBE103" s="112"/>
      <c r="PBF103" s="112"/>
      <c r="PBG103" s="112"/>
      <c r="PBH103" s="112"/>
      <c r="PBI103" s="112"/>
      <c r="PBJ103" s="112"/>
      <c r="PBK103" s="112"/>
      <c r="PBL103" s="112"/>
      <c r="PBM103" s="112"/>
      <c r="PBN103" s="112"/>
      <c r="PBO103" s="112"/>
      <c r="PBP103" s="112"/>
      <c r="PBQ103" s="112"/>
      <c r="PBR103" s="112"/>
      <c r="PBS103" s="112"/>
      <c r="PBT103" s="112"/>
      <c r="PBU103" s="112"/>
      <c r="PBV103" s="112"/>
      <c r="PBW103" s="112"/>
      <c r="PBX103" s="112"/>
      <c r="PBY103" s="112"/>
      <c r="PBZ103" s="112"/>
      <c r="PCA103" s="112"/>
      <c r="PCB103" s="112"/>
      <c r="PCC103" s="112"/>
      <c r="PCD103" s="112"/>
      <c r="PCE103" s="112"/>
      <c r="PCF103" s="112"/>
      <c r="PCG103" s="112"/>
      <c r="PCH103" s="112"/>
      <c r="PCI103" s="112"/>
      <c r="PCJ103" s="112"/>
      <c r="PCK103" s="112"/>
      <c r="PCL103" s="112"/>
      <c r="PCM103" s="112"/>
      <c r="PCN103" s="112"/>
      <c r="PCO103" s="112"/>
      <c r="PCP103" s="112"/>
      <c r="PCQ103" s="112"/>
      <c r="PCR103" s="112"/>
      <c r="PCS103" s="112"/>
      <c r="PCT103" s="112"/>
      <c r="PCU103" s="112"/>
      <c r="PCV103" s="112"/>
      <c r="PCW103" s="112"/>
      <c r="PCX103" s="112"/>
      <c r="PCY103" s="112"/>
      <c r="PCZ103" s="112"/>
      <c r="PDA103" s="112"/>
      <c r="PDB103" s="112"/>
      <c r="PDC103" s="112"/>
      <c r="PDD103" s="112"/>
      <c r="PDE103" s="112"/>
      <c r="PDF103" s="112"/>
      <c r="PDG103" s="112"/>
      <c r="PDH103" s="112"/>
      <c r="PDI103" s="112"/>
      <c r="PDJ103" s="112"/>
      <c r="PDK103" s="112"/>
      <c r="PDL103" s="112"/>
      <c r="PDM103" s="112"/>
      <c r="PDN103" s="112"/>
      <c r="PDO103" s="112"/>
      <c r="PDP103" s="112"/>
      <c r="PDQ103" s="112"/>
      <c r="PDR103" s="112"/>
      <c r="PDS103" s="112"/>
      <c r="PDT103" s="112"/>
      <c r="PDU103" s="112"/>
      <c r="PDV103" s="112"/>
      <c r="PDW103" s="112"/>
      <c r="PDX103" s="112"/>
      <c r="PDY103" s="112"/>
      <c r="PDZ103" s="112"/>
      <c r="PEA103" s="112"/>
      <c r="PEB103" s="112"/>
      <c r="PEC103" s="112"/>
      <c r="PED103" s="112"/>
      <c r="PEE103" s="112"/>
      <c r="PEF103" s="112"/>
      <c r="PEG103" s="112"/>
      <c r="PEH103" s="112"/>
      <c r="PEI103" s="112"/>
      <c r="PEJ103" s="112"/>
      <c r="PEK103" s="112"/>
      <c r="PEL103" s="112"/>
      <c r="PEM103" s="112"/>
      <c r="PEN103" s="112"/>
      <c r="PEO103" s="112"/>
      <c r="PEP103" s="112"/>
      <c r="PEQ103" s="112"/>
      <c r="PER103" s="112"/>
      <c r="PES103" s="112"/>
      <c r="PET103" s="112"/>
      <c r="PEU103" s="112"/>
      <c r="PEV103" s="112"/>
      <c r="PEW103" s="112"/>
      <c r="PEX103" s="112"/>
      <c r="PEY103" s="112"/>
      <c r="PEZ103" s="112"/>
      <c r="PFA103" s="112"/>
      <c r="PFB103" s="112"/>
      <c r="PFC103" s="112"/>
      <c r="PFD103" s="112"/>
      <c r="PFE103" s="112"/>
      <c r="PFF103" s="112"/>
      <c r="PFG103" s="112"/>
      <c r="PFH103" s="112"/>
      <c r="PFI103" s="112"/>
      <c r="PFJ103" s="112"/>
      <c r="PFK103" s="112"/>
      <c r="PFL103" s="112"/>
      <c r="PFM103" s="112"/>
      <c r="PFN103" s="112"/>
      <c r="PFO103" s="112"/>
      <c r="PFP103" s="112"/>
      <c r="PFQ103" s="112"/>
      <c r="PFR103" s="112"/>
      <c r="PFS103" s="112"/>
      <c r="PFT103" s="112"/>
      <c r="PFU103" s="112"/>
      <c r="PFV103" s="112"/>
      <c r="PFW103" s="112"/>
      <c r="PFX103" s="112"/>
      <c r="PFY103" s="112"/>
      <c r="PFZ103" s="112"/>
      <c r="PGA103" s="112"/>
      <c r="PGB103" s="112"/>
      <c r="PGC103" s="112"/>
      <c r="PGD103" s="112"/>
      <c r="PGE103" s="112"/>
      <c r="PGF103" s="112"/>
      <c r="PGG103" s="112"/>
      <c r="PGH103" s="112"/>
      <c r="PGI103" s="112"/>
      <c r="PGJ103" s="112"/>
      <c r="PGK103" s="112"/>
      <c r="PGL103" s="112"/>
      <c r="PGM103" s="112"/>
      <c r="PGN103" s="112"/>
      <c r="PGO103" s="112"/>
      <c r="PGP103" s="112"/>
      <c r="PGQ103" s="112"/>
      <c r="PGR103" s="112"/>
      <c r="PGS103" s="112"/>
      <c r="PGT103" s="112"/>
      <c r="PGU103" s="112"/>
      <c r="PGV103" s="112"/>
      <c r="PGW103" s="112"/>
      <c r="PGX103" s="112"/>
      <c r="PGY103" s="112"/>
      <c r="PGZ103" s="112"/>
      <c r="PHA103" s="112"/>
      <c r="PHB103" s="112"/>
      <c r="PHC103" s="112"/>
      <c r="PHD103" s="112"/>
      <c r="PHE103" s="112"/>
      <c r="PHF103" s="112"/>
      <c r="PHG103" s="112"/>
      <c r="PHH103" s="112"/>
      <c r="PHI103" s="112"/>
      <c r="PHJ103" s="112"/>
      <c r="PHK103" s="112"/>
      <c r="PHL103" s="112"/>
      <c r="PHM103" s="112"/>
      <c r="PHN103" s="112"/>
      <c r="PHO103" s="112"/>
      <c r="PHP103" s="112"/>
      <c r="PHQ103" s="112"/>
      <c r="PHR103" s="112"/>
      <c r="PHS103" s="112"/>
      <c r="PHT103" s="112"/>
      <c r="PHU103" s="112"/>
      <c r="PHV103" s="112"/>
      <c r="PHW103" s="112"/>
      <c r="PHX103" s="112"/>
      <c r="PHY103" s="112"/>
      <c r="PHZ103" s="112"/>
      <c r="PIA103" s="112"/>
      <c r="PIB103" s="112"/>
      <c r="PIC103" s="112"/>
      <c r="PID103" s="112"/>
      <c r="PIE103" s="112"/>
      <c r="PIF103" s="112"/>
      <c r="PIG103" s="112"/>
      <c r="PIH103" s="112"/>
      <c r="PII103" s="112"/>
      <c r="PIJ103" s="112"/>
      <c r="PIK103" s="112"/>
      <c r="PIL103" s="112"/>
      <c r="PIM103" s="112"/>
      <c r="PIN103" s="112"/>
      <c r="PIO103" s="112"/>
      <c r="PIP103" s="112"/>
      <c r="PIQ103" s="112"/>
      <c r="PIR103" s="112"/>
      <c r="PIS103" s="112"/>
      <c r="PIT103" s="112"/>
      <c r="PIU103" s="112"/>
      <c r="PIV103" s="112"/>
      <c r="PIW103" s="112"/>
      <c r="PIX103" s="112"/>
      <c r="PIY103" s="112"/>
      <c r="PIZ103" s="112"/>
      <c r="PJA103" s="112"/>
      <c r="PJB103" s="112"/>
      <c r="PJC103" s="112"/>
      <c r="PJD103" s="112"/>
      <c r="PJE103" s="112"/>
      <c r="PJF103" s="112"/>
      <c r="PJG103" s="112"/>
      <c r="PJH103" s="112"/>
      <c r="PJI103" s="112"/>
      <c r="PJJ103" s="112"/>
      <c r="PJK103" s="112"/>
      <c r="PJL103" s="112"/>
      <c r="PJM103" s="112"/>
      <c r="PJN103" s="112"/>
      <c r="PJO103" s="112"/>
      <c r="PJP103" s="112"/>
      <c r="PJQ103" s="112"/>
      <c r="PJR103" s="112"/>
      <c r="PJS103" s="112"/>
      <c r="PJT103" s="112"/>
      <c r="PJU103" s="112"/>
      <c r="PJV103" s="112"/>
      <c r="PJW103" s="112"/>
      <c r="PJX103" s="112"/>
      <c r="PJY103" s="112"/>
      <c r="PJZ103" s="112"/>
      <c r="PKA103" s="112"/>
      <c r="PKB103" s="112"/>
      <c r="PKC103" s="112"/>
      <c r="PKD103" s="112"/>
      <c r="PKE103" s="112"/>
      <c r="PKF103" s="112"/>
      <c r="PKG103" s="112"/>
      <c r="PKH103" s="112"/>
      <c r="PKI103" s="112"/>
      <c r="PKJ103" s="112"/>
      <c r="PKK103" s="112"/>
      <c r="PKL103" s="112"/>
      <c r="PKM103" s="112"/>
      <c r="PKN103" s="112"/>
      <c r="PKO103" s="112"/>
      <c r="PKP103" s="112"/>
      <c r="PKQ103" s="112"/>
      <c r="PKR103" s="112"/>
      <c r="PKS103" s="112"/>
      <c r="PKT103" s="112"/>
      <c r="PKU103" s="112"/>
      <c r="PKV103" s="112"/>
      <c r="PKW103" s="112"/>
      <c r="PKX103" s="112"/>
      <c r="PKY103" s="112"/>
      <c r="PKZ103" s="112"/>
      <c r="PLA103" s="112"/>
      <c r="PLB103" s="112"/>
      <c r="PLC103" s="112"/>
      <c r="PLD103" s="112"/>
      <c r="PLE103" s="112"/>
      <c r="PLF103" s="112"/>
      <c r="PLG103" s="112"/>
      <c r="PLH103" s="112"/>
      <c r="PLI103" s="112"/>
      <c r="PLJ103" s="112"/>
      <c r="PLK103" s="112"/>
      <c r="PLL103" s="112"/>
      <c r="PLM103" s="112"/>
      <c r="PLN103" s="112"/>
      <c r="PLO103" s="112"/>
      <c r="PLP103" s="112"/>
      <c r="PLQ103" s="112"/>
      <c r="PLR103" s="112"/>
      <c r="PLS103" s="112"/>
      <c r="PLT103" s="112"/>
      <c r="PLU103" s="112"/>
      <c r="PLV103" s="112"/>
      <c r="PLW103" s="112"/>
      <c r="PLX103" s="112"/>
      <c r="PLY103" s="112"/>
      <c r="PLZ103" s="112"/>
      <c r="PMA103" s="112"/>
      <c r="PMB103" s="112"/>
      <c r="PMC103" s="112"/>
      <c r="PMD103" s="112"/>
      <c r="PME103" s="112"/>
      <c r="PMF103" s="112"/>
      <c r="PMG103" s="112"/>
      <c r="PMH103" s="112"/>
      <c r="PMI103" s="112"/>
      <c r="PMJ103" s="112"/>
      <c r="PMK103" s="112"/>
      <c r="PML103" s="112"/>
      <c r="PMM103" s="112"/>
      <c r="PMN103" s="112"/>
      <c r="PMO103" s="112"/>
      <c r="PMP103" s="112"/>
      <c r="PMQ103" s="112"/>
      <c r="PMR103" s="112"/>
      <c r="PMS103" s="112"/>
      <c r="PMT103" s="112"/>
      <c r="PMU103" s="112"/>
      <c r="PMV103" s="112"/>
      <c r="PMW103" s="112"/>
      <c r="PMX103" s="112"/>
      <c r="PMY103" s="112"/>
      <c r="PMZ103" s="112"/>
      <c r="PNA103" s="112"/>
      <c r="PNB103" s="112"/>
      <c r="PNC103" s="112"/>
      <c r="PND103" s="112"/>
      <c r="PNE103" s="112"/>
      <c r="PNF103" s="112"/>
      <c r="PNG103" s="112"/>
      <c r="PNH103" s="112"/>
      <c r="PNI103" s="112"/>
      <c r="PNJ103" s="112"/>
      <c r="PNK103" s="112"/>
      <c r="PNL103" s="112"/>
      <c r="PNM103" s="112"/>
      <c r="PNN103" s="112"/>
      <c r="PNO103" s="112"/>
      <c r="PNP103" s="112"/>
      <c r="PNQ103" s="112"/>
      <c r="PNR103" s="112"/>
      <c r="PNS103" s="112"/>
      <c r="PNT103" s="112"/>
      <c r="PNU103" s="112"/>
      <c r="PNV103" s="112"/>
      <c r="PNW103" s="112"/>
      <c r="PNX103" s="112"/>
      <c r="PNY103" s="112"/>
      <c r="PNZ103" s="112"/>
      <c r="POA103" s="112"/>
      <c r="POB103" s="112"/>
      <c r="POC103" s="112"/>
      <c r="POD103" s="112"/>
      <c r="POE103" s="112"/>
      <c r="POF103" s="112"/>
      <c r="POG103" s="112"/>
      <c r="POH103" s="112"/>
      <c r="POI103" s="112"/>
      <c r="POJ103" s="112"/>
      <c r="POK103" s="112"/>
      <c r="POL103" s="112"/>
      <c r="POM103" s="112"/>
      <c r="PON103" s="112"/>
      <c r="POO103" s="112"/>
      <c r="POP103" s="112"/>
      <c r="POQ103" s="112"/>
      <c r="POR103" s="112"/>
      <c r="POS103" s="112"/>
      <c r="POT103" s="112"/>
      <c r="POU103" s="112"/>
      <c r="POV103" s="112"/>
      <c r="POW103" s="112"/>
      <c r="POX103" s="112"/>
      <c r="POY103" s="112"/>
      <c r="POZ103" s="112"/>
      <c r="PPA103" s="112"/>
      <c r="PPB103" s="112"/>
      <c r="PPC103" s="112"/>
      <c r="PPD103" s="112"/>
      <c r="PPE103" s="112"/>
      <c r="PPF103" s="112"/>
      <c r="PPG103" s="112"/>
      <c r="PPH103" s="112"/>
      <c r="PPI103" s="112"/>
      <c r="PPJ103" s="112"/>
      <c r="PPK103" s="112"/>
      <c r="PPL103" s="112"/>
      <c r="PPM103" s="112"/>
      <c r="PPN103" s="112"/>
      <c r="PPO103" s="112"/>
      <c r="PPP103" s="112"/>
      <c r="PPQ103" s="112"/>
      <c r="PPR103" s="112"/>
      <c r="PPS103" s="112"/>
      <c r="PPT103" s="112"/>
      <c r="PPU103" s="112"/>
      <c r="PPV103" s="112"/>
      <c r="PPW103" s="112"/>
      <c r="PPX103" s="112"/>
      <c r="PPY103" s="112"/>
      <c r="PPZ103" s="112"/>
      <c r="PQA103" s="112"/>
      <c r="PQB103" s="112"/>
      <c r="PQC103" s="112"/>
      <c r="PQD103" s="112"/>
      <c r="PQE103" s="112"/>
      <c r="PQF103" s="112"/>
      <c r="PQG103" s="112"/>
      <c r="PQH103" s="112"/>
      <c r="PQI103" s="112"/>
      <c r="PQJ103" s="112"/>
      <c r="PQK103" s="112"/>
      <c r="PQL103" s="112"/>
      <c r="PQM103" s="112"/>
      <c r="PQN103" s="112"/>
      <c r="PQO103" s="112"/>
      <c r="PQP103" s="112"/>
      <c r="PQQ103" s="112"/>
      <c r="PQR103" s="112"/>
      <c r="PQS103" s="112"/>
      <c r="PQT103" s="112"/>
      <c r="PQU103" s="112"/>
      <c r="PQV103" s="112"/>
      <c r="PQW103" s="112"/>
      <c r="PQX103" s="112"/>
      <c r="PQY103" s="112"/>
      <c r="PQZ103" s="112"/>
      <c r="PRA103" s="112"/>
      <c r="PRB103" s="112"/>
      <c r="PRC103" s="112"/>
      <c r="PRD103" s="112"/>
      <c r="PRE103" s="112"/>
      <c r="PRF103" s="112"/>
      <c r="PRG103" s="112"/>
      <c r="PRH103" s="112"/>
      <c r="PRI103" s="112"/>
      <c r="PRJ103" s="112"/>
      <c r="PRK103" s="112"/>
      <c r="PRL103" s="112"/>
      <c r="PRM103" s="112"/>
      <c r="PRN103" s="112"/>
      <c r="PRO103" s="112"/>
      <c r="PRP103" s="112"/>
      <c r="PRQ103" s="112"/>
      <c r="PRR103" s="112"/>
      <c r="PRS103" s="112"/>
      <c r="PRT103" s="112"/>
      <c r="PRU103" s="112"/>
      <c r="PRV103" s="112"/>
      <c r="PRW103" s="112"/>
      <c r="PRX103" s="112"/>
      <c r="PRY103" s="112"/>
      <c r="PRZ103" s="112"/>
      <c r="PSA103" s="112"/>
      <c r="PSB103" s="112"/>
      <c r="PSC103" s="112"/>
      <c r="PSD103" s="112"/>
      <c r="PSE103" s="112"/>
      <c r="PSF103" s="112"/>
      <c r="PSG103" s="112"/>
      <c r="PSH103" s="112"/>
      <c r="PSI103" s="112"/>
      <c r="PSJ103" s="112"/>
      <c r="PSK103" s="112"/>
      <c r="PSL103" s="112"/>
      <c r="PSM103" s="112"/>
      <c r="PSN103" s="112"/>
      <c r="PSO103" s="112"/>
      <c r="PSP103" s="112"/>
      <c r="PSQ103" s="112"/>
      <c r="PSR103" s="112"/>
      <c r="PSS103" s="112"/>
      <c r="PST103" s="112"/>
      <c r="PSU103" s="112"/>
      <c r="PSV103" s="112"/>
      <c r="PSW103" s="112"/>
      <c r="PSX103" s="112"/>
      <c r="PSY103" s="112"/>
      <c r="PSZ103" s="112"/>
      <c r="PTA103" s="112"/>
      <c r="PTB103" s="112"/>
      <c r="PTC103" s="112"/>
      <c r="PTD103" s="112"/>
      <c r="PTE103" s="112"/>
      <c r="PTF103" s="112"/>
      <c r="PTG103" s="112"/>
      <c r="PTH103" s="112"/>
      <c r="PTI103" s="112"/>
      <c r="PTJ103" s="112"/>
      <c r="PTK103" s="112"/>
      <c r="PTL103" s="112"/>
      <c r="PTM103" s="112"/>
      <c r="PTN103" s="112"/>
      <c r="PTO103" s="112"/>
      <c r="PTP103" s="112"/>
      <c r="PTQ103" s="112"/>
      <c r="PTR103" s="112"/>
      <c r="PTS103" s="112"/>
      <c r="PTT103" s="112"/>
      <c r="PTU103" s="112"/>
      <c r="PTV103" s="112"/>
      <c r="PTW103" s="112"/>
      <c r="PTX103" s="112"/>
      <c r="PTY103" s="112"/>
      <c r="PTZ103" s="112"/>
      <c r="PUA103" s="112"/>
      <c r="PUB103" s="112"/>
      <c r="PUC103" s="112"/>
      <c r="PUD103" s="112"/>
      <c r="PUE103" s="112"/>
      <c r="PUF103" s="112"/>
      <c r="PUG103" s="112"/>
      <c r="PUH103" s="112"/>
      <c r="PUI103" s="112"/>
      <c r="PUJ103" s="112"/>
      <c r="PUK103" s="112"/>
      <c r="PUL103" s="112"/>
      <c r="PUM103" s="112"/>
      <c r="PUN103" s="112"/>
      <c r="PUO103" s="112"/>
      <c r="PUP103" s="112"/>
      <c r="PUQ103" s="112"/>
      <c r="PUR103" s="112"/>
      <c r="PUS103" s="112"/>
      <c r="PUT103" s="112"/>
      <c r="PUU103" s="112"/>
      <c r="PUV103" s="112"/>
      <c r="PUW103" s="112"/>
      <c r="PUX103" s="112"/>
      <c r="PUY103" s="112"/>
      <c r="PUZ103" s="112"/>
      <c r="PVA103" s="112"/>
      <c r="PVB103" s="112"/>
      <c r="PVC103" s="112"/>
      <c r="PVD103" s="112"/>
      <c r="PVE103" s="112"/>
      <c r="PVF103" s="112"/>
      <c r="PVG103" s="112"/>
      <c r="PVH103" s="112"/>
      <c r="PVI103" s="112"/>
      <c r="PVJ103" s="112"/>
      <c r="PVK103" s="112"/>
      <c r="PVL103" s="112"/>
      <c r="PVM103" s="112"/>
      <c r="PVN103" s="112"/>
      <c r="PVO103" s="112"/>
      <c r="PVP103" s="112"/>
      <c r="PVQ103" s="112"/>
      <c r="PVR103" s="112"/>
      <c r="PVS103" s="112"/>
      <c r="PVT103" s="112"/>
      <c r="PVU103" s="112"/>
      <c r="PVV103" s="112"/>
      <c r="PVW103" s="112"/>
      <c r="PVX103" s="112"/>
      <c r="PVY103" s="112"/>
      <c r="PVZ103" s="112"/>
      <c r="PWA103" s="112"/>
      <c r="PWB103" s="112"/>
      <c r="PWC103" s="112"/>
      <c r="PWD103" s="112"/>
      <c r="PWE103" s="112"/>
      <c r="PWF103" s="112"/>
      <c r="PWG103" s="112"/>
      <c r="PWH103" s="112"/>
      <c r="PWI103" s="112"/>
      <c r="PWJ103" s="112"/>
      <c r="PWK103" s="112"/>
      <c r="PWL103" s="112"/>
      <c r="PWM103" s="112"/>
      <c r="PWN103" s="112"/>
      <c r="PWO103" s="112"/>
      <c r="PWP103" s="112"/>
      <c r="PWQ103" s="112"/>
      <c r="PWR103" s="112"/>
      <c r="PWS103" s="112"/>
      <c r="PWT103" s="112"/>
      <c r="PWU103" s="112"/>
      <c r="PWV103" s="112"/>
      <c r="PWW103" s="112"/>
      <c r="PWX103" s="112"/>
      <c r="PWY103" s="112"/>
      <c r="PWZ103" s="112"/>
      <c r="PXA103" s="112"/>
      <c r="PXB103" s="112"/>
      <c r="PXC103" s="112"/>
      <c r="PXD103" s="112"/>
      <c r="PXE103" s="112"/>
      <c r="PXF103" s="112"/>
      <c r="PXG103" s="112"/>
      <c r="PXH103" s="112"/>
      <c r="PXI103" s="112"/>
      <c r="PXJ103" s="112"/>
      <c r="PXK103" s="112"/>
      <c r="PXL103" s="112"/>
      <c r="PXM103" s="112"/>
      <c r="PXN103" s="112"/>
      <c r="PXO103" s="112"/>
      <c r="PXP103" s="112"/>
      <c r="PXQ103" s="112"/>
      <c r="PXR103" s="112"/>
      <c r="PXS103" s="112"/>
      <c r="PXT103" s="112"/>
      <c r="PXU103" s="112"/>
      <c r="PXV103" s="112"/>
      <c r="PXW103" s="112"/>
      <c r="PXX103" s="112"/>
      <c r="PXY103" s="112"/>
      <c r="PXZ103" s="112"/>
      <c r="PYA103" s="112"/>
      <c r="PYB103" s="112"/>
      <c r="PYC103" s="112"/>
      <c r="PYD103" s="112"/>
      <c r="PYE103" s="112"/>
      <c r="PYF103" s="112"/>
      <c r="PYG103" s="112"/>
      <c r="PYH103" s="112"/>
      <c r="PYI103" s="112"/>
      <c r="PYJ103" s="112"/>
      <c r="PYK103" s="112"/>
      <c r="PYL103" s="112"/>
      <c r="PYM103" s="112"/>
      <c r="PYN103" s="112"/>
      <c r="PYO103" s="112"/>
      <c r="PYP103" s="112"/>
      <c r="PYQ103" s="112"/>
      <c r="PYR103" s="112"/>
      <c r="PYS103" s="112"/>
      <c r="PYT103" s="112"/>
      <c r="PYU103" s="112"/>
      <c r="PYV103" s="112"/>
      <c r="PYW103" s="112"/>
      <c r="PYX103" s="112"/>
      <c r="PYY103" s="112"/>
      <c r="PYZ103" s="112"/>
      <c r="PZA103" s="112"/>
      <c r="PZB103" s="112"/>
      <c r="PZC103" s="112"/>
      <c r="PZD103" s="112"/>
      <c r="PZE103" s="112"/>
      <c r="PZF103" s="112"/>
      <c r="PZG103" s="112"/>
      <c r="PZH103" s="112"/>
      <c r="PZI103" s="112"/>
      <c r="PZJ103" s="112"/>
      <c r="PZK103" s="112"/>
      <c r="PZL103" s="112"/>
      <c r="PZM103" s="112"/>
      <c r="PZN103" s="112"/>
      <c r="PZO103" s="112"/>
      <c r="PZP103" s="112"/>
      <c r="PZQ103" s="112"/>
      <c r="PZR103" s="112"/>
      <c r="PZS103" s="112"/>
      <c r="PZT103" s="112"/>
      <c r="PZU103" s="112"/>
      <c r="PZV103" s="112"/>
      <c r="PZW103" s="112"/>
      <c r="PZX103" s="112"/>
      <c r="PZY103" s="112"/>
      <c r="PZZ103" s="112"/>
      <c r="QAA103" s="112"/>
      <c r="QAB103" s="112"/>
      <c r="QAC103" s="112"/>
      <c r="QAD103" s="112"/>
      <c r="QAE103" s="112"/>
      <c r="QAF103" s="112"/>
      <c r="QAG103" s="112"/>
      <c r="QAH103" s="112"/>
      <c r="QAI103" s="112"/>
      <c r="QAJ103" s="112"/>
      <c r="QAK103" s="112"/>
      <c r="QAL103" s="112"/>
      <c r="QAM103" s="112"/>
      <c r="QAN103" s="112"/>
      <c r="QAO103" s="112"/>
      <c r="QAP103" s="112"/>
      <c r="QAQ103" s="112"/>
      <c r="QAR103" s="112"/>
      <c r="QAS103" s="112"/>
      <c r="QAT103" s="112"/>
      <c r="QAU103" s="112"/>
      <c r="QAV103" s="112"/>
      <c r="QAW103" s="112"/>
      <c r="QAX103" s="112"/>
      <c r="QAY103" s="112"/>
      <c r="QAZ103" s="112"/>
      <c r="QBA103" s="112"/>
      <c r="QBB103" s="112"/>
      <c r="QBC103" s="112"/>
      <c r="QBD103" s="112"/>
      <c r="QBE103" s="112"/>
      <c r="QBF103" s="112"/>
      <c r="QBG103" s="112"/>
      <c r="QBH103" s="112"/>
      <c r="QBI103" s="112"/>
      <c r="QBJ103" s="112"/>
      <c r="QBK103" s="112"/>
      <c r="QBL103" s="112"/>
      <c r="QBM103" s="112"/>
      <c r="QBN103" s="112"/>
      <c r="QBO103" s="112"/>
      <c r="QBP103" s="112"/>
      <c r="QBQ103" s="112"/>
      <c r="QBR103" s="112"/>
      <c r="QBS103" s="112"/>
      <c r="QBT103" s="112"/>
      <c r="QBU103" s="112"/>
      <c r="QBV103" s="112"/>
      <c r="QBW103" s="112"/>
      <c r="QBX103" s="112"/>
      <c r="QBY103" s="112"/>
      <c r="QBZ103" s="112"/>
      <c r="QCA103" s="112"/>
      <c r="QCB103" s="112"/>
      <c r="QCC103" s="112"/>
      <c r="QCD103" s="112"/>
      <c r="QCE103" s="112"/>
      <c r="QCF103" s="112"/>
      <c r="QCG103" s="112"/>
      <c r="QCH103" s="112"/>
      <c r="QCI103" s="112"/>
      <c r="QCJ103" s="112"/>
      <c r="QCK103" s="112"/>
      <c r="QCL103" s="112"/>
      <c r="QCM103" s="112"/>
      <c r="QCN103" s="112"/>
      <c r="QCO103" s="112"/>
      <c r="QCP103" s="112"/>
      <c r="QCQ103" s="112"/>
      <c r="QCR103" s="112"/>
      <c r="QCS103" s="112"/>
      <c r="QCT103" s="112"/>
      <c r="QCU103" s="112"/>
      <c r="QCV103" s="112"/>
      <c r="QCW103" s="112"/>
      <c r="QCX103" s="112"/>
      <c r="QCY103" s="112"/>
      <c r="QCZ103" s="112"/>
      <c r="QDA103" s="112"/>
      <c r="QDB103" s="112"/>
      <c r="QDC103" s="112"/>
      <c r="QDD103" s="112"/>
      <c r="QDE103" s="112"/>
      <c r="QDF103" s="112"/>
      <c r="QDG103" s="112"/>
      <c r="QDH103" s="112"/>
      <c r="QDI103" s="112"/>
      <c r="QDJ103" s="112"/>
      <c r="QDK103" s="112"/>
      <c r="QDL103" s="112"/>
      <c r="QDM103" s="112"/>
      <c r="QDN103" s="112"/>
      <c r="QDO103" s="112"/>
      <c r="QDP103" s="112"/>
      <c r="QDQ103" s="112"/>
      <c r="QDR103" s="112"/>
      <c r="QDS103" s="112"/>
      <c r="QDT103" s="112"/>
      <c r="QDU103" s="112"/>
      <c r="QDV103" s="112"/>
      <c r="QDW103" s="112"/>
      <c r="QDX103" s="112"/>
      <c r="QDY103" s="112"/>
      <c r="QDZ103" s="112"/>
      <c r="QEA103" s="112"/>
      <c r="QEB103" s="112"/>
      <c r="QEC103" s="112"/>
      <c r="QED103" s="112"/>
      <c r="QEE103" s="112"/>
      <c r="QEF103" s="112"/>
      <c r="QEG103" s="112"/>
      <c r="QEH103" s="112"/>
      <c r="QEI103" s="112"/>
      <c r="QEJ103" s="112"/>
      <c r="QEK103" s="112"/>
      <c r="QEL103" s="112"/>
      <c r="QEM103" s="112"/>
      <c r="QEN103" s="112"/>
      <c r="QEO103" s="112"/>
      <c r="QEP103" s="112"/>
      <c r="QEQ103" s="112"/>
      <c r="QER103" s="112"/>
      <c r="QES103" s="112"/>
      <c r="QET103" s="112"/>
      <c r="QEU103" s="112"/>
      <c r="QEV103" s="112"/>
      <c r="QEW103" s="112"/>
      <c r="QEX103" s="112"/>
      <c r="QEY103" s="112"/>
      <c r="QEZ103" s="112"/>
      <c r="QFA103" s="112"/>
      <c r="QFB103" s="112"/>
      <c r="QFC103" s="112"/>
      <c r="QFD103" s="112"/>
      <c r="QFE103" s="112"/>
      <c r="QFF103" s="112"/>
      <c r="QFG103" s="112"/>
      <c r="QFH103" s="112"/>
      <c r="QFI103" s="112"/>
      <c r="QFJ103" s="112"/>
      <c r="QFK103" s="112"/>
      <c r="QFL103" s="112"/>
      <c r="QFM103" s="112"/>
      <c r="QFN103" s="112"/>
      <c r="QFO103" s="112"/>
      <c r="QFP103" s="112"/>
      <c r="QFQ103" s="112"/>
      <c r="QFR103" s="112"/>
      <c r="QFS103" s="112"/>
      <c r="QFT103" s="112"/>
      <c r="QFU103" s="112"/>
      <c r="QFV103" s="112"/>
      <c r="QFW103" s="112"/>
      <c r="QFX103" s="112"/>
      <c r="QFY103" s="112"/>
      <c r="QFZ103" s="112"/>
      <c r="QGA103" s="112"/>
      <c r="QGB103" s="112"/>
      <c r="QGC103" s="112"/>
      <c r="QGD103" s="112"/>
      <c r="QGE103" s="112"/>
      <c r="QGF103" s="112"/>
      <c r="QGG103" s="112"/>
      <c r="QGH103" s="112"/>
      <c r="QGI103" s="112"/>
      <c r="QGJ103" s="112"/>
      <c r="QGK103" s="112"/>
      <c r="QGL103" s="112"/>
      <c r="QGM103" s="112"/>
      <c r="QGN103" s="112"/>
      <c r="QGO103" s="112"/>
      <c r="QGP103" s="112"/>
      <c r="QGQ103" s="112"/>
      <c r="QGR103" s="112"/>
      <c r="QGS103" s="112"/>
      <c r="QGT103" s="112"/>
      <c r="QGU103" s="112"/>
      <c r="QGV103" s="112"/>
      <c r="QGW103" s="112"/>
      <c r="QGX103" s="112"/>
      <c r="QGY103" s="112"/>
      <c r="QGZ103" s="112"/>
      <c r="QHA103" s="112"/>
      <c r="QHB103" s="112"/>
      <c r="QHC103" s="112"/>
      <c r="QHD103" s="112"/>
      <c r="QHE103" s="112"/>
      <c r="QHF103" s="112"/>
      <c r="QHG103" s="112"/>
      <c r="QHH103" s="112"/>
      <c r="QHI103" s="112"/>
      <c r="QHJ103" s="112"/>
      <c r="QHK103" s="112"/>
      <c r="QHL103" s="112"/>
      <c r="QHM103" s="112"/>
      <c r="QHN103" s="112"/>
      <c r="QHO103" s="112"/>
      <c r="QHP103" s="112"/>
      <c r="QHQ103" s="112"/>
      <c r="QHR103" s="112"/>
      <c r="QHS103" s="112"/>
      <c r="QHT103" s="112"/>
      <c r="QHU103" s="112"/>
      <c r="QHV103" s="112"/>
      <c r="QHW103" s="112"/>
      <c r="QHX103" s="112"/>
      <c r="QHY103" s="112"/>
      <c r="QHZ103" s="112"/>
      <c r="QIA103" s="112"/>
      <c r="QIB103" s="112"/>
      <c r="QIC103" s="112"/>
      <c r="QID103" s="112"/>
      <c r="QIE103" s="112"/>
      <c r="QIF103" s="112"/>
      <c r="QIG103" s="112"/>
      <c r="QIH103" s="112"/>
      <c r="QII103" s="112"/>
      <c r="QIJ103" s="112"/>
      <c r="QIK103" s="112"/>
      <c r="QIL103" s="112"/>
      <c r="QIM103" s="112"/>
      <c r="QIN103" s="112"/>
      <c r="QIO103" s="112"/>
      <c r="QIP103" s="112"/>
      <c r="QIQ103" s="112"/>
      <c r="QIR103" s="112"/>
      <c r="QIS103" s="112"/>
      <c r="QIT103" s="112"/>
      <c r="QIU103" s="112"/>
      <c r="QIV103" s="112"/>
      <c r="QIW103" s="112"/>
      <c r="QIX103" s="112"/>
      <c r="QIY103" s="112"/>
      <c r="QIZ103" s="112"/>
      <c r="QJA103" s="112"/>
      <c r="QJB103" s="112"/>
      <c r="QJC103" s="112"/>
      <c r="QJD103" s="112"/>
      <c r="QJE103" s="112"/>
      <c r="QJF103" s="112"/>
      <c r="QJG103" s="112"/>
      <c r="QJH103" s="112"/>
      <c r="QJI103" s="112"/>
      <c r="QJJ103" s="112"/>
      <c r="QJK103" s="112"/>
      <c r="QJL103" s="112"/>
      <c r="QJM103" s="112"/>
      <c r="QJN103" s="112"/>
      <c r="QJO103" s="112"/>
      <c r="QJP103" s="112"/>
      <c r="QJQ103" s="112"/>
      <c r="QJR103" s="112"/>
      <c r="QJS103" s="112"/>
      <c r="QJT103" s="112"/>
      <c r="QJU103" s="112"/>
      <c r="QJV103" s="112"/>
      <c r="QJW103" s="112"/>
      <c r="QJX103" s="112"/>
      <c r="QJY103" s="112"/>
      <c r="QJZ103" s="112"/>
      <c r="QKA103" s="112"/>
      <c r="QKB103" s="112"/>
      <c r="QKC103" s="112"/>
      <c r="QKD103" s="112"/>
      <c r="QKE103" s="112"/>
      <c r="QKF103" s="112"/>
      <c r="QKG103" s="112"/>
      <c r="QKH103" s="112"/>
      <c r="QKI103" s="112"/>
      <c r="QKJ103" s="112"/>
      <c r="QKK103" s="112"/>
      <c r="QKL103" s="112"/>
      <c r="QKM103" s="112"/>
      <c r="QKN103" s="112"/>
      <c r="QKO103" s="112"/>
      <c r="QKP103" s="112"/>
      <c r="QKQ103" s="112"/>
      <c r="QKR103" s="112"/>
      <c r="QKS103" s="112"/>
      <c r="QKT103" s="112"/>
      <c r="QKU103" s="112"/>
      <c r="QKV103" s="112"/>
      <c r="QKW103" s="112"/>
      <c r="QKX103" s="112"/>
      <c r="QKY103" s="112"/>
      <c r="QKZ103" s="112"/>
      <c r="QLA103" s="112"/>
      <c r="QLB103" s="112"/>
      <c r="QLC103" s="112"/>
      <c r="QLD103" s="112"/>
      <c r="QLE103" s="112"/>
      <c r="QLF103" s="112"/>
      <c r="QLG103" s="112"/>
      <c r="QLH103" s="112"/>
      <c r="QLI103" s="112"/>
      <c r="QLJ103" s="112"/>
      <c r="QLK103" s="112"/>
      <c r="QLL103" s="112"/>
      <c r="QLM103" s="112"/>
      <c r="QLN103" s="112"/>
      <c r="QLO103" s="112"/>
      <c r="QLP103" s="112"/>
      <c r="QLQ103" s="112"/>
      <c r="QLR103" s="112"/>
      <c r="QLS103" s="112"/>
      <c r="QLT103" s="112"/>
      <c r="QLU103" s="112"/>
      <c r="QLV103" s="112"/>
      <c r="QLW103" s="112"/>
      <c r="QLX103" s="112"/>
      <c r="QLY103" s="112"/>
      <c r="QLZ103" s="112"/>
      <c r="QMA103" s="112"/>
      <c r="QMB103" s="112"/>
      <c r="QMC103" s="112"/>
      <c r="QMD103" s="112"/>
      <c r="QME103" s="112"/>
      <c r="QMF103" s="112"/>
      <c r="QMG103" s="112"/>
      <c r="QMH103" s="112"/>
      <c r="QMI103" s="112"/>
      <c r="QMJ103" s="112"/>
      <c r="QMK103" s="112"/>
      <c r="QML103" s="112"/>
      <c r="QMM103" s="112"/>
      <c r="QMN103" s="112"/>
      <c r="QMO103" s="112"/>
      <c r="QMP103" s="112"/>
      <c r="QMQ103" s="112"/>
      <c r="QMR103" s="112"/>
      <c r="QMS103" s="112"/>
      <c r="QMT103" s="112"/>
      <c r="QMU103" s="112"/>
      <c r="QMV103" s="112"/>
      <c r="QMW103" s="112"/>
      <c r="QMX103" s="112"/>
      <c r="QMY103" s="112"/>
      <c r="QMZ103" s="112"/>
      <c r="QNA103" s="112"/>
      <c r="QNB103" s="112"/>
      <c r="QNC103" s="112"/>
      <c r="QND103" s="112"/>
      <c r="QNE103" s="112"/>
      <c r="QNF103" s="112"/>
      <c r="QNG103" s="112"/>
      <c r="QNH103" s="112"/>
      <c r="QNI103" s="112"/>
      <c r="QNJ103" s="112"/>
      <c r="QNK103" s="112"/>
      <c r="QNL103" s="112"/>
      <c r="QNM103" s="112"/>
      <c r="QNN103" s="112"/>
      <c r="QNO103" s="112"/>
      <c r="QNP103" s="112"/>
      <c r="QNQ103" s="112"/>
      <c r="QNR103" s="112"/>
      <c r="QNS103" s="112"/>
      <c r="QNT103" s="112"/>
      <c r="QNU103" s="112"/>
      <c r="QNV103" s="112"/>
      <c r="QNW103" s="112"/>
      <c r="QNX103" s="112"/>
      <c r="QNY103" s="112"/>
      <c r="QNZ103" s="112"/>
      <c r="QOA103" s="112"/>
      <c r="QOB103" s="112"/>
      <c r="QOC103" s="112"/>
      <c r="QOD103" s="112"/>
      <c r="QOE103" s="112"/>
      <c r="QOF103" s="112"/>
      <c r="QOG103" s="112"/>
      <c r="QOH103" s="112"/>
      <c r="QOI103" s="112"/>
      <c r="QOJ103" s="112"/>
      <c r="QOK103" s="112"/>
      <c r="QOL103" s="112"/>
      <c r="QOM103" s="112"/>
      <c r="QON103" s="112"/>
      <c r="QOO103" s="112"/>
      <c r="QOP103" s="112"/>
      <c r="QOQ103" s="112"/>
      <c r="QOR103" s="112"/>
      <c r="QOS103" s="112"/>
      <c r="QOT103" s="112"/>
      <c r="QOU103" s="112"/>
      <c r="QOV103" s="112"/>
      <c r="QOW103" s="112"/>
      <c r="QOX103" s="112"/>
      <c r="QOY103" s="112"/>
      <c r="QOZ103" s="112"/>
      <c r="QPA103" s="112"/>
      <c r="QPB103" s="112"/>
      <c r="QPC103" s="112"/>
      <c r="QPD103" s="112"/>
      <c r="QPE103" s="112"/>
      <c r="QPF103" s="112"/>
      <c r="QPG103" s="112"/>
      <c r="QPH103" s="112"/>
      <c r="QPI103" s="112"/>
      <c r="QPJ103" s="112"/>
      <c r="QPK103" s="112"/>
      <c r="QPL103" s="112"/>
      <c r="QPM103" s="112"/>
      <c r="QPN103" s="112"/>
      <c r="QPO103" s="112"/>
      <c r="QPP103" s="112"/>
      <c r="QPQ103" s="112"/>
      <c r="QPR103" s="112"/>
      <c r="QPS103" s="112"/>
      <c r="QPT103" s="112"/>
      <c r="QPU103" s="112"/>
      <c r="QPV103" s="112"/>
      <c r="QPW103" s="112"/>
      <c r="QPX103" s="112"/>
      <c r="QPY103" s="112"/>
      <c r="QPZ103" s="112"/>
      <c r="QQA103" s="112"/>
      <c r="QQB103" s="112"/>
      <c r="QQC103" s="112"/>
      <c r="QQD103" s="112"/>
      <c r="QQE103" s="112"/>
      <c r="QQF103" s="112"/>
      <c r="QQG103" s="112"/>
      <c r="QQH103" s="112"/>
      <c r="QQI103" s="112"/>
      <c r="QQJ103" s="112"/>
      <c r="QQK103" s="112"/>
      <c r="QQL103" s="112"/>
      <c r="QQM103" s="112"/>
      <c r="QQN103" s="112"/>
      <c r="QQO103" s="112"/>
      <c r="QQP103" s="112"/>
      <c r="QQQ103" s="112"/>
      <c r="QQR103" s="112"/>
      <c r="QQS103" s="112"/>
      <c r="QQT103" s="112"/>
      <c r="QQU103" s="112"/>
      <c r="QQV103" s="112"/>
      <c r="QQW103" s="112"/>
      <c r="QQX103" s="112"/>
      <c r="QQY103" s="112"/>
      <c r="QQZ103" s="112"/>
      <c r="QRA103" s="112"/>
      <c r="QRB103" s="112"/>
      <c r="QRC103" s="112"/>
      <c r="QRD103" s="112"/>
      <c r="QRE103" s="112"/>
      <c r="QRF103" s="112"/>
      <c r="QRG103" s="112"/>
      <c r="QRH103" s="112"/>
      <c r="QRI103" s="112"/>
      <c r="QRJ103" s="112"/>
      <c r="QRK103" s="112"/>
      <c r="QRL103" s="112"/>
      <c r="QRM103" s="112"/>
      <c r="QRN103" s="112"/>
      <c r="QRO103" s="112"/>
      <c r="QRP103" s="112"/>
      <c r="QRQ103" s="112"/>
      <c r="QRR103" s="112"/>
      <c r="QRS103" s="112"/>
      <c r="QRT103" s="112"/>
      <c r="QRU103" s="112"/>
      <c r="QRV103" s="112"/>
      <c r="QRW103" s="112"/>
      <c r="QRX103" s="112"/>
      <c r="QRY103" s="112"/>
      <c r="QRZ103" s="112"/>
      <c r="QSA103" s="112"/>
      <c r="QSB103" s="112"/>
      <c r="QSC103" s="112"/>
      <c r="QSD103" s="112"/>
      <c r="QSE103" s="112"/>
      <c r="QSF103" s="112"/>
      <c r="QSG103" s="112"/>
      <c r="QSH103" s="112"/>
      <c r="QSI103" s="112"/>
      <c r="QSJ103" s="112"/>
      <c r="QSK103" s="112"/>
      <c r="QSL103" s="112"/>
      <c r="QSM103" s="112"/>
      <c r="QSN103" s="112"/>
      <c r="QSO103" s="112"/>
      <c r="QSP103" s="112"/>
      <c r="QSQ103" s="112"/>
      <c r="QSR103" s="112"/>
      <c r="QSS103" s="112"/>
      <c r="QST103" s="112"/>
      <c r="QSU103" s="112"/>
      <c r="QSV103" s="112"/>
      <c r="QSW103" s="112"/>
      <c r="QSX103" s="112"/>
      <c r="QSY103" s="112"/>
      <c r="QSZ103" s="112"/>
      <c r="QTA103" s="112"/>
      <c r="QTB103" s="112"/>
      <c r="QTC103" s="112"/>
      <c r="QTD103" s="112"/>
      <c r="QTE103" s="112"/>
      <c r="QTF103" s="112"/>
      <c r="QTG103" s="112"/>
      <c r="QTH103" s="112"/>
      <c r="QTI103" s="112"/>
      <c r="QTJ103" s="112"/>
      <c r="QTK103" s="112"/>
      <c r="QTL103" s="112"/>
      <c r="QTM103" s="112"/>
      <c r="QTN103" s="112"/>
      <c r="QTO103" s="112"/>
      <c r="QTP103" s="112"/>
      <c r="QTQ103" s="112"/>
      <c r="QTR103" s="112"/>
      <c r="QTS103" s="112"/>
      <c r="QTT103" s="112"/>
      <c r="QTU103" s="112"/>
      <c r="QTV103" s="112"/>
      <c r="QTW103" s="112"/>
      <c r="QTX103" s="112"/>
      <c r="QTY103" s="112"/>
      <c r="QTZ103" s="112"/>
      <c r="QUA103" s="112"/>
      <c r="QUB103" s="112"/>
      <c r="QUC103" s="112"/>
      <c r="QUD103" s="112"/>
      <c r="QUE103" s="112"/>
      <c r="QUF103" s="112"/>
      <c r="QUG103" s="112"/>
      <c r="QUH103" s="112"/>
      <c r="QUI103" s="112"/>
      <c r="QUJ103" s="112"/>
      <c r="QUK103" s="112"/>
      <c r="QUL103" s="112"/>
      <c r="QUM103" s="112"/>
      <c r="QUN103" s="112"/>
      <c r="QUO103" s="112"/>
      <c r="QUP103" s="112"/>
      <c r="QUQ103" s="112"/>
      <c r="QUR103" s="112"/>
      <c r="QUS103" s="112"/>
      <c r="QUT103" s="112"/>
      <c r="QUU103" s="112"/>
      <c r="QUV103" s="112"/>
      <c r="QUW103" s="112"/>
      <c r="QUX103" s="112"/>
      <c r="QUY103" s="112"/>
      <c r="QUZ103" s="112"/>
      <c r="QVA103" s="112"/>
      <c r="QVB103" s="112"/>
      <c r="QVC103" s="112"/>
      <c r="QVD103" s="112"/>
      <c r="QVE103" s="112"/>
      <c r="QVF103" s="112"/>
      <c r="QVG103" s="112"/>
      <c r="QVH103" s="112"/>
      <c r="QVI103" s="112"/>
      <c r="QVJ103" s="112"/>
      <c r="QVK103" s="112"/>
      <c r="QVL103" s="112"/>
      <c r="QVM103" s="112"/>
      <c r="QVN103" s="112"/>
      <c r="QVO103" s="112"/>
      <c r="QVP103" s="112"/>
      <c r="QVQ103" s="112"/>
      <c r="QVR103" s="112"/>
      <c r="QVS103" s="112"/>
      <c r="QVT103" s="112"/>
      <c r="QVU103" s="112"/>
      <c r="QVV103" s="112"/>
      <c r="QVW103" s="112"/>
      <c r="QVX103" s="112"/>
      <c r="QVY103" s="112"/>
      <c r="QVZ103" s="112"/>
      <c r="QWA103" s="112"/>
      <c r="QWB103" s="112"/>
      <c r="QWC103" s="112"/>
      <c r="QWD103" s="112"/>
      <c r="QWE103" s="112"/>
      <c r="QWF103" s="112"/>
      <c r="QWG103" s="112"/>
      <c r="QWH103" s="112"/>
      <c r="QWI103" s="112"/>
      <c r="QWJ103" s="112"/>
      <c r="QWK103" s="112"/>
      <c r="QWL103" s="112"/>
      <c r="QWM103" s="112"/>
      <c r="QWN103" s="112"/>
      <c r="QWO103" s="112"/>
      <c r="QWP103" s="112"/>
      <c r="QWQ103" s="112"/>
      <c r="QWR103" s="112"/>
      <c r="QWS103" s="112"/>
      <c r="QWT103" s="112"/>
      <c r="QWU103" s="112"/>
      <c r="QWV103" s="112"/>
      <c r="QWW103" s="112"/>
      <c r="QWX103" s="112"/>
      <c r="QWY103" s="112"/>
      <c r="QWZ103" s="112"/>
      <c r="QXA103" s="112"/>
      <c r="QXB103" s="112"/>
      <c r="QXC103" s="112"/>
      <c r="QXD103" s="112"/>
      <c r="QXE103" s="112"/>
      <c r="QXF103" s="112"/>
      <c r="QXG103" s="112"/>
      <c r="QXH103" s="112"/>
      <c r="QXI103" s="112"/>
      <c r="QXJ103" s="112"/>
      <c r="QXK103" s="112"/>
      <c r="QXL103" s="112"/>
      <c r="QXM103" s="112"/>
      <c r="QXN103" s="112"/>
      <c r="QXO103" s="112"/>
      <c r="QXP103" s="112"/>
      <c r="QXQ103" s="112"/>
      <c r="QXR103" s="112"/>
      <c r="QXS103" s="112"/>
      <c r="QXT103" s="112"/>
      <c r="QXU103" s="112"/>
      <c r="QXV103" s="112"/>
      <c r="QXW103" s="112"/>
      <c r="QXX103" s="112"/>
      <c r="QXY103" s="112"/>
      <c r="QXZ103" s="112"/>
      <c r="QYA103" s="112"/>
      <c r="QYB103" s="112"/>
      <c r="QYC103" s="112"/>
      <c r="QYD103" s="112"/>
      <c r="QYE103" s="112"/>
      <c r="QYF103" s="112"/>
      <c r="QYG103" s="112"/>
      <c r="QYH103" s="112"/>
      <c r="QYI103" s="112"/>
      <c r="QYJ103" s="112"/>
      <c r="QYK103" s="112"/>
      <c r="QYL103" s="112"/>
      <c r="QYM103" s="112"/>
      <c r="QYN103" s="112"/>
      <c r="QYO103" s="112"/>
      <c r="QYP103" s="112"/>
      <c r="QYQ103" s="112"/>
      <c r="QYR103" s="112"/>
      <c r="QYS103" s="112"/>
      <c r="QYT103" s="112"/>
      <c r="QYU103" s="112"/>
      <c r="QYV103" s="112"/>
      <c r="QYW103" s="112"/>
      <c r="QYX103" s="112"/>
      <c r="QYY103" s="112"/>
      <c r="QYZ103" s="112"/>
      <c r="QZA103" s="112"/>
      <c r="QZB103" s="112"/>
      <c r="QZC103" s="112"/>
      <c r="QZD103" s="112"/>
      <c r="QZE103" s="112"/>
      <c r="QZF103" s="112"/>
      <c r="QZG103" s="112"/>
      <c r="QZH103" s="112"/>
      <c r="QZI103" s="112"/>
      <c r="QZJ103" s="112"/>
      <c r="QZK103" s="112"/>
      <c r="QZL103" s="112"/>
      <c r="QZM103" s="112"/>
      <c r="QZN103" s="112"/>
      <c r="QZO103" s="112"/>
      <c r="QZP103" s="112"/>
      <c r="QZQ103" s="112"/>
      <c r="QZR103" s="112"/>
      <c r="QZS103" s="112"/>
      <c r="QZT103" s="112"/>
      <c r="QZU103" s="112"/>
      <c r="QZV103" s="112"/>
      <c r="QZW103" s="112"/>
      <c r="QZX103" s="112"/>
      <c r="QZY103" s="112"/>
      <c r="QZZ103" s="112"/>
      <c r="RAA103" s="112"/>
      <c r="RAB103" s="112"/>
      <c r="RAC103" s="112"/>
      <c r="RAD103" s="112"/>
      <c r="RAE103" s="112"/>
      <c r="RAF103" s="112"/>
      <c r="RAG103" s="112"/>
      <c r="RAH103" s="112"/>
      <c r="RAI103" s="112"/>
      <c r="RAJ103" s="112"/>
      <c r="RAK103" s="112"/>
      <c r="RAL103" s="112"/>
      <c r="RAM103" s="112"/>
      <c r="RAN103" s="112"/>
      <c r="RAO103" s="112"/>
      <c r="RAP103" s="112"/>
      <c r="RAQ103" s="112"/>
      <c r="RAR103" s="112"/>
      <c r="RAS103" s="112"/>
      <c r="RAT103" s="112"/>
      <c r="RAU103" s="112"/>
      <c r="RAV103" s="112"/>
      <c r="RAW103" s="112"/>
      <c r="RAX103" s="112"/>
      <c r="RAY103" s="112"/>
      <c r="RAZ103" s="112"/>
      <c r="RBA103" s="112"/>
      <c r="RBB103" s="112"/>
      <c r="RBC103" s="112"/>
      <c r="RBD103" s="112"/>
      <c r="RBE103" s="112"/>
      <c r="RBF103" s="112"/>
      <c r="RBG103" s="112"/>
      <c r="RBH103" s="112"/>
      <c r="RBI103" s="112"/>
      <c r="RBJ103" s="112"/>
      <c r="RBK103" s="112"/>
      <c r="RBL103" s="112"/>
      <c r="RBM103" s="112"/>
      <c r="RBN103" s="112"/>
      <c r="RBO103" s="112"/>
      <c r="RBP103" s="112"/>
      <c r="RBQ103" s="112"/>
      <c r="RBR103" s="112"/>
      <c r="RBS103" s="112"/>
      <c r="RBT103" s="112"/>
      <c r="RBU103" s="112"/>
      <c r="RBV103" s="112"/>
      <c r="RBW103" s="112"/>
      <c r="RBX103" s="112"/>
      <c r="RBY103" s="112"/>
      <c r="RBZ103" s="112"/>
      <c r="RCA103" s="112"/>
      <c r="RCB103" s="112"/>
      <c r="RCC103" s="112"/>
      <c r="RCD103" s="112"/>
      <c r="RCE103" s="112"/>
      <c r="RCF103" s="112"/>
      <c r="RCG103" s="112"/>
      <c r="RCH103" s="112"/>
      <c r="RCI103" s="112"/>
      <c r="RCJ103" s="112"/>
      <c r="RCK103" s="112"/>
      <c r="RCL103" s="112"/>
      <c r="RCM103" s="112"/>
      <c r="RCN103" s="112"/>
      <c r="RCO103" s="112"/>
      <c r="RCP103" s="112"/>
      <c r="RCQ103" s="112"/>
      <c r="RCR103" s="112"/>
      <c r="RCS103" s="112"/>
      <c r="RCT103" s="112"/>
      <c r="RCU103" s="112"/>
      <c r="RCV103" s="112"/>
      <c r="RCW103" s="112"/>
      <c r="RCX103" s="112"/>
      <c r="RCY103" s="112"/>
      <c r="RCZ103" s="112"/>
      <c r="RDA103" s="112"/>
      <c r="RDB103" s="112"/>
      <c r="RDC103" s="112"/>
      <c r="RDD103" s="112"/>
      <c r="RDE103" s="112"/>
      <c r="RDF103" s="112"/>
      <c r="RDG103" s="112"/>
      <c r="RDH103" s="112"/>
      <c r="RDI103" s="112"/>
      <c r="RDJ103" s="112"/>
      <c r="RDK103" s="112"/>
      <c r="RDL103" s="112"/>
      <c r="RDM103" s="112"/>
      <c r="RDN103" s="112"/>
      <c r="RDO103" s="112"/>
      <c r="RDP103" s="112"/>
      <c r="RDQ103" s="112"/>
      <c r="RDR103" s="112"/>
      <c r="RDS103" s="112"/>
      <c r="RDT103" s="112"/>
      <c r="RDU103" s="112"/>
      <c r="RDV103" s="112"/>
      <c r="RDW103" s="112"/>
      <c r="RDX103" s="112"/>
      <c r="RDY103" s="112"/>
      <c r="RDZ103" s="112"/>
      <c r="REA103" s="112"/>
      <c r="REB103" s="112"/>
      <c r="REC103" s="112"/>
      <c r="RED103" s="112"/>
      <c r="REE103" s="112"/>
      <c r="REF103" s="112"/>
      <c r="REG103" s="112"/>
      <c r="REH103" s="112"/>
      <c r="REI103" s="112"/>
      <c r="REJ103" s="112"/>
      <c r="REK103" s="112"/>
      <c r="REL103" s="112"/>
      <c r="REM103" s="112"/>
      <c r="REN103" s="112"/>
      <c r="REO103" s="112"/>
      <c r="REP103" s="112"/>
      <c r="REQ103" s="112"/>
      <c r="RER103" s="112"/>
      <c r="RES103" s="112"/>
      <c r="RET103" s="112"/>
      <c r="REU103" s="112"/>
      <c r="REV103" s="112"/>
      <c r="REW103" s="112"/>
      <c r="REX103" s="112"/>
      <c r="REY103" s="112"/>
      <c r="REZ103" s="112"/>
      <c r="RFA103" s="112"/>
      <c r="RFB103" s="112"/>
      <c r="RFC103" s="112"/>
      <c r="RFD103" s="112"/>
      <c r="RFE103" s="112"/>
      <c r="RFF103" s="112"/>
      <c r="RFG103" s="112"/>
      <c r="RFH103" s="112"/>
      <c r="RFI103" s="112"/>
      <c r="RFJ103" s="112"/>
      <c r="RFK103" s="112"/>
      <c r="RFL103" s="112"/>
      <c r="RFM103" s="112"/>
      <c r="RFN103" s="112"/>
      <c r="RFO103" s="112"/>
      <c r="RFP103" s="112"/>
      <c r="RFQ103" s="112"/>
      <c r="RFR103" s="112"/>
      <c r="RFS103" s="112"/>
      <c r="RFT103" s="112"/>
      <c r="RFU103" s="112"/>
      <c r="RFV103" s="112"/>
      <c r="RFW103" s="112"/>
      <c r="RFX103" s="112"/>
      <c r="RFY103" s="112"/>
      <c r="RFZ103" s="112"/>
      <c r="RGA103" s="112"/>
      <c r="RGB103" s="112"/>
      <c r="RGC103" s="112"/>
      <c r="RGD103" s="112"/>
      <c r="RGE103" s="112"/>
      <c r="RGF103" s="112"/>
      <c r="RGG103" s="112"/>
      <c r="RGH103" s="112"/>
      <c r="RGI103" s="112"/>
      <c r="RGJ103" s="112"/>
      <c r="RGK103" s="112"/>
      <c r="RGL103" s="112"/>
      <c r="RGM103" s="112"/>
      <c r="RGN103" s="112"/>
      <c r="RGO103" s="112"/>
      <c r="RGP103" s="112"/>
      <c r="RGQ103" s="112"/>
      <c r="RGR103" s="112"/>
      <c r="RGS103" s="112"/>
      <c r="RGT103" s="112"/>
      <c r="RGU103" s="112"/>
      <c r="RGV103" s="112"/>
      <c r="RGW103" s="112"/>
      <c r="RGX103" s="112"/>
      <c r="RGY103" s="112"/>
      <c r="RGZ103" s="112"/>
      <c r="RHA103" s="112"/>
      <c r="RHB103" s="112"/>
      <c r="RHC103" s="112"/>
      <c r="RHD103" s="112"/>
      <c r="RHE103" s="112"/>
      <c r="RHF103" s="112"/>
      <c r="RHG103" s="112"/>
      <c r="RHH103" s="112"/>
      <c r="RHI103" s="112"/>
      <c r="RHJ103" s="112"/>
      <c r="RHK103" s="112"/>
      <c r="RHL103" s="112"/>
      <c r="RHM103" s="112"/>
      <c r="RHN103" s="112"/>
      <c r="RHO103" s="112"/>
      <c r="RHP103" s="112"/>
      <c r="RHQ103" s="112"/>
      <c r="RHR103" s="112"/>
      <c r="RHS103" s="112"/>
      <c r="RHT103" s="112"/>
      <c r="RHU103" s="112"/>
      <c r="RHV103" s="112"/>
      <c r="RHW103" s="112"/>
      <c r="RHX103" s="112"/>
      <c r="RHY103" s="112"/>
      <c r="RHZ103" s="112"/>
      <c r="RIA103" s="112"/>
      <c r="RIB103" s="112"/>
      <c r="RIC103" s="112"/>
      <c r="RID103" s="112"/>
      <c r="RIE103" s="112"/>
      <c r="RIF103" s="112"/>
      <c r="RIG103" s="112"/>
      <c r="RIH103" s="112"/>
      <c r="RII103" s="112"/>
      <c r="RIJ103" s="112"/>
      <c r="RIK103" s="112"/>
      <c r="RIL103" s="112"/>
      <c r="RIM103" s="112"/>
      <c r="RIN103" s="112"/>
      <c r="RIO103" s="112"/>
      <c r="RIP103" s="112"/>
      <c r="RIQ103" s="112"/>
      <c r="RIR103" s="112"/>
      <c r="RIS103" s="112"/>
      <c r="RIT103" s="112"/>
      <c r="RIU103" s="112"/>
      <c r="RIV103" s="112"/>
      <c r="RIW103" s="112"/>
      <c r="RIX103" s="112"/>
      <c r="RIY103" s="112"/>
      <c r="RIZ103" s="112"/>
      <c r="RJA103" s="112"/>
      <c r="RJB103" s="112"/>
      <c r="RJC103" s="112"/>
      <c r="RJD103" s="112"/>
      <c r="RJE103" s="112"/>
      <c r="RJF103" s="112"/>
      <c r="RJG103" s="112"/>
      <c r="RJH103" s="112"/>
      <c r="RJI103" s="112"/>
      <c r="RJJ103" s="112"/>
      <c r="RJK103" s="112"/>
      <c r="RJL103" s="112"/>
      <c r="RJM103" s="112"/>
      <c r="RJN103" s="112"/>
      <c r="RJO103" s="112"/>
      <c r="RJP103" s="112"/>
      <c r="RJQ103" s="112"/>
      <c r="RJR103" s="112"/>
      <c r="RJS103" s="112"/>
      <c r="RJT103" s="112"/>
      <c r="RJU103" s="112"/>
      <c r="RJV103" s="112"/>
      <c r="RJW103" s="112"/>
      <c r="RJX103" s="112"/>
      <c r="RJY103" s="112"/>
      <c r="RJZ103" s="112"/>
      <c r="RKA103" s="112"/>
      <c r="RKB103" s="112"/>
      <c r="RKC103" s="112"/>
      <c r="RKD103" s="112"/>
      <c r="RKE103" s="112"/>
      <c r="RKF103" s="112"/>
      <c r="RKG103" s="112"/>
      <c r="RKH103" s="112"/>
      <c r="RKI103" s="112"/>
      <c r="RKJ103" s="112"/>
      <c r="RKK103" s="112"/>
      <c r="RKL103" s="112"/>
      <c r="RKM103" s="112"/>
      <c r="RKN103" s="112"/>
      <c r="RKO103" s="112"/>
      <c r="RKP103" s="112"/>
      <c r="RKQ103" s="112"/>
      <c r="RKR103" s="112"/>
      <c r="RKS103" s="112"/>
      <c r="RKT103" s="112"/>
      <c r="RKU103" s="112"/>
      <c r="RKV103" s="112"/>
      <c r="RKW103" s="112"/>
      <c r="RKX103" s="112"/>
      <c r="RKY103" s="112"/>
      <c r="RKZ103" s="112"/>
      <c r="RLA103" s="112"/>
      <c r="RLB103" s="112"/>
      <c r="RLC103" s="112"/>
      <c r="RLD103" s="112"/>
      <c r="RLE103" s="112"/>
      <c r="RLF103" s="112"/>
      <c r="RLG103" s="112"/>
      <c r="RLH103" s="112"/>
      <c r="RLI103" s="112"/>
      <c r="RLJ103" s="112"/>
      <c r="RLK103" s="112"/>
      <c r="RLL103" s="112"/>
      <c r="RLM103" s="112"/>
      <c r="RLN103" s="112"/>
      <c r="RLO103" s="112"/>
      <c r="RLP103" s="112"/>
      <c r="RLQ103" s="112"/>
      <c r="RLR103" s="112"/>
      <c r="RLS103" s="112"/>
      <c r="RLT103" s="112"/>
      <c r="RLU103" s="112"/>
      <c r="RLV103" s="112"/>
      <c r="RLW103" s="112"/>
      <c r="RLX103" s="112"/>
      <c r="RLY103" s="112"/>
      <c r="RLZ103" s="112"/>
      <c r="RMA103" s="112"/>
      <c r="RMB103" s="112"/>
      <c r="RMC103" s="112"/>
      <c r="RMD103" s="112"/>
      <c r="RME103" s="112"/>
      <c r="RMF103" s="112"/>
      <c r="RMG103" s="112"/>
      <c r="RMH103" s="112"/>
      <c r="RMI103" s="112"/>
      <c r="RMJ103" s="112"/>
      <c r="RMK103" s="112"/>
      <c r="RML103" s="112"/>
      <c r="RMM103" s="112"/>
      <c r="RMN103" s="112"/>
      <c r="RMO103" s="112"/>
      <c r="RMP103" s="112"/>
      <c r="RMQ103" s="112"/>
      <c r="RMR103" s="112"/>
      <c r="RMS103" s="112"/>
      <c r="RMT103" s="112"/>
      <c r="RMU103" s="112"/>
      <c r="RMV103" s="112"/>
      <c r="RMW103" s="112"/>
      <c r="RMX103" s="112"/>
      <c r="RMY103" s="112"/>
      <c r="RMZ103" s="112"/>
      <c r="RNA103" s="112"/>
      <c r="RNB103" s="112"/>
      <c r="RNC103" s="112"/>
      <c r="RND103" s="112"/>
      <c r="RNE103" s="112"/>
      <c r="RNF103" s="112"/>
      <c r="RNG103" s="112"/>
      <c r="RNH103" s="112"/>
      <c r="RNI103" s="112"/>
      <c r="RNJ103" s="112"/>
      <c r="RNK103" s="112"/>
      <c r="RNL103" s="112"/>
      <c r="RNM103" s="112"/>
      <c r="RNN103" s="112"/>
      <c r="RNO103" s="112"/>
      <c r="RNP103" s="112"/>
      <c r="RNQ103" s="112"/>
      <c r="RNR103" s="112"/>
      <c r="RNS103" s="112"/>
      <c r="RNT103" s="112"/>
      <c r="RNU103" s="112"/>
      <c r="RNV103" s="112"/>
      <c r="RNW103" s="112"/>
      <c r="RNX103" s="112"/>
      <c r="RNY103" s="112"/>
      <c r="RNZ103" s="112"/>
      <c r="ROA103" s="112"/>
      <c r="ROB103" s="112"/>
      <c r="ROC103" s="112"/>
      <c r="ROD103" s="112"/>
      <c r="ROE103" s="112"/>
      <c r="ROF103" s="112"/>
      <c r="ROG103" s="112"/>
      <c r="ROH103" s="112"/>
      <c r="ROI103" s="112"/>
      <c r="ROJ103" s="112"/>
      <c r="ROK103" s="112"/>
      <c r="ROL103" s="112"/>
      <c r="ROM103" s="112"/>
      <c r="RON103" s="112"/>
      <c r="ROO103" s="112"/>
      <c r="ROP103" s="112"/>
      <c r="ROQ103" s="112"/>
      <c r="ROR103" s="112"/>
      <c r="ROS103" s="112"/>
      <c r="ROT103" s="112"/>
      <c r="ROU103" s="112"/>
      <c r="ROV103" s="112"/>
      <c r="ROW103" s="112"/>
      <c r="ROX103" s="112"/>
      <c r="ROY103" s="112"/>
      <c r="ROZ103" s="112"/>
      <c r="RPA103" s="112"/>
      <c r="RPB103" s="112"/>
      <c r="RPC103" s="112"/>
      <c r="RPD103" s="112"/>
      <c r="RPE103" s="112"/>
      <c r="RPF103" s="112"/>
      <c r="RPG103" s="112"/>
      <c r="RPH103" s="112"/>
      <c r="RPI103" s="112"/>
      <c r="RPJ103" s="112"/>
      <c r="RPK103" s="112"/>
      <c r="RPL103" s="112"/>
      <c r="RPM103" s="112"/>
      <c r="RPN103" s="112"/>
      <c r="RPO103" s="112"/>
      <c r="RPP103" s="112"/>
      <c r="RPQ103" s="112"/>
      <c r="RPR103" s="112"/>
      <c r="RPS103" s="112"/>
      <c r="RPT103" s="112"/>
      <c r="RPU103" s="112"/>
      <c r="RPV103" s="112"/>
      <c r="RPW103" s="112"/>
      <c r="RPX103" s="112"/>
      <c r="RPY103" s="112"/>
      <c r="RPZ103" s="112"/>
      <c r="RQA103" s="112"/>
      <c r="RQB103" s="112"/>
      <c r="RQC103" s="112"/>
      <c r="RQD103" s="112"/>
      <c r="RQE103" s="112"/>
      <c r="RQF103" s="112"/>
      <c r="RQG103" s="112"/>
      <c r="RQH103" s="112"/>
      <c r="RQI103" s="112"/>
      <c r="RQJ103" s="112"/>
      <c r="RQK103" s="112"/>
      <c r="RQL103" s="112"/>
      <c r="RQM103" s="112"/>
      <c r="RQN103" s="112"/>
      <c r="RQO103" s="112"/>
      <c r="RQP103" s="112"/>
      <c r="RQQ103" s="112"/>
      <c r="RQR103" s="112"/>
      <c r="RQS103" s="112"/>
      <c r="RQT103" s="112"/>
      <c r="RQU103" s="112"/>
      <c r="RQV103" s="112"/>
      <c r="RQW103" s="112"/>
      <c r="RQX103" s="112"/>
      <c r="RQY103" s="112"/>
      <c r="RQZ103" s="112"/>
      <c r="RRA103" s="112"/>
      <c r="RRB103" s="112"/>
      <c r="RRC103" s="112"/>
      <c r="RRD103" s="112"/>
      <c r="RRE103" s="112"/>
      <c r="RRF103" s="112"/>
      <c r="RRG103" s="112"/>
      <c r="RRH103" s="112"/>
      <c r="RRI103" s="112"/>
      <c r="RRJ103" s="112"/>
      <c r="RRK103" s="112"/>
      <c r="RRL103" s="112"/>
      <c r="RRM103" s="112"/>
      <c r="RRN103" s="112"/>
      <c r="RRO103" s="112"/>
      <c r="RRP103" s="112"/>
      <c r="RRQ103" s="112"/>
      <c r="RRR103" s="112"/>
      <c r="RRS103" s="112"/>
      <c r="RRT103" s="112"/>
      <c r="RRU103" s="112"/>
      <c r="RRV103" s="112"/>
      <c r="RRW103" s="112"/>
      <c r="RRX103" s="112"/>
      <c r="RRY103" s="112"/>
      <c r="RRZ103" s="112"/>
      <c r="RSA103" s="112"/>
      <c r="RSB103" s="112"/>
      <c r="RSC103" s="112"/>
      <c r="RSD103" s="112"/>
      <c r="RSE103" s="112"/>
      <c r="RSF103" s="112"/>
      <c r="RSG103" s="112"/>
      <c r="RSH103" s="112"/>
      <c r="RSI103" s="112"/>
      <c r="RSJ103" s="112"/>
      <c r="RSK103" s="112"/>
      <c r="RSL103" s="112"/>
      <c r="RSM103" s="112"/>
      <c r="RSN103" s="112"/>
      <c r="RSO103" s="112"/>
      <c r="RSP103" s="112"/>
      <c r="RSQ103" s="112"/>
      <c r="RSR103" s="112"/>
      <c r="RSS103" s="112"/>
      <c r="RST103" s="112"/>
      <c r="RSU103" s="112"/>
      <c r="RSV103" s="112"/>
      <c r="RSW103" s="112"/>
      <c r="RSX103" s="112"/>
      <c r="RSY103" s="112"/>
      <c r="RSZ103" s="112"/>
      <c r="RTA103" s="112"/>
      <c r="RTB103" s="112"/>
      <c r="RTC103" s="112"/>
      <c r="RTD103" s="112"/>
      <c r="RTE103" s="112"/>
      <c r="RTF103" s="112"/>
      <c r="RTG103" s="112"/>
      <c r="RTH103" s="112"/>
      <c r="RTI103" s="112"/>
      <c r="RTJ103" s="112"/>
      <c r="RTK103" s="112"/>
      <c r="RTL103" s="112"/>
      <c r="RTM103" s="112"/>
      <c r="RTN103" s="112"/>
      <c r="RTO103" s="112"/>
      <c r="RTP103" s="112"/>
      <c r="RTQ103" s="112"/>
      <c r="RTR103" s="112"/>
      <c r="RTS103" s="112"/>
      <c r="RTT103" s="112"/>
      <c r="RTU103" s="112"/>
      <c r="RTV103" s="112"/>
      <c r="RTW103" s="112"/>
      <c r="RTX103" s="112"/>
      <c r="RTY103" s="112"/>
      <c r="RTZ103" s="112"/>
      <c r="RUA103" s="112"/>
      <c r="RUB103" s="112"/>
      <c r="RUC103" s="112"/>
      <c r="RUD103" s="112"/>
      <c r="RUE103" s="112"/>
      <c r="RUF103" s="112"/>
      <c r="RUG103" s="112"/>
      <c r="RUH103" s="112"/>
      <c r="RUI103" s="112"/>
      <c r="RUJ103" s="112"/>
      <c r="RUK103" s="112"/>
      <c r="RUL103" s="112"/>
      <c r="RUM103" s="112"/>
      <c r="RUN103" s="112"/>
      <c r="RUO103" s="112"/>
      <c r="RUP103" s="112"/>
      <c r="RUQ103" s="112"/>
      <c r="RUR103" s="112"/>
      <c r="RUS103" s="112"/>
      <c r="RUT103" s="112"/>
      <c r="RUU103" s="112"/>
      <c r="RUV103" s="112"/>
      <c r="RUW103" s="112"/>
      <c r="RUX103" s="112"/>
      <c r="RUY103" s="112"/>
      <c r="RUZ103" s="112"/>
      <c r="RVA103" s="112"/>
      <c r="RVB103" s="112"/>
      <c r="RVC103" s="112"/>
      <c r="RVD103" s="112"/>
      <c r="RVE103" s="112"/>
      <c r="RVF103" s="112"/>
      <c r="RVG103" s="112"/>
      <c r="RVH103" s="112"/>
      <c r="RVI103" s="112"/>
      <c r="RVJ103" s="112"/>
      <c r="RVK103" s="112"/>
      <c r="RVL103" s="112"/>
      <c r="RVM103" s="112"/>
      <c r="RVN103" s="112"/>
      <c r="RVO103" s="112"/>
      <c r="RVP103" s="112"/>
      <c r="RVQ103" s="112"/>
      <c r="RVR103" s="112"/>
      <c r="RVS103" s="112"/>
      <c r="RVT103" s="112"/>
      <c r="RVU103" s="112"/>
      <c r="RVV103" s="112"/>
      <c r="RVW103" s="112"/>
      <c r="RVX103" s="112"/>
      <c r="RVY103" s="112"/>
      <c r="RVZ103" s="112"/>
      <c r="RWA103" s="112"/>
      <c r="RWB103" s="112"/>
      <c r="RWC103" s="112"/>
      <c r="RWD103" s="112"/>
      <c r="RWE103" s="112"/>
      <c r="RWF103" s="112"/>
      <c r="RWG103" s="112"/>
      <c r="RWH103" s="112"/>
      <c r="RWI103" s="112"/>
      <c r="RWJ103" s="112"/>
      <c r="RWK103" s="112"/>
      <c r="RWL103" s="112"/>
      <c r="RWM103" s="112"/>
      <c r="RWN103" s="112"/>
      <c r="RWO103" s="112"/>
      <c r="RWP103" s="112"/>
      <c r="RWQ103" s="112"/>
      <c r="RWR103" s="112"/>
      <c r="RWS103" s="112"/>
      <c r="RWT103" s="112"/>
      <c r="RWU103" s="112"/>
      <c r="RWV103" s="112"/>
      <c r="RWW103" s="112"/>
      <c r="RWX103" s="112"/>
      <c r="RWY103" s="112"/>
      <c r="RWZ103" s="112"/>
      <c r="RXA103" s="112"/>
      <c r="RXB103" s="112"/>
      <c r="RXC103" s="112"/>
      <c r="RXD103" s="112"/>
      <c r="RXE103" s="112"/>
      <c r="RXF103" s="112"/>
      <c r="RXG103" s="112"/>
      <c r="RXH103" s="112"/>
      <c r="RXI103" s="112"/>
      <c r="RXJ103" s="112"/>
      <c r="RXK103" s="112"/>
      <c r="RXL103" s="112"/>
      <c r="RXM103" s="112"/>
      <c r="RXN103" s="112"/>
      <c r="RXO103" s="112"/>
      <c r="RXP103" s="112"/>
      <c r="RXQ103" s="112"/>
      <c r="RXR103" s="112"/>
      <c r="RXS103" s="112"/>
      <c r="RXT103" s="112"/>
      <c r="RXU103" s="112"/>
      <c r="RXV103" s="112"/>
      <c r="RXW103" s="112"/>
      <c r="RXX103" s="112"/>
      <c r="RXY103" s="112"/>
      <c r="RXZ103" s="112"/>
      <c r="RYA103" s="112"/>
      <c r="RYB103" s="112"/>
      <c r="RYC103" s="112"/>
      <c r="RYD103" s="112"/>
      <c r="RYE103" s="112"/>
      <c r="RYF103" s="112"/>
      <c r="RYG103" s="112"/>
      <c r="RYH103" s="112"/>
      <c r="RYI103" s="112"/>
      <c r="RYJ103" s="112"/>
      <c r="RYK103" s="112"/>
      <c r="RYL103" s="112"/>
      <c r="RYM103" s="112"/>
      <c r="RYN103" s="112"/>
      <c r="RYO103" s="112"/>
      <c r="RYP103" s="112"/>
      <c r="RYQ103" s="112"/>
      <c r="RYR103" s="112"/>
      <c r="RYS103" s="112"/>
      <c r="RYT103" s="112"/>
      <c r="RYU103" s="112"/>
      <c r="RYV103" s="112"/>
      <c r="RYW103" s="112"/>
      <c r="RYX103" s="112"/>
      <c r="RYY103" s="112"/>
      <c r="RYZ103" s="112"/>
      <c r="RZA103" s="112"/>
      <c r="RZB103" s="112"/>
      <c r="RZC103" s="112"/>
      <c r="RZD103" s="112"/>
      <c r="RZE103" s="112"/>
      <c r="RZF103" s="112"/>
      <c r="RZG103" s="112"/>
      <c r="RZH103" s="112"/>
      <c r="RZI103" s="112"/>
      <c r="RZJ103" s="112"/>
      <c r="RZK103" s="112"/>
      <c r="RZL103" s="112"/>
      <c r="RZM103" s="112"/>
      <c r="RZN103" s="112"/>
      <c r="RZO103" s="112"/>
      <c r="RZP103" s="112"/>
      <c r="RZQ103" s="112"/>
      <c r="RZR103" s="112"/>
      <c r="RZS103" s="112"/>
      <c r="RZT103" s="112"/>
      <c r="RZU103" s="112"/>
      <c r="RZV103" s="112"/>
      <c r="RZW103" s="112"/>
      <c r="RZX103" s="112"/>
      <c r="RZY103" s="112"/>
      <c r="RZZ103" s="112"/>
      <c r="SAA103" s="112"/>
      <c r="SAB103" s="112"/>
      <c r="SAC103" s="112"/>
      <c r="SAD103" s="112"/>
      <c r="SAE103" s="112"/>
      <c r="SAF103" s="112"/>
      <c r="SAG103" s="112"/>
      <c r="SAH103" s="112"/>
      <c r="SAI103" s="112"/>
      <c r="SAJ103" s="112"/>
      <c r="SAK103" s="112"/>
      <c r="SAL103" s="112"/>
      <c r="SAM103" s="112"/>
      <c r="SAN103" s="112"/>
      <c r="SAO103" s="112"/>
      <c r="SAP103" s="112"/>
      <c r="SAQ103" s="112"/>
      <c r="SAR103" s="112"/>
      <c r="SAS103" s="112"/>
      <c r="SAT103" s="112"/>
      <c r="SAU103" s="112"/>
      <c r="SAV103" s="112"/>
      <c r="SAW103" s="112"/>
      <c r="SAX103" s="112"/>
      <c r="SAY103" s="112"/>
      <c r="SAZ103" s="112"/>
      <c r="SBA103" s="112"/>
      <c r="SBB103" s="112"/>
      <c r="SBC103" s="112"/>
      <c r="SBD103" s="112"/>
      <c r="SBE103" s="112"/>
      <c r="SBF103" s="112"/>
      <c r="SBG103" s="112"/>
      <c r="SBH103" s="112"/>
      <c r="SBI103" s="112"/>
      <c r="SBJ103" s="112"/>
      <c r="SBK103" s="112"/>
      <c r="SBL103" s="112"/>
      <c r="SBM103" s="112"/>
      <c r="SBN103" s="112"/>
      <c r="SBO103" s="112"/>
      <c r="SBP103" s="112"/>
      <c r="SBQ103" s="112"/>
      <c r="SBR103" s="112"/>
      <c r="SBS103" s="112"/>
      <c r="SBT103" s="112"/>
      <c r="SBU103" s="112"/>
      <c r="SBV103" s="112"/>
      <c r="SBW103" s="112"/>
      <c r="SBX103" s="112"/>
      <c r="SBY103" s="112"/>
      <c r="SBZ103" s="112"/>
      <c r="SCA103" s="112"/>
      <c r="SCB103" s="112"/>
      <c r="SCC103" s="112"/>
      <c r="SCD103" s="112"/>
      <c r="SCE103" s="112"/>
      <c r="SCF103" s="112"/>
      <c r="SCG103" s="112"/>
      <c r="SCH103" s="112"/>
      <c r="SCI103" s="112"/>
      <c r="SCJ103" s="112"/>
      <c r="SCK103" s="112"/>
      <c r="SCL103" s="112"/>
      <c r="SCM103" s="112"/>
      <c r="SCN103" s="112"/>
      <c r="SCO103" s="112"/>
      <c r="SCP103" s="112"/>
      <c r="SCQ103" s="112"/>
      <c r="SCR103" s="112"/>
      <c r="SCS103" s="112"/>
      <c r="SCT103" s="112"/>
      <c r="SCU103" s="112"/>
      <c r="SCV103" s="112"/>
      <c r="SCW103" s="112"/>
      <c r="SCX103" s="112"/>
      <c r="SCY103" s="112"/>
      <c r="SCZ103" s="112"/>
      <c r="SDA103" s="112"/>
      <c r="SDB103" s="112"/>
      <c r="SDC103" s="112"/>
      <c r="SDD103" s="112"/>
      <c r="SDE103" s="112"/>
      <c r="SDF103" s="112"/>
      <c r="SDG103" s="112"/>
      <c r="SDH103" s="112"/>
      <c r="SDI103" s="112"/>
      <c r="SDJ103" s="112"/>
      <c r="SDK103" s="112"/>
      <c r="SDL103" s="112"/>
      <c r="SDM103" s="112"/>
      <c r="SDN103" s="112"/>
      <c r="SDO103" s="112"/>
      <c r="SDP103" s="112"/>
      <c r="SDQ103" s="112"/>
      <c r="SDR103" s="112"/>
      <c r="SDS103" s="112"/>
      <c r="SDT103" s="112"/>
      <c r="SDU103" s="112"/>
      <c r="SDV103" s="112"/>
      <c r="SDW103" s="112"/>
      <c r="SDX103" s="112"/>
      <c r="SDY103" s="112"/>
      <c r="SDZ103" s="112"/>
      <c r="SEA103" s="112"/>
      <c r="SEB103" s="112"/>
      <c r="SEC103" s="112"/>
      <c r="SED103" s="112"/>
      <c r="SEE103" s="112"/>
      <c r="SEF103" s="112"/>
      <c r="SEG103" s="112"/>
      <c r="SEH103" s="112"/>
      <c r="SEI103" s="112"/>
      <c r="SEJ103" s="112"/>
      <c r="SEK103" s="112"/>
      <c r="SEL103" s="112"/>
      <c r="SEM103" s="112"/>
      <c r="SEN103" s="112"/>
      <c r="SEO103" s="112"/>
      <c r="SEP103" s="112"/>
      <c r="SEQ103" s="112"/>
      <c r="SER103" s="112"/>
      <c r="SES103" s="112"/>
      <c r="SET103" s="112"/>
      <c r="SEU103" s="112"/>
      <c r="SEV103" s="112"/>
      <c r="SEW103" s="112"/>
      <c r="SEX103" s="112"/>
      <c r="SEY103" s="112"/>
      <c r="SEZ103" s="112"/>
      <c r="SFA103" s="112"/>
      <c r="SFB103" s="112"/>
      <c r="SFC103" s="112"/>
      <c r="SFD103" s="112"/>
      <c r="SFE103" s="112"/>
      <c r="SFF103" s="112"/>
      <c r="SFG103" s="112"/>
      <c r="SFH103" s="112"/>
      <c r="SFI103" s="112"/>
      <c r="SFJ103" s="112"/>
      <c r="SFK103" s="112"/>
      <c r="SFL103" s="112"/>
      <c r="SFM103" s="112"/>
      <c r="SFN103" s="112"/>
      <c r="SFO103" s="112"/>
      <c r="SFP103" s="112"/>
      <c r="SFQ103" s="112"/>
      <c r="SFR103" s="112"/>
      <c r="SFS103" s="112"/>
      <c r="SFT103" s="112"/>
      <c r="SFU103" s="112"/>
      <c r="SFV103" s="112"/>
      <c r="SFW103" s="112"/>
      <c r="SFX103" s="112"/>
      <c r="SFY103" s="112"/>
      <c r="SFZ103" s="112"/>
      <c r="SGA103" s="112"/>
      <c r="SGB103" s="112"/>
      <c r="SGC103" s="112"/>
      <c r="SGD103" s="112"/>
      <c r="SGE103" s="112"/>
      <c r="SGF103" s="112"/>
      <c r="SGG103" s="112"/>
      <c r="SGH103" s="112"/>
      <c r="SGI103" s="112"/>
      <c r="SGJ103" s="112"/>
      <c r="SGK103" s="112"/>
      <c r="SGL103" s="112"/>
      <c r="SGM103" s="112"/>
      <c r="SGN103" s="112"/>
      <c r="SGO103" s="112"/>
      <c r="SGP103" s="112"/>
      <c r="SGQ103" s="112"/>
      <c r="SGR103" s="112"/>
      <c r="SGS103" s="112"/>
      <c r="SGT103" s="112"/>
      <c r="SGU103" s="112"/>
      <c r="SGV103" s="112"/>
      <c r="SGW103" s="112"/>
      <c r="SGX103" s="112"/>
      <c r="SGY103" s="112"/>
      <c r="SGZ103" s="112"/>
      <c r="SHA103" s="112"/>
      <c r="SHB103" s="112"/>
      <c r="SHC103" s="112"/>
      <c r="SHD103" s="112"/>
      <c r="SHE103" s="112"/>
      <c r="SHF103" s="112"/>
      <c r="SHG103" s="112"/>
      <c r="SHH103" s="112"/>
      <c r="SHI103" s="112"/>
      <c r="SHJ103" s="112"/>
      <c r="SHK103" s="112"/>
      <c r="SHL103" s="112"/>
      <c r="SHM103" s="112"/>
      <c r="SHN103" s="112"/>
      <c r="SHO103" s="112"/>
      <c r="SHP103" s="112"/>
      <c r="SHQ103" s="112"/>
      <c r="SHR103" s="112"/>
      <c r="SHS103" s="112"/>
      <c r="SHT103" s="112"/>
      <c r="SHU103" s="112"/>
      <c r="SHV103" s="112"/>
      <c r="SHW103" s="112"/>
      <c r="SHX103" s="112"/>
      <c r="SHY103" s="112"/>
      <c r="SHZ103" s="112"/>
      <c r="SIA103" s="112"/>
      <c r="SIB103" s="112"/>
      <c r="SIC103" s="112"/>
      <c r="SID103" s="112"/>
      <c r="SIE103" s="112"/>
      <c r="SIF103" s="112"/>
      <c r="SIG103" s="112"/>
      <c r="SIH103" s="112"/>
      <c r="SII103" s="112"/>
      <c r="SIJ103" s="112"/>
      <c r="SIK103" s="112"/>
      <c r="SIL103" s="112"/>
      <c r="SIM103" s="112"/>
      <c r="SIN103" s="112"/>
      <c r="SIO103" s="112"/>
      <c r="SIP103" s="112"/>
      <c r="SIQ103" s="112"/>
      <c r="SIR103" s="112"/>
      <c r="SIS103" s="112"/>
      <c r="SIT103" s="112"/>
      <c r="SIU103" s="112"/>
      <c r="SIV103" s="112"/>
      <c r="SIW103" s="112"/>
      <c r="SIX103" s="112"/>
      <c r="SIY103" s="112"/>
      <c r="SIZ103" s="112"/>
      <c r="SJA103" s="112"/>
      <c r="SJB103" s="112"/>
      <c r="SJC103" s="112"/>
      <c r="SJD103" s="112"/>
      <c r="SJE103" s="112"/>
      <c r="SJF103" s="112"/>
      <c r="SJG103" s="112"/>
      <c r="SJH103" s="112"/>
      <c r="SJI103" s="112"/>
      <c r="SJJ103" s="112"/>
      <c r="SJK103" s="112"/>
      <c r="SJL103" s="112"/>
      <c r="SJM103" s="112"/>
      <c r="SJN103" s="112"/>
      <c r="SJO103" s="112"/>
      <c r="SJP103" s="112"/>
      <c r="SJQ103" s="112"/>
      <c r="SJR103" s="112"/>
      <c r="SJS103" s="112"/>
      <c r="SJT103" s="112"/>
      <c r="SJU103" s="112"/>
      <c r="SJV103" s="112"/>
      <c r="SJW103" s="112"/>
      <c r="SJX103" s="112"/>
      <c r="SJY103" s="112"/>
      <c r="SJZ103" s="112"/>
      <c r="SKA103" s="112"/>
      <c r="SKB103" s="112"/>
      <c r="SKC103" s="112"/>
      <c r="SKD103" s="112"/>
      <c r="SKE103" s="112"/>
      <c r="SKF103" s="112"/>
      <c r="SKG103" s="112"/>
      <c r="SKH103" s="112"/>
      <c r="SKI103" s="112"/>
      <c r="SKJ103" s="112"/>
      <c r="SKK103" s="112"/>
      <c r="SKL103" s="112"/>
      <c r="SKM103" s="112"/>
      <c r="SKN103" s="112"/>
      <c r="SKO103" s="112"/>
      <c r="SKP103" s="112"/>
      <c r="SKQ103" s="112"/>
      <c r="SKR103" s="112"/>
      <c r="SKS103" s="112"/>
      <c r="SKT103" s="112"/>
      <c r="SKU103" s="112"/>
      <c r="SKV103" s="112"/>
      <c r="SKW103" s="112"/>
      <c r="SKX103" s="112"/>
      <c r="SKY103" s="112"/>
      <c r="SKZ103" s="112"/>
      <c r="SLA103" s="112"/>
      <c r="SLB103" s="112"/>
      <c r="SLC103" s="112"/>
      <c r="SLD103" s="112"/>
      <c r="SLE103" s="112"/>
      <c r="SLF103" s="112"/>
      <c r="SLG103" s="112"/>
      <c r="SLH103" s="112"/>
      <c r="SLI103" s="112"/>
      <c r="SLJ103" s="112"/>
      <c r="SLK103" s="112"/>
      <c r="SLL103" s="112"/>
      <c r="SLM103" s="112"/>
      <c r="SLN103" s="112"/>
      <c r="SLO103" s="112"/>
      <c r="SLP103" s="112"/>
      <c r="SLQ103" s="112"/>
      <c r="SLR103" s="112"/>
      <c r="SLS103" s="112"/>
      <c r="SLT103" s="112"/>
      <c r="SLU103" s="112"/>
      <c r="SLV103" s="112"/>
      <c r="SLW103" s="112"/>
      <c r="SLX103" s="112"/>
      <c r="SLY103" s="112"/>
      <c r="SLZ103" s="112"/>
      <c r="SMA103" s="112"/>
      <c r="SMB103" s="112"/>
      <c r="SMC103" s="112"/>
      <c r="SMD103" s="112"/>
      <c r="SME103" s="112"/>
      <c r="SMF103" s="112"/>
      <c r="SMG103" s="112"/>
      <c r="SMH103" s="112"/>
      <c r="SMI103" s="112"/>
      <c r="SMJ103" s="112"/>
      <c r="SMK103" s="112"/>
      <c r="SML103" s="112"/>
      <c r="SMM103" s="112"/>
      <c r="SMN103" s="112"/>
      <c r="SMO103" s="112"/>
      <c r="SMP103" s="112"/>
      <c r="SMQ103" s="112"/>
      <c r="SMR103" s="112"/>
      <c r="SMS103" s="112"/>
      <c r="SMT103" s="112"/>
      <c r="SMU103" s="112"/>
      <c r="SMV103" s="112"/>
      <c r="SMW103" s="112"/>
      <c r="SMX103" s="112"/>
      <c r="SMY103" s="112"/>
      <c r="SMZ103" s="112"/>
      <c r="SNA103" s="112"/>
      <c r="SNB103" s="112"/>
      <c r="SNC103" s="112"/>
      <c r="SND103" s="112"/>
      <c r="SNE103" s="112"/>
      <c r="SNF103" s="112"/>
      <c r="SNG103" s="112"/>
      <c r="SNH103" s="112"/>
      <c r="SNI103" s="112"/>
      <c r="SNJ103" s="112"/>
      <c r="SNK103" s="112"/>
      <c r="SNL103" s="112"/>
      <c r="SNM103" s="112"/>
      <c r="SNN103" s="112"/>
      <c r="SNO103" s="112"/>
      <c r="SNP103" s="112"/>
      <c r="SNQ103" s="112"/>
      <c r="SNR103" s="112"/>
      <c r="SNS103" s="112"/>
      <c r="SNT103" s="112"/>
      <c r="SNU103" s="112"/>
      <c r="SNV103" s="112"/>
      <c r="SNW103" s="112"/>
      <c r="SNX103" s="112"/>
      <c r="SNY103" s="112"/>
      <c r="SNZ103" s="112"/>
      <c r="SOA103" s="112"/>
      <c r="SOB103" s="112"/>
      <c r="SOC103" s="112"/>
      <c r="SOD103" s="112"/>
      <c r="SOE103" s="112"/>
      <c r="SOF103" s="112"/>
      <c r="SOG103" s="112"/>
      <c r="SOH103" s="112"/>
      <c r="SOI103" s="112"/>
      <c r="SOJ103" s="112"/>
      <c r="SOK103" s="112"/>
      <c r="SOL103" s="112"/>
      <c r="SOM103" s="112"/>
      <c r="SON103" s="112"/>
      <c r="SOO103" s="112"/>
      <c r="SOP103" s="112"/>
      <c r="SOQ103" s="112"/>
      <c r="SOR103" s="112"/>
      <c r="SOS103" s="112"/>
      <c r="SOT103" s="112"/>
      <c r="SOU103" s="112"/>
      <c r="SOV103" s="112"/>
      <c r="SOW103" s="112"/>
      <c r="SOX103" s="112"/>
      <c r="SOY103" s="112"/>
      <c r="SOZ103" s="112"/>
      <c r="SPA103" s="112"/>
      <c r="SPB103" s="112"/>
      <c r="SPC103" s="112"/>
      <c r="SPD103" s="112"/>
      <c r="SPE103" s="112"/>
      <c r="SPF103" s="112"/>
      <c r="SPG103" s="112"/>
      <c r="SPH103" s="112"/>
      <c r="SPI103" s="112"/>
      <c r="SPJ103" s="112"/>
      <c r="SPK103" s="112"/>
      <c r="SPL103" s="112"/>
      <c r="SPM103" s="112"/>
      <c r="SPN103" s="112"/>
      <c r="SPO103" s="112"/>
      <c r="SPP103" s="112"/>
      <c r="SPQ103" s="112"/>
      <c r="SPR103" s="112"/>
      <c r="SPS103" s="112"/>
      <c r="SPT103" s="112"/>
      <c r="SPU103" s="112"/>
      <c r="SPV103" s="112"/>
      <c r="SPW103" s="112"/>
      <c r="SPX103" s="112"/>
      <c r="SPY103" s="112"/>
      <c r="SPZ103" s="112"/>
      <c r="SQA103" s="112"/>
      <c r="SQB103" s="112"/>
      <c r="SQC103" s="112"/>
      <c r="SQD103" s="112"/>
      <c r="SQE103" s="112"/>
      <c r="SQF103" s="112"/>
      <c r="SQG103" s="112"/>
      <c r="SQH103" s="112"/>
      <c r="SQI103" s="112"/>
      <c r="SQJ103" s="112"/>
      <c r="SQK103" s="112"/>
      <c r="SQL103" s="112"/>
      <c r="SQM103" s="112"/>
      <c r="SQN103" s="112"/>
      <c r="SQO103" s="112"/>
      <c r="SQP103" s="112"/>
      <c r="SQQ103" s="112"/>
      <c r="SQR103" s="112"/>
      <c r="SQS103" s="112"/>
      <c r="SQT103" s="112"/>
      <c r="SQU103" s="112"/>
      <c r="SQV103" s="112"/>
      <c r="SQW103" s="112"/>
      <c r="SQX103" s="112"/>
      <c r="SQY103" s="112"/>
      <c r="SQZ103" s="112"/>
      <c r="SRA103" s="112"/>
      <c r="SRB103" s="112"/>
      <c r="SRC103" s="112"/>
      <c r="SRD103" s="112"/>
      <c r="SRE103" s="112"/>
      <c r="SRF103" s="112"/>
      <c r="SRG103" s="112"/>
      <c r="SRH103" s="112"/>
      <c r="SRI103" s="112"/>
      <c r="SRJ103" s="112"/>
      <c r="SRK103" s="112"/>
      <c r="SRL103" s="112"/>
      <c r="SRM103" s="112"/>
      <c r="SRN103" s="112"/>
      <c r="SRO103" s="112"/>
      <c r="SRP103" s="112"/>
      <c r="SRQ103" s="112"/>
      <c r="SRR103" s="112"/>
      <c r="SRS103" s="112"/>
      <c r="SRT103" s="112"/>
      <c r="SRU103" s="112"/>
      <c r="SRV103" s="112"/>
      <c r="SRW103" s="112"/>
      <c r="SRX103" s="112"/>
      <c r="SRY103" s="112"/>
      <c r="SRZ103" s="112"/>
      <c r="SSA103" s="112"/>
      <c r="SSB103" s="112"/>
      <c r="SSC103" s="112"/>
      <c r="SSD103" s="112"/>
      <c r="SSE103" s="112"/>
      <c r="SSF103" s="112"/>
      <c r="SSG103" s="112"/>
      <c r="SSH103" s="112"/>
      <c r="SSI103" s="112"/>
      <c r="SSJ103" s="112"/>
      <c r="SSK103" s="112"/>
      <c r="SSL103" s="112"/>
      <c r="SSM103" s="112"/>
      <c r="SSN103" s="112"/>
      <c r="SSO103" s="112"/>
      <c r="SSP103" s="112"/>
      <c r="SSQ103" s="112"/>
      <c r="SSR103" s="112"/>
      <c r="SSS103" s="112"/>
      <c r="SST103" s="112"/>
      <c r="SSU103" s="112"/>
      <c r="SSV103" s="112"/>
      <c r="SSW103" s="112"/>
      <c r="SSX103" s="112"/>
      <c r="SSY103" s="112"/>
      <c r="SSZ103" s="112"/>
      <c r="STA103" s="112"/>
      <c r="STB103" s="112"/>
      <c r="STC103" s="112"/>
      <c r="STD103" s="112"/>
      <c r="STE103" s="112"/>
      <c r="STF103" s="112"/>
      <c r="STG103" s="112"/>
      <c r="STH103" s="112"/>
      <c r="STI103" s="112"/>
      <c r="STJ103" s="112"/>
      <c r="STK103" s="112"/>
      <c r="STL103" s="112"/>
      <c r="STM103" s="112"/>
      <c r="STN103" s="112"/>
      <c r="STO103" s="112"/>
      <c r="STP103" s="112"/>
      <c r="STQ103" s="112"/>
      <c r="STR103" s="112"/>
      <c r="STS103" s="112"/>
      <c r="STT103" s="112"/>
      <c r="STU103" s="112"/>
      <c r="STV103" s="112"/>
      <c r="STW103" s="112"/>
      <c r="STX103" s="112"/>
      <c r="STY103" s="112"/>
      <c r="STZ103" s="112"/>
      <c r="SUA103" s="112"/>
      <c r="SUB103" s="112"/>
      <c r="SUC103" s="112"/>
      <c r="SUD103" s="112"/>
      <c r="SUE103" s="112"/>
      <c r="SUF103" s="112"/>
      <c r="SUG103" s="112"/>
      <c r="SUH103" s="112"/>
      <c r="SUI103" s="112"/>
      <c r="SUJ103" s="112"/>
      <c r="SUK103" s="112"/>
      <c r="SUL103" s="112"/>
      <c r="SUM103" s="112"/>
      <c r="SUN103" s="112"/>
      <c r="SUO103" s="112"/>
      <c r="SUP103" s="112"/>
      <c r="SUQ103" s="112"/>
      <c r="SUR103" s="112"/>
      <c r="SUS103" s="112"/>
      <c r="SUT103" s="112"/>
      <c r="SUU103" s="112"/>
      <c r="SUV103" s="112"/>
      <c r="SUW103" s="112"/>
      <c r="SUX103" s="112"/>
      <c r="SUY103" s="112"/>
      <c r="SUZ103" s="112"/>
      <c r="SVA103" s="112"/>
      <c r="SVB103" s="112"/>
      <c r="SVC103" s="112"/>
      <c r="SVD103" s="112"/>
      <c r="SVE103" s="112"/>
      <c r="SVF103" s="112"/>
      <c r="SVG103" s="112"/>
      <c r="SVH103" s="112"/>
      <c r="SVI103" s="112"/>
      <c r="SVJ103" s="112"/>
      <c r="SVK103" s="112"/>
      <c r="SVL103" s="112"/>
      <c r="SVM103" s="112"/>
      <c r="SVN103" s="112"/>
      <c r="SVO103" s="112"/>
      <c r="SVP103" s="112"/>
      <c r="SVQ103" s="112"/>
      <c r="SVR103" s="112"/>
      <c r="SVS103" s="112"/>
      <c r="SVT103" s="112"/>
      <c r="SVU103" s="112"/>
      <c r="SVV103" s="112"/>
      <c r="SVW103" s="112"/>
      <c r="SVX103" s="112"/>
      <c r="SVY103" s="112"/>
      <c r="SVZ103" s="112"/>
      <c r="SWA103" s="112"/>
      <c r="SWB103" s="112"/>
      <c r="SWC103" s="112"/>
      <c r="SWD103" s="112"/>
      <c r="SWE103" s="112"/>
      <c r="SWF103" s="112"/>
      <c r="SWG103" s="112"/>
      <c r="SWH103" s="112"/>
      <c r="SWI103" s="112"/>
      <c r="SWJ103" s="112"/>
      <c r="SWK103" s="112"/>
      <c r="SWL103" s="112"/>
      <c r="SWM103" s="112"/>
      <c r="SWN103" s="112"/>
      <c r="SWO103" s="112"/>
      <c r="SWP103" s="112"/>
      <c r="SWQ103" s="112"/>
      <c r="SWR103" s="112"/>
      <c r="SWS103" s="112"/>
      <c r="SWT103" s="112"/>
      <c r="SWU103" s="112"/>
      <c r="SWV103" s="112"/>
      <c r="SWW103" s="112"/>
      <c r="SWX103" s="112"/>
      <c r="SWY103" s="112"/>
      <c r="SWZ103" s="112"/>
      <c r="SXA103" s="112"/>
      <c r="SXB103" s="112"/>
      <c r="SXC103" s="112"/>
      <c r="SXD103" s="112"/>
      <c r="SXE103" s="112"/>
      <c r="SXF103" s="112"/>
      <c r="SXG103" s="112"/>
      <c r="SXH103" s="112"/>
      <c r="SXI103" s="112"/>
      <c r="SXJ103" s="112"/>
      <c r="SXK103" s="112"/>
      <c r="SXL103" s="112"/>
      <c r="SXM103" s="112"/>
      <c r="SXN103" s="112"/>
      <c r="SXO103" s="112"/>
      <c r="SXP103" s="112"/>
      <c r="SXQ103" s="112"/>
      <c r="SXR103" s="112"/>
      <c r="SXS103" s="112"/>
      <c r="SXT103" s="112"/>
      <c r="SXU103" s="112"/>
      <c r="SXV103" s="112"/>
      <c r="SXW103" s="112"/>
      <c r="SXX103" s="112"/>
      <c r="SXY103" s="112"/>
      <c r="SXZ103" s="112"/>
      <c r="SYA103" s="112"/>
      <c r="SYB103" s="112"/>
      <c r="SYC103" s="112"/>
      <c r="SYD103" s="112"/>
      <c r="SYE103" s="112"/>
      <c r="SYF103" s="112"/>
      <c r="SYG103" s="112"/>
      <c r="SYH103" s="112"/>
      <c r="SYI103" s="112"/>
      <c r="SYJ103" s="112"/>
      <c r="SYK103" s="112"/>
      <c r="SYL103" s="112"/>
      <c r="SYM103" s="112"/>
      <c r="SYN103" s="112"/>
      <c r="SYO103" s="112"/>
      <c r="SYP103" s="112"/>
      <c r="SYQ103" s="112"/>
      <c r="SYR103" s="112"/>
      <c r="SYS103" s="112"/>
      <c r="SYT103" s="112"/>
      <c r="SYU103" s="112"/>
      <c r="SYV103" s="112"/>
      <c r="SYW103" s="112"/>
      <c r="SYX103" s="112"/>
      <c r="SYY103" s="112"/>
      <c r="SYZ103" s="112"/>
      <c r="SZA103" s="112"/>
      <c r="SZB103" s="112"/>
      <c r="SZC103" s="112"/>
      <c r="SZD103" s="112"/>
      <c r="SZE103" s="112"/>
      <c r="SZF103" s="112"/>
      <c r="SZG103" s="112"/>
      <c r="SZH103" s="112"/>
      <c r="SZI103" s="112"/>
      <c r="SZJ103" s="112"/>
      <c r="SZK103" s="112"/>
      <c r="SZL103" s="112"/>
      <c r="SZM103" s="112"/>
      <c r="SZN103" s="112"/>
      <c r="SZO103" s="112"/>
      <c r="SZP103" s="112"/>
      <c r="SZQ103" s="112"/>
      <c r="SZR103" s="112"/>
      <c r="SZS103" s="112"/>
      <c r="SZT103" s="112"/>
      <c r="SZU103" s="112"/>
      <c r="SZV103" s="112"/>
      <c r="SZW103" s="112"/>
      <c r="SZX103" s="112"/>
      <c r="SZY103" s="112"/>
      <c r="SZZ103" s="112"/>
      <c r="TAA103" s="112"/>
      <c r="TAB103" s="112"/>
      <c r="TAC103" s="112"/>
      <c r="TAD103" s="112"/>
      <c r="TAE103" s="112"/>
      <c r="TAF103" s="112"/>
      <c r="TAG103" s="112"/>
      <c r="TAH103" s="112"/>
      <c r="TAI103" s="112"/>
      <c r="TAJ103" s="112"/>
      <c r="TAK103" s="112"/>
      <c r="TAL103" s="112"/>
      <c r="TAM103" s="112"/>
      <c r="TAN103" s="112"/>
      <c r="TAO103" s="112"/>
      <c r="TAP103" s="112"/>
      <c r="TAQ103" s="112"/>
      <c r="TAR103" s="112"/>
      <c r="TAS103" s="112"/>
      <c r="TAT103" s="112"/>
      <c r="TAU103" s="112"/>
      <c r="TAV103" s="112"/>
      <c r="TAW103" s="112"/>
      <c r="TAX103" s="112"/>
      <c r="TAY103" s="112"/>
      <c r="TAZ103" s="112"/>
      <c r="TBA103" s="112"/>
      <c r="TBB103" s="112"/>
      <c r="TBC103" s="112"/>
      <c r="TBD103" s="112"/>
      <c r="TBE103" s="112"/>
      <c r="TBF103" s="112"/>
      <c r="TBG103" s="112"/>
      <c r="TBH103" s="112"/>
      <c r="TBI103" s="112"/>
      <c r="TBJ103" s="112"/>
      <c r="TBK103" s="112"/>
      <c r="TBL103" s="112"/>
      <c r="TBM103" s="112"/>
      <c r="TBN103" s="112"/>
      <c r="TBO103" s="112"/>
      <c r="TBP103" s="112"/>
      <c r="TBQ103" s="112"/>
      <c r="TBR103" s="112"/>
      <c r="TBS103" s="112"/>
      <c r="TBT103" s="112"/>
      <c r="TBU103" s="112"/>
      <c r="TBV103" s="112"/>
      <c r="TBW103" s="112"/>
      <c r="TBX103" s="112"/>
      <c r="TBY103" s="112"/>
      <c r="TBZ103" s="112"/>
      <c r="TCA103" s="112"/>
      <c r="TCB103" s="112"/>
      <c r="TCC103" s="112"/>
      <c r="TCD103" s="112"/>
      <c r="TCE103" s="112"/>
      <c r="TCF103" s="112"/>
      <c r="TCG103" s="112"/>
      <c r="TCH103" s="112"/>
      <c r="TCI103" s="112"/>
      <c r="TCJ103" s="112"/>
      <c r="TCK103" s="112"/>
      <c r="TCL103" s="112"/>
      <c r="TCM103" s="112"/>
      <c r="TCN103" s="112"/>
      <c r="TCO103" s="112"/>
      <c r="TCP103" s="112"/>
      <c r="TCQ103" s="112"/>
      <c r="TCR103" s="112"/>
      <c r="TCS103" s="112"/>
      <c r="TCT103" s="112"/>
      <c r="TCU103" s="112"/>
      <c r="TCV103" s="112"/>
      <c r="TCW103" s="112"/>
      <c r="TCX103" s="112"/>
      <c r="TCY103" s="112"/>
      <c r="TCZ103" s="112"/>
      <c r="TDA103" s="112"/>
      <c r="TDB103" s="112"/>
      <c r="TDC103" s="112"/>
      <c r="TDD103" s="112"/>
      <c r="TDE103" s="112"/>
      <c r="TDF103" s="112"/>
      <c r="TDG103" s="112"/>
      <c r="TDH103" s="112"/>
      <c r="TDI103" s="112"/>
      <c r="TDJ103" s="112"/>
      <c r="TDK103" s="112"/>
      <c r="TDL103" s="112"/>
      <c r="TDM103" s="112"/>
      <c r="TDN103" s="112"/>
      <c r="TDO103" s="112"/>
      <c r="TDP103" s="112"/>
      <c r="TDQ103" s="112"/>
      <c r="TDR103" s="112"/>
      <c r="TDS103" s="112"/>
      <c r="TDT103" s="112"/>
      <c r="TDU103" s="112"/>
      <c r="TDV103" s="112"/>
      <c r="TDW103" s="112"/>
      <c r="TDX103" s="112"/>
      <c r="TDY103" s="112"/>
      <c r="TDZ103" s="112"/>
      <c r="TEA103" s="112"/>
      <c r="TEB103" s="112"/>
      <c r="TEC103" s="112"/>
      <c r="TED103" s="112"/>
      <c r="TEE103" s="112"/>
      <c r="TEF103" s="112"/>
      <c r="TEG103" s="112"/>
      <c r="TEH103" s="112"/>
      <c r="TEI103" s="112"/>
      <c r="TEJ103" s="112"/>
      <c r="TEK103" s="112"/>
      <c r="TEL103" s="112"/>
      <c r="TEM103" s="112"/>
      <c r="TEN103" s="112"/>
      <c r="TEO103" s="112"/>
      <c r="TEP103" s="112"/>
      <c r="TEQ103" s="112"/>
      <c r="TER103" s="112"/>
      <c r="TES103" s="112"/>
      <c r="TET103" s="112"/>
      <c r="TEU103" s="112"/>
      <c r="TEV103" s="112"/>
      <c r="TEW103" s="112"/>
      <c r="TEX103" s="112"/>
      <c r="TEY103" s="112"/>
      <c r="TEZ103" s="112"/>
      <c r="TFA103" s="112"/>
      <c r="TFB103" s="112"/>
      <c r="TFC103" s="112"/>
      <c r="TFD103" s="112"/>
      <c r="TFE103" s="112"/>
      <c r="TFF103" s="112"/>
      <c r="TFG103" s="112"/>
      <c r="TFH103" s="112"/>
      <c r="TFI103" s="112"/>
      <c r="TFJ103" s="112"/>
      <c r="TFK103" s="112"/>
      <c r="TFL103" s="112"/>
      <c r="TFM103" s="112"/>
      <c r="TFN103" s="112"/>
      <c r="TFO103" s="112"/>
      <c r="TFP103" s="112"/>
      <c r="TFQ103" s="112"/>
      <c r="TFR103" s="112"/>
      <c r="TFS103" s="112"/>
      <c r="TFT103" s="112"/>
      <c r="TFU103" s="112"/>
      <c r="TFV103" s="112"/>
      <c r="TFW103" s="112"/>
      <c r="TFX103" s="112"/>
      <c r="TFY103" s="112"/>
      <c r="TFZ103" s="112"/>
      <c r="TGA103" s="112"/>
      <c r="TGB103" s="112"/>
      <c r="TGC103" s="112"/>
      <c r="TGD103" s="112"/>
      <c r="TGE103" s="112"/>
      <c r="TGF103" s="112"/>
      <c r="TGG103" s="112"/>
      <c r="TGH103" s="112"/>
      <c r="TGI103" s="112"/>
      <c r="TGJ103" s="112"/>
      <c r="TGK103" s="112"/>
      <c r="TGL103" s="112"/>
      <c r="TGM103" s="112"/>
      <c r="TGN103" s="112"/>
      <c r="TGO103" s="112"/>
      <c r="TGP103" s="112"/>
      <c r="TGQ103" s="112"/>
      <c r="TGR103" s="112"/>
      <c r="TGS103" s="112"/>
      <c r="TGT103" s="112"/>
      <c r="TGU103" s="112"/>
      <c r="TGV103" s="112"/>
      <c r="TGW103" s="112"/>
      <c r="TGX103" s="112"/>
      <c r="TGY103" s="112"/>
      <c r="TGZ103" s="112"/>
      <c r="THA103" s="112"/>
      <c r="THB103" s="112"/>
      <c r="THC103" s="112"/>
      <c r="THD103" s="112"/>
      <c r="THE103" s="112"/>
      <c r="THF103" s="112"/>
      <c r="THG103" s="112"/>
      <c r="THH103" s="112"/>
      <c r="THI103" s="112"/>
      <c r="THJ103" s="112"/>
      <c r="THK103" s="112"/>
      <c r="THL103" s="112"/>
      <c r="THM103" s="112"/>
      <c r="THN103" s="112"/>
      <c r="THO103" s="112"/>
      <c r="THP103" s="112"/>
      <c r="THQ103" s="112"/>
      <c r="THR103" s="112"/>
      <c r="THS103" s="112"/>
      <c r="THT103" s="112"/>
      <c r="THU103" s="112"/>
      <c r="THV103" s="112"/>
      <c r="THW103" s="112"/>
      <c r="THX103" s="112"/>
      <c r="THY103" s="112"/>
      <c r="THZ103" s="112"/>
      <c r="TIA103" s="112"/>
      <c r="TIB103" s="112"/>
      <c r="TIC103" s="112"/>
      <c r="TID103" s="112"/>
      <c r="TIE103" s="112"/>
      <c r="TIF103" s="112"/>
      <c r="TIG103" s="112"/>
      <c r="TIH103" s="112"/>
      <c r="TII103" s="112"/>
      <c r="TIJ103" s="112"/>
      <c r="TIK103" s="112"/>
      <c r="TIL103" s="112"/>
      <c r="TIM103" s="112"/>
      <c r="TIN103" s="112"/>
      <c r="TIO103" s="112"/>
      <c r="TIP103" s="112"/>
      <c r="TIQ103" s="112"/>
      <c r="TIR103" s="112"/>
      <c r="TIS103" s="112"/>
      <c r="TIT103" s="112"/>
      <c r="TIU103" s="112"/>
      <c r="TIV103" s="112"/>
      <c r="TIW103" s="112"/>
      <c r="TIX103" s="112"/>
      <c r="TIY103" s="112"/>
      <c r="TIZ103" s="112"/>
      <c r="TJA103" s="112"/>
      <c r="TJB103" s="112"/>
      <c r="TJC103" s="112"/>
      <c r="TJD103" s="112"/>
      <c r="TJE103" s="112"/>
      <c r="TJF103" s="112"/>
      <c r="TJG103" s="112"/>
      <c r="TJH103" s="112"/>
      <c r="TJI103" s="112"/>
      <c r="TJJ103" s="112"/>
      <c r="TJK103" s="112"/>
      <c r="TJL103" s="112"/>
      <c r="TJM103" s="112"/>
      <c r="TJN103" s="112"/>
      <c r="TJO103" s="112"/>
      <c r="TJP103" s="112"/>
      <c r="TJQ103" s="112"/>
      <c r="TJR103" s="112"/>
      <c r="TJS103" s="112"/>
      <c r="TJT103" s="112"/>
      <c r="TJU103" s="112"/>
      <c r="TJV103" s="112"/>
      <c r="TJW103" s="112"/>
      <c r="TJX103" s="112"/>
      <c r="TJY103" s="112"/>
      <c r="TJZ103" s="112"/>
      <c r="TKA103" s="112"/>
      <c r="TKB103" s="112"/>
      <c r="TKC103" s="112"/>
      <c r="TKD103" s="112"/>
      <c r="TKE103" s="112"/>
      <c r="TKF103" s="112"/>
      <c r="TKG103" s="112"/>
      <c r="TKH103" s="112"/>
      <c r="TKI103" s="112"/>
      <c r="TKJ103" s="112"/>
      <c r="TKK103" s="112"/>
      <c r="TKL103" s="112"/>
      <c r="TKM103" s="112"/>
      <c r="TKN103" s="112"/>
      <c r="TKO103" s="112"/>
      <c r="TKP103" s="112"/>
      <c r="TKQ103" s="112"/>
      <c r="TKR103" s="112"/>
      <c r="TKS103" s="112"/>
      <c r="TKT103" s="112"/>
      <c r="TKU103" s="112"/>
      <c r="TKV103" s="112"/>
      <c r="TKW103" s="112"/>
      <c r="TKX103" s="112"/>
      <c r="TKY103" s="112"/>
      <c r="TKZ103" s="112"/>
      <c r="TLA103" s="112"/>
      <c r="TLB103" s="112"/>
      <c r="TLC103" s="112"/>
      <c r="TLD103" s="112"/>
      <c r="TLE103" s="112"/>
      <c r="TLF103" s="112"/>
      <c r="TLG103" s="112"/>
      <c r="TLH103" s="112"/>
      <c r="TLI103" s="112"/>
      <c r="TLJ103" s="112"/>
      <c r="TLK103" s="112"/>
      <c r="TLL103" s="112"/>
      <c r="TLM103" s="112"/>
      <c r="TLN103" s="112"/>
      <c r="TLO103" s="112"/>
      <c r="TLP103" s="112"/>
      <c r="TLQ103" s="112"/>
      <c r="TLR103" s="112"/>
      <c r="TLS103" s="112"/>
      <c r="TLT103" s="112"/>
      <c r="TLU103" s="112"/>
      <c r="TLV103" s="112"/>
      <c r="TLW103" s="112"/>
      <c r="TLX103" s="112"/>
      <c r="TLY103" s="112"/>
      <c r="TLZ103" s="112"/>
      <c r="TMA103" s="112"/>
      <c r="TMB103" s="112"/>
      <c r="TMC103" s="112"/>
      <c r="TMD103" s="112"/>
      <c r="TME103" s="112"/>
      <c r="TMF103" s="112"/>
      <c r="TMG103" s="112"/>
      <c r="TMH103" s="112"/>
      <c r="TMI103" s="112"/>
      <c r="TMJ103" s="112"/>
      <c r="TMK103" s="112"/>
      <c r="TML103" s="112"/>
      <c r="TMM103" s="112"/>
      <c r="TMN103" s="112"/>
      <c r="TMO103" s="112"/>
      <c r="TMP103" s="112"/>
      <c r="TMQ103" s="112"/>
      <c r="TMR103" s="112"/>
      <c r="TMS103" s="112"/>
      <c r="TMT103" s="112"/>
      <c r="TMU103" s="112"/>
      <c r="TMV103" s="112"/>
      <c r="TMW103" s="112"/>
      <c r="TMX103" s="112"/>
      <c r="TMY103" s="112"/>
      <c r="TMZ103" s="112"/>
      <c r="TNA103" s="112"/>
      <c r="TNB103" s="112"/>
      <c r="TNC103" s="112"/>
      <c r="TND103" s="112"/>
      <c r="TNE103" s="112"/>
      <c r="TNF103" s="112"/>
      <c r="TNG103" s="112"/>
      <c r="TNH103" s="112"/>
      <c r="TNI103" s="112"/>
      <c r="TNJ103" s="112"/>
      <c r="TNK103" s="112"/>
      <c r="TNL103" s="112"/>
      <c r="TNM103" s="112"/>
      <c r="TNN103" s="112"/>
      <c r="TNO103" s="112"/>
      <c r="TNP103" s="112"/>
      <c r="TNQ103" s="112"/>
      <c r="TNR103" s="112"/>
      <c r="TNS103" s="112"/>
      <c r="TNT103" s="112"/>
      <c r="TNU103" s="112"/>
      <c r="TNV103" s="112"/>
      <c r="TNW103" s="112"/>
      <c r="TNX103" s="112"/>
      <c r="TNY103" s="112"/>
      <c r="TNZ103" s="112"/>
      <c r="TOA103" s="112"/>
      <c r="TOB103" s="112"/>
      <c r="TOC103" s="112"/>
      <c r="TOD103" s="112"/>
      <c r="TOE103" s="112"/>
      <c r="TOF103" s="112"/>
      <c r="TOG103" s="112"/>
      <c r="TOH103" s="112"/>
      <c r="TOI103" s="112"/>
      <c r="TOJ103" s="112"/>
      <c r="TOK103" s="112"/>
      <c r="TOL103" s="112"/>
      <c r="TOM103" s="112"/>
      <c r="TON103" s="112"/>
      <c r="TOO103" s="112"/>
      <c r="TOP103" s="112"/>
      <c r="TOQ103" s="112"/>
      <c r="TOR103" s="112"/>
      <c r="TOS103" s="112"/>
      <c r="TOT103" s="112"/>
      <c r="TOU103" s="112"/>
      <c r="TOV103" s="112"/>
      <c r="TOW103" s="112"/>
      <c r="TOX103" s="112"/>
      <c r="TOY103" s="112"/>
      <c r="TOZ103" s="112"/>
      <c r="TPA103" s="112"/>
      <c r="TPB103" s="112"/>
      <c r="TPC103" s="112"/>
      <c r="TPD103" s="112"/>
      <c r="TPE103" s="112"/>
      <c r="TPF103" s="112"/>
      <c r="TPG103" s="112"/>
      <c r="TPH103" s="112"/>
      <c r="TPI103" s="112"/>
      <c r="TPJ103" s="112"/>
      <c r="TPK103" s="112"/>
      <c r="TPL103" s="112"/>
      <c r="TPM103" s="112"/>
      <c r="TPN103" s="112"/>
      <c r="TPO103" s="112"/>
      <c r="TPP103" s="112"/>
      <c r="TPQ103" s="112"/>
      <c r="TPR103" s="112"/>
      <c r="TPS103" s="112"/>
      <c r="TPT103" s="112"/>
      <c r="TPU103" s="112"/>
      <c r="TPV103" s="112"/>
      <c r="TPW103" s="112"/>
      <c r="TPX103" s="112"/>
      <c r="TPY103" s="112"/>
      <c r="TPZ103" s="112"/>
      <c r="TQA103" s="112"/>
      <c r="TQB103" s="112"/>
      <c r="TQC103" s="112"/>
      <c r="TQD103" s="112"/>
      <c r="TQE103" s="112"/>
      <c r="TQF103" s="112"/>
      <c r="TQG103" s="112"/>
      <c r="TQH103" s="112"/>
      <c r="TQI103" s="112"/>
      <c r="TQJ103" s="112"/>
      <c r="TQK103" s="112"/>
      <c r="TQL103" s="112"/>
      <c r="TQM103" s="112"/>
      <c r="TQN103" s="112"/>
      <c r="TQO103" s="112"/>
      <c r="TQP103" s="112"/>
      <c r="TQQ103" s="112"/>
      <c r="TQR103" s="112"/>
      <c r="TQS103" s="112"/>
      <c r="TQT103" s="112"/>
      <c r="TQU103" s="112"/>
      <c r="TQV103" s="112"/>
      <c r="TQW103" s="112"/>
      <c r="TQX103" s="112"/>
      <c r="TQY103" s="112"/>
      <c r="TQZ103" s="112"/>
      <c r="TRA103" s="112"/>
      <c r="TRB103" s="112"/>
      <c r="TRC103" s="112"/>
      <c r="TRD103" s="112"/>
      <c r="TRE103" s="112"/>
      <c r="TRF103" s="112"/>
      <c r="TRG103" s="112"/>
      <c r="TRH103" s="112"/>
      <c r="TRI103" s="112"/>
      <c r="TRJ103" s="112"/>
      <c r="TRK103" s="112"/>
      <c r="TRL103" s="112"/>
      <c r="TRM103" s="112"/>
      <c r="TRN103" s="112"/>
      <c r="TRO103" s="112"/>
      <c r="TRP103" s="112"/>
      <c r="TRQ103" s="112"/>
      <c r="TRR103" s="112"/>
      <c r="TRS103" s="112"/>
      <c r="TRT103" s="112"/>
      <c r="TRU103" s="112"/>
      <c r="TRV103" s="112"/>
      <c r="TRW103" s="112"/>
      <c r="TRX103" s="112"/>
      <c r="TRY103" s="112"/>
      <c r="TRZ103" s="112"/>
      <c r="TSA103" s="112"/>
      <c r="TSB103" s="112"/>
      <c r="TSC103" s="112"/>
      <c r="TSD103" s="112"/>
      <c r="TSE103" s="112"/>
      <c r="TSF103" s="112"/>
      <c r="TSG103" s="112"/>
      <c r="TSH103" s="112"/>
      <c r="TSI103" s="112"/>
      <c r="TSJ103" s="112"/>
      <c r="TSK103" s="112"/>
      <c r="TSL103" s="112"/>
      <c r="TSM103" s="112"/>
      <c r="TSN103" s="112"/>
      <c r="TSO103" s="112"/>
      <c r="TSP103" s="112"/>
      <c r="TSQ103" s="112"/>
      <c r="TSR103" s="112"/>
      <c r="TSS103" s="112"/>
      <c r="TST103" s="112"/>
      <c r="TSU103" s="112"/>
      <c r="TSV103" s="112"/>
      <c r="TSW103" s="112"/>
      <c r="TSX103" s="112"/>
      <c r="TSY103" s="112"/>
      <c r="TSZ103" s="112"/>
      <c r="TTA103" s="112"/>
      <c r="TTB103" s="112"/>
      <c r="TTC103" s="112"/>
      <c r="TTD103" s="112"/>
      <c r="TTE103" s="112"/>
      <c r="TTF103" s="112"/>
      <c r="TTG103" s="112"/>
      <c r="TTH103" s="112"/>
      <c r="TTI103" s="112"/>
      <c r="TTJ103" s="112"/>
      <c r="TTK103" s="112"/>
      <c r="TTL103" s="112"/>
      <c r="TTM103" s="112"/>
      <c r="TTN103" s="112"/>
      <c r="TTO103" s="112"/>
      <c r="TTP103" s="112"/>
      <c r="TTQ103" s="112"/>
      <c r="TTR103" s="112"/>
      <c r="TTS103" s="112"/>
      <c r="TTT103" s="112"/>
      <c r="TTU103" s="112"/>
      <c r="TTV103" s="112"/>
      <c r="TTW103" s="112"/>
      <c r="TTX103" s="112"/>
      <c r="TTY103" s="112"/>
      <c r="TTZ103" s="112"/>
      <c r="TUA103" s="112"/>
      <c r="TUB103" s="112"/>
      <c r="TUC103" s="112"/>
      <c r="TUD103" s="112"/>
      <c r="TUE103" s="112"/>
      <c r="TUF103" s="112"/>
      <c r="TUG103" s="112"/>
      <c r="TUH103" s="112"/>
      <c r="TUI103" s="112"/>
      <c r="TUJ103" s="112"/>
      <c r="TUK103" s="112"/>
      <c r="TUL103" s="112"/>
      <c r="TUM103" s="112"/>
      <c r="TUN103" s="112"/>
      <c r="TUO103" s="112"/>
      <c r="TUP103" s="112"/>
      <c r="TUQ103" s="112"/>
      <c r="TUR103" s="112"/>
      <c r="TUS103" s="112"/>
      <c r="TUT103" s="112"/>
      <c r="TUU103" s="112"/>
      <c r="TUV103" s="112"/>
      <c r="TUW103" s="112"/>
      <c r="TUX103" s="112"/>
      <c r="TUY103" s="112"/>
      <c r="TUZ103" s="112"/>
      <c r="TVA103" s="112"/>
      <c r="TVB103" s="112"/>
      <c r="TVC103" s="112"/>
      <c r="TVD103" s="112"/>
      <c r="TVE103" s="112"/>
      <c r="TVF103" s="112"/>
      <c r="TVG103" s="112"/>
      <c r="TVH103" s="112"/>
      <c r="TVI103" s="112"/>
      <c r="TVJ103" s="112"/>
      <c r="TVK103" s="112"/>
      <c r="TVL103" s="112"/>
      <c r="TVM103" s="112"/>
      <c r="TVN103" s="112"/>
      <c r="TVO103" s="112"/>
      <c r="TVP103" s="112"/>
      <c r="TVQ103" s="112"/>
      <c r="TVR103" s="112"/>
      <c r="TVS103" s="112"/>
      <c r="TVT103" s="112"/>
      <c r="TVU103" s="112"/>
      <c r="TVV103" s="112"/>
      <c r="TVW103" s="112"/>
      <c r="TVX103" s="112"/>
      <c r="TVY103" s="112"/>
      <c r="TVZ103" s="112"/>
      <c r="TWA103" s="112"/>
      <c r="TWB103" s="112"/>
      <c r="TWC103" s="112"/>
      <c r="TWD103" s="112"/>
      <c r="TWE103" s="112"/>
      <c r="TWF103" s="112"/>
      <c r="TWG103" s="112"/>
      <c r="TWH103" s="112"/>
      <c r="TWI103" s="112"/>
      <c r="TWJ103" s="112"/>
      <c r="TWK103" s="112"/>
      <c r="TWL103" s="112"/>
      <c r="TWM103" s="112"/>
      <c r="TWN103" s="112"/>
      <c r="TWO103" s="112"/>
      <c r="TWP103" s="112"/>
      <c r="TWQ103" s="112"/>
      <c r="TWR103" s="112"/>
      <c r="TWS103" s="112"/>
      <c r="TWT103" s="112"/>
      <c r="TWU103" s="112"/>
      <c r="TWV103" s="112"/>
      <c r="TWW103" s="112"/>
      <c r="TWX103" s="112"/>
      <c r="TWY103" s="112"/>
      <c r="TWZ103" s="112"/>
      <c r="TXA103" s="112"/>
      <c r="TXB103" s="112"/>
      <c r="TXC103" s="112"/>
      <c r="TXD103" s="112"/>
      <c r="TXE103" s="112"/>
      <c r="TXF103" s="112"/>
      <c r="TXG103" s="112"/>
      <c r="TXH103" s="112"/>
      <c r="TXI103" s="112"/>
      <c r="TXJ103" s="112"/>
      <c r="TXK103" s="112"/>
      <c r="TXL103" s="112"/>
      <c r="TXM103" s="112"/>
      <c r="TXN103" s="112"/>
      <c r="TXO103" s="112"/>
      <c r="TXP103" s="112"/>
      <c r="TXQ103" s="112"/>
      <c r="TXR103" s="112"/>
      <c r="TXS103" s="112"/>
      <c r="TXT103" s="112"/>
      <c r="TXU103" s="112"/>
      <c r="TXV103" s="112"/>
      <c r="TXW103" s="112"/>
      <c r="TXX103" s="112"/>
      <c r="TXY103" s="112"/>
      <c r="TXZ103" s="112"/>
      <c r="TYA103" s="112"/>
      <c r="TYB103" s="112"/>
      <c r="TYC103" s="112"/>
      <c r="TYD103" s="112"/>
      <c r="TYE103" s="112"/>
      <c r="TYF103" s="112"/>
      <c r="TYG103" s="112"/>
      <c r="TYH103" s="112"/>
      <c r="TYI103" s="112"/>
      <c r="TYJ103" s="112"/>
      <c r="TYK103" s="112"/>
      <c r="TYL103" s="112"/>
      <c r="TYM103" s="112"/>
      <c r="TYN103" s="112"/>
      <c r="TYO103" s="112"/>
      <c r="TYP103" s="112"/>
      <c r="TYQ103" s="112"/>
      <c r="TYR103" s="112"/>
      <c r="TYS103" s="112"/>
      <c r="TYT103" s="112"/>
      <c r="TYU103" s="112"/>
      <c r="TYV103" s="112"/>
      <c r="TYW103" s="112"/>
      <c r="TYX103" s="112"/>
      <c r="TYY103" s="112"/>
      <c r="TYZ103" s="112"/>
      <c r="TZA103" s="112"/>
      <c r="TZB103" s="112"/>
      <c r="TZC103" s="112"/>
      <c r="TZD103" s="112"/>
      <c r="TZE103" s="112"/>
      <c r="TZF103" s="112"/>
      <c r="TZG103" s="112"/>
      <c r="TZH103" s="112"/>
      <c r="TZI103" s="112"/>
      <c r="TZJ103" s="112"/>
      <c r="TZK103" s="112"/>
      <c r="TZL103" s="112"/>
      <c r="TZM103" s="112"/>
      <c r="TZN103" s="112"/>
      <c r="TZO103" s="112"/>
      <c r="TZP103" s="112"/>
      <c r="TZQ103" s="112"/>
      <c r="TZR103" s="112"/>
      <c r="TZS103" s="112"/>
      <c r="TZT103" s="112"/>
      <c r="TZU103" s="112"/>
      <c r="TZV103" s="112"/>
      <c r="TZW103" s="112"/>
      <c r="TZX103" s="112"/>
      <c r="TZY103" s="112"/>
      <c r="TZZ103" s="112"/>
      <c r="UAA103" s="112"/>
      <c r="UAB103" s="112"/>
      <c r="UAC103" s="112"/>
      <c r="UAD103" s="112"/>
      <c r="UAE103" s="112"/>
      <c r="UAF103" s="112"/>
      <c r="UAG103" s="112"/>
      <c r="UAH103" s="112"/>
      <c r="UAI103" s="112"/>
      <c r="UAJ103" s="112"/>
      <c r="UAK103" s="112"/>
      <c r="UAL103" s="112"/>
      <c r="UAM103" s="112"/>
      <c r="UAN103" s="112"/>
      <c r="UAO103" s="112"/>
      <c r="UAP103" s="112"/>
      <c r="UAQ103" s="112"/>
      <c r="UAR103" s="112"/>
      <c r="UAS103" s="112"/>
      <c r="UAT103" s="112"/>
      <c r="UAU103" s="112"/>
      <c r="UAV103" s="112"/>
      <c r="UAW103" s="112"/>
      <c r="UAX103" s="112"/>
      <c r="UAY103" s="112"/>
      <c r="UAZ103" s="112"/>
      <c r="UBA103" s="112"/>
      <c r="UBB103" s="112"/>
      <c r="UBC103" s="112"/>
      <c r="UBD103" s="112"/>
      <c r="UBE103" s="112"/>
      <c r="UBF103" s="112"/>
      <c r="UBG103" s="112"/>
      <c r="UBH103" s="112"/>
      <c r="UBI103" s="112"/>
      <c r="UBJ103" s="112"/>
      <c r="UBK103" s="112"/>
      <c r="UBL103" s="112"/>
      <c r="UBM103" s="112"/>
      <c r="UBN103" s="112"/>
      <c r="UBO103" s="112"/>
      <c r="UBP103" s="112"/>
      <c r="UBQ103" s="112"/>
      <c r="UBR103" s="112"/>
      <c r="UBS103" s="112"/>
      <c r="UBT103" s="112"/>
      <c r="UBU103" s="112"/>
      <c r="UBV103" s="112"/>
      <c r="UBW103" s="112"/>
      <c r="UBX103" s="112"/>
      <c r="UBY103" s="112"/>
      <c r="UBZ103" s="112"/>
      <c r="UCA103" s="112"/>
      <c r="UCB103" s="112"/>
      <c r="UCC103" s="112"/>
      <c r="UCD103" s="112"/>
      <c r="UCE103" s="112"/>
      <c r="UCF103" s="112"/>
      <c r="UCG103" s="112"/>
      <c r="UCH103" s="112"/>
      <c r="UCI103" s="112"/>
      <c r="UCJ103" s="112"/>
      <c r="UCK103" s="112"/>
      <c r="UCL103" s="112"/>
      <c r="UCM103" s="112"/>
      <c r="UCN103" s="112"/>
      <c r="UCO103" s="112"/>
      <c r="UCP103" s="112"/>
      <c r="UCQ103" s="112"/>
      <c r="UCR103" s="112"/>
      <c r="UCS103" s="112"/>
      <c r="UCT103" s="112"/>
      <c r="UCU103" s="112"/>
      <c r="UCV103" s="112"/>
      <c r="UCW103" s="112"/>
      <c r="UCX103" s="112"/>
      <c r="UCY103" s="112"/>
      <c r="UCZ103" s="112"/>
      <c r="UDA103" s="112"/>
      <c r="UDB103" s="112"/>
      <c r="UDC103" s="112"/>
      <c r="UDD103" s="112"/>
      <c r="UDE103" s="112"/>
      <c r="UDF103" s="112"/>
      <c r="UDG103" s="112"/>
      <c r="UDH103" s="112"/>
      <c r="UDI103" s="112"/>
      <c r="UDJ103" s="112"/>
      <c r="UDK103" s="112"/>
      <c r="UDL103" s="112"/>
      <c r="UDM103" s="112"/>
      <c r="UDN103" s="112"/>
      <c r="UDO103" s="112"/>
      <c r="UDP103" s="112"/>
      <c r="UDQ103" s="112"/>
      <c r="UDR103" s="112"/>
      <c r="UDS103" s="112"/>
      <c r="UDT103" s="112"/>
      <c r="UDU103" s="112"/>
      <c r="UDV103" s="112"/>
      <c r="UDW103" s="112"/>
      <c r="UDX103" s="112"/>
      <c r="UDY103" s="112"/>
      <c r="UDZ103" s="112"/>
      <c r="UEA103" s="112"/>
      <c r="UEB103" s="112"/>
      <c r="UEC103" s="112"/>
      <c r="UED103" s="112"/>
      <c r="UEE103" s="112"/>
      <c r="UEF103" s="112"/>
      <c r="UEG103" s="112"/>
      <c r="UEH103" s="112"/>
      <c r="UEI103" s="112"/>
      <c r="UEJ103" s="112"/>
      <c r="UEK103" s="112"/>
      <c r="UEL103" s="112"/>
      <c r="UEM103" s="112"/>
      <c r="UEN103" s="112"/>
      <c r="UEO103" s="112"/>
      <c r="UEP103" s="112"/>
      <c r="UEQ103" s="112"/>
      <c r="UER103" s="112"/>
      <c r="UES103" s="112"/>
      <c r="UET103" s="112"/>
      <c r="UEU103" s="112"/>
      <c r="UEV103" s="112"/>
      <c r="UEW103" s="112"/>
      <c r="UEX103" s="112"/>
      <c r="UEY103" s="112"/>
      <c r="UEZ103" s="112"/>
      <c r="UFA103" s="112"/>
      <c r="UFB103" s="112"/>
      <c r="UFC103" s="112"/>
      <c r="UFD103" s="112"/>
      <c r="UFE103" s="112"/>
      <c r="UFF103" s="112"/>
      <c r="UFG103" s="112"/>
      <c r="UFH103" s="112"/>
      <c r="UFI103" s="112"/>
      <c r="UFJ103" s="112"/>
      <c r="UFK103" s="112"/>
      <c r="UFL103" s="112"/>
      <c r="UFM103" s="112"/>
      <c r="UFN103" s="112"/>
      <c r="UFO103" s="112"/>
      <c r="UFP103" s="112"/>
      <c r="UFQ103" s="112"/>
      <c r="UFR103" s="112"/>
      <c r="UFS103" s="112"/>
      <c r="UFT103" s="112"/>
      <c r="UFU103" s="112"/>
      <c r="UFV103" s="112"/>
      <c r="UFW103" s="112"/>
      <c r="UFX103" s="112"/>
      <c r="UFY103" s="112"/>
      <c r="UFZ103" s="112"/>
      <c r="UGA103" s="112"/>
      <c r="UGB103" s="112"/>
      <c r="UGC103" s="112"/>
      <c r="UGD103" s="112"/>
      <c r="UGE103" s="112"/>
      <c r="UGF103" s="112"/>
      <c r="UGG103" s="112"/>
      <c r="UGH103" s="112"/>
      <c r="UGI103" s="112"/>
      <c r="UGJ103" s="112"/>
      <c r="UGK103" s="112"/>
      <c r="UGL103" s="112"/>
      <c r="UGM103" s="112"/>
      <c r="UGN103" s="112"/>
      <c r="UGO103" s="112"/>
      <c r="UGP103" s="112"/>
      <c r="UGQ103" s="112"/>
      <c r="UGR103" s="112"/>
      <c r="UGS103" s="112"/>
      <c r="UGT103" s="112"/>
      <c r="UGU103" s="112"/>
      <c r="UGV103" s="112"/>
      <c r="UGW103" s="112"/>
      <c r="UGX103" s="112"/>
      <c r="UGY103" s="112"/>
      <c r="UGZ103" s="112"/>
      <c r="UHA103" s="112"/>
      <c r="UHB103" s="112"/>
      <c r="UHC103" s="112"/>
      <c r="UHD103" s="112"/>
      <c r="UHE103" s="112"/>
      <c r="UHF103" s="112"/>
      <c r="UHG103" s="112"/>
      <c r="UHH103" s="112"/>
      <c r="UHI103" s="112"/>
      <c r="UHJ103" s="112"/>
      <c r="UHK103" s="112"/>
      <c r="UHL103" s="112"/>
      <c r="UHM103" s="112"/>
      <c r="UHN103" s="112"/>
      <c r="UHO103" s="112"/>
      <c r="UHP103" s="112"/>
      <c r="UHQ103" s="112"/>
      <c r="UHR103" s="112"/>
      <c r="UHS103" s="112"/>
      <c r="UHT103" s="112"/>
      <c r="UHU103" s="112"/>
      <c r="UHV103" s="112"/>
      <c r="UHW103" s="112"/>
      <c r="UHX103" s="112"/>
      <c r="UHY103" s="112"/>
      <c r="UHZ103" s="112"/>
      <c r="UIA103" s="112"/>
      <c r="UIB103" s="112"/>
      <c r="UIC103" s="112"/>
      <c r="UID103" s="112"/>
      <c r="UIE103" s="112"/>
      <c r="UIF103" s="112"/>
      <c r="UIG103" s="112"/>
      <c r="UIH103" s="112"/>
      <c r="UII103" s="112"/>
      <c r="UIJ103" s="112"/>
      <c r="UIK103" s="112"/>
      <c r="UIL103" s="112"/>
      <c r="UIM103" s="112"/>
      <c r="UIN103" s="112"/>
      <c r="UIO103" s="112"/>
      <c r="UIP103" s="112"/>
      <c r="UIQ103" s="112"/>
      <c r="UIR103" s="112"/>
      <c r="UIS103" s="112"/>
      <c r="UIT103" s="112"/>
      <c r="UIU103" s="112"/>
      <c r="UIV103" s="112"/>
      <c r="UIW103" s="112"/>
      <c r="UIX103" s="112"/>
      <c r="UIY103" s="112"/>
      <c r="UIZ103" s="112"/>
      <c r="UJA103" s="112"/>
      <c r="UJB103" s="112"/>
      <c r="UJC103" s="112"/>
      <c r="UJD103" s="112"/>
      <c r="UJE103" s="112"/>
      <c r="UJF103" s="112"/>
      <c r="UJG103" s="112"/>
      <c r="UJH103" s="112"/>
      <c r="UJI103" s="112"/>
      <c r="UJJ103" s="112"/>
      <c r="UJK103" s="112"/>
      <c r="UJL103" s="112"/>
      <c r="UJM103" s="112"/>
      <c r="UJN103" s="112"/>
      <c r="UJO103" s="112"/>
      <c r="UJP103" s="112"/>
      <c r="UJQ103" s="112"/>
      <c r="UJR103" s="112"/>
      <c r="UJS103" s="112"/>
      <c r="UJT103" s="112"/>
      <c r="UJU103" s="112"/>
      <c r="UJV103" s="112"/>
      <c r="UJW103" s="112"/>
      <c r="UJX103" s="112"/>
      <c r="UJY103" s="112"/>
      <c r="UJZ103" s="112"/>
      <c r="UKA103" s="112"/>
      <c r="UKB103" s="112"/>
      <c r="UKC103" s="112"/>
      <c r="UKD103" s="112"/>
      <c r="UKE103" s="112"/>
      <c r="UKF103" s="112"/>
      <c r="UKG103" s="112"/>
      <c r="UKH103" s="112"/>
      <c r="UKI103" s="112"/>
      <c r="UKJ103" s="112"/>
      <c r="UKK103" s="112"/>
      <c r="UKL103" s="112"/>
      <c r="UKM103" s="112"/>
      <c r="UKN103" s="112"/>
      <c r="UKO103" s="112"/>
      <c r="UKP103" s="112"/>
      <c r="UKQ103" s="112"/>
      <c r="UKR103" s="112"/>
      <c r="UKS103" s="112"/>
      <c r="UKT103" s="112"/>
      <c r="UKU103" s="112"/>
      <c r="UKV103" s="112"/>
      <c r="UKW103" s="112"/>
      <c r="UKX103" s="112"/>
      <c r="UKY103" s="112"/>
      <c r="UKZ103" s="112"/>
      <c r="ULA103" s="112"/>
      <c r="ULB103" s="112"/>
      <c r="ULC103" s="112"/>
      <c r="ULD103" s="112"/>
      <c r="ULE103" s="112"/>
      <c r="ULF103" s="112"/>
      <c r="ULG103" s="112"/>
      <c r="ULH103" s="112"/>
      <c r="ULI103" s="112"/>
      <c r="ULJ103" s="112"/>
      <c r="ULK103" s="112"/>
      <c r="ULL103" s="112"/>
      <c r="ULM103" s="112"/>
      <c r="ULN103" s="112"/>
      <c r="ULO103" s="112"/>
      <c r="ULP103" s="112"/>
      <c r="ULQ103" s="112"/>
      <c r="ULR103" s="112"/>
      <c r="ULS103" s="112"/>
      <c r="ULT103" s="112"/>
      <c r="ULU103" s="112"/>
      <c r="ULV103" s="112"/>
      <c r="ULW103" s="112"/>
      <c r="ULX103" s="112"/>
      <c r="ULY103" s="112"/>
      <c r="ULZ103" s="112"/>
      <c r="UMA103" s="112"/>
      <c r="UMB103" s="112"/>
      <c r="UMC103" s="112"/>
      <c r="UMD103" s="112"/>
      <c r="UME103" s="112"/>
      <c r="UMF103" s="112"/>
      <c r="UMG103" s="112"/>
      <c r="UMH103" s="112"/>
      <c r="UMI103" s="112"/>
      <c r="UMJ103" s="112"/>
      <c r="UMK103" s="112"/>
      <c r="UML103" s="112"/>
      <c r="UMM103" s="112"/>
      <c r="UMN103" s="112"/>
      <c r="UMO103" s="112"/>
      <c r="UMP103" s="112"/>
      <c r="UMQ103" s="112"/>
      <c r="UMR103" s="112"/>
      <c r="UMS103" s="112"/>
      <c r="UMT103" s="112"/>
      <c r="UMU103" s="112"/>
      <c r="UMV103" s="112"/>
      <c r="UMW103" s="112"/>
      <c r="UMX103" s="112"/>
      <c r="UMY103" s="112"/>
      <c r="UMZ103" s="112"/>
      <c r="UNA103" s="112"/>
      <c r="UNB103" s="112"/>
      <c r="UNC103" s="112"/>
      <c r="UND103" s="112"/>
      <c r="UNE103" s="112"/>
      <c r="UNF103" s="112"/>
      <c r="UNG103" s="112"/>
      <c r="UNH103" s="112"/>
      <c r="UNI103" s="112"/>
      <c r="UNJ103" s="112"/>
      <c r="UNK103" s="112"/>
      <c r="UNL103" s="112"/>
      <c r="UNM103" s="112"/>
      <c r="UNN103" s="112"/>
      <c r="UNO103" s="112"/>
      <c r="UNP103" s="112"/>
      <c r="UNQ103" s="112"/>
      <c r="UNR103" s="112"/>
      <c r="UNS103" s="112"/>
      <c r="UNT103" s="112"/>
      <c r="UNU103" s="112"/>
      <c r="UNV103" s="112"/>
      <c r="UNW103" s="112"/>
      <c r="UNX103" s="112"/>
      <c r="UNY103" s="112"/>
      <c r="UNZ103" s="112"/>
      <c r="UOA103" s="112"/>
      <c r="UOB103" s="112"/>
      <c r="UOC103" s="112"/>
      <c r="UOD103" s="112"/>
      <c r="UOE103" s="112"/>
      <c r="UOF103" s="112"/>
      <c r="UOG103" s="112"/>
      <c r="UOH103" s="112"/>
      <c r="UOI103" s="112"/>
      <c r="UOJ103" s="112"/>
      <c r="UOK103" s="112"/>
      <c r="UOL103" s="112"/>
      <c r="UOM103" s="112"/>
      <c r="UON103" s="112"/>
      <c r="UOO103" s="112"/>
      <c r="UOP103" s="112"/>
      <c r="UOQ103" s="112"/>
      <c r="UOR103" s="112"/>
      <c r="UOS103" s="112"/>
      <c r="UOT103" s="112"/>
      <c r="UOU103" s="112"/>
      <c r="UOV103" s="112"/>
      <c r="UOW103" s="112"/>
      <c r="UOX103" s="112"/>
      <c r="UOY103" s="112"/>
      <c r="UOZ103" s="112"/>
      <c r="UPA103" s="112"/>
      <c r="UPB103" s="112"/>
      <c r="UPC103" s="112"/>
      <c r="UPD103" s="112"/>
      <c r="UPE103" s="112"/>
      <c r="UPF103" s="112"/>
      <c r="UPG103" s="112"/>
      <c r="UPH103" s="112"/>
      <c r="UPI103" s="112"/>
      <c r="UPJ103" s="112"/>
      <c r="UPK103" s="112"/>
      <c r="UPL103" s="112"/>
      <c r="UPM103" s="112"/>
      <c r="UPN103" s="112"/>
      <c r="UPO103" s="112"/>
      <c r="UPP103" s="112"/>
      <c r="UPQ103" s="112"/>
      <c r="UPR103" s="112"/>
      <c r="UPS103" s="112"/>
      <c r="UPT103" s="112"/>
      <c r="UPU103" s="112"/>
      <c r="UPV103" s="112"/>
      <c r="UPW103" s="112"/>
      <c r="UPX103" s="112"/>
      <c r="UPY103" s="112"/>
      <c r="UPZ103" s="112"/>
      <c r="UQA103" s="112"/>
      <c r="UQB103" s="112"/>
      <c r="UQC103" s="112"/>
      <c r="UQD103" s="112"/>
      <c r="UQE103" s="112"/>
      <c r="UQF103" s="112"/>
      <c r="UQG103" s="112"/>
      <c r="UQH103" s="112"/>
      <c r="UQI103" s="112"/>
      <c r="UQJ103" s="112"/>
      <c r="UQK103" s="112"/>
      <c r="UQL103" s="112"/>
      <c r="UQM103" s="112"/>
      <c r="UQN103" s="112"/>
      <c r="UQO103" s="112"/>
      <c r="UQP103" s="112"/>
      <c r="UQQ103" s="112"/>
      <c r="UQR103" s="112"/>
      <c r="UQS103" s="112"/>
      <c r="UQT103" s="112"/>
      <c r="UQU103" s="112"/>
      <c r="UQV103" s="112"/>
      <c r="UQW103" s="112"/>
      <c r="UQX103" s="112"/>
      <c r="UQY103" s="112"/>
      <c r="UQZ103" s="112"/>
      <c r="URA103" s="112"/>
      <c r="URB103" s="112"/>
      <c r="URC103" s="112"/>
      <c r="URD103" s="112"/>
      <c r="URE103" s="112"/>
      <c r="URF103" s="112"/>
      <c r="URG103" s="112"/>
      <c r="URH103" s="112"/>
      <c r="URI103" s="112"/>
      <c r="URJ103" s="112"/>
      <c r="URK103" s="112"/>
      <c r="URL103" s="112"/>
      <c r="URM103" s="112"/>
      <c r="URN103" s="112"/>
      <c r="URO103" s="112"/>
      <c r="URP103" s="112"/>
      <c r="URQ103" s="112"/>
      <c r="URR103" s="112"/>
      <c r="URS103" s="112"/>
      <c r="URT103" s="112"/>
      <c r="URU103" s="112"/>
      <c r="URV103" s="112"/>
      <c r="URW103" s="112"/>
      <c r="URX103" s="112"/>
      <c r="URY103" s="112"/>
      <c r="URZ103" s="112"/>
      <c r="USA103" s="112"/>
      <c r="USB103" s="112"/>
      <c r="USC103" s="112"/>
      <c r="USD103" s="112"/>
      <c r="USE103" s="112"/>
      <c r="USF103" s="112"/>
      <c r="USG103" s="112"/>
      <c r="USH103" s="112"/>
      <c r="USI103" s="112"/>
      <c r="USJ103" s="112"/>
      <c r="USK103" s="112"/>
      <c r="USL103" s="112"/>
      <c r="USM103" s="112"/>
      <c r="USN103" s="112"/>
      <c r="USO103" s="112"/>
      <c r="USP103" s="112"/>
      <c r="USQ103" s="112"/>
      <c r="USR103" s="112"/>
      <c r="USS103" s="112"/>
      <c r="UST103" s="112"/>
      <c r="USU103" s="112"/>
      <c r="USV103" s="112"/>
      <c r="USW103" s="112"/>
      <c r="USX103" s="112"/>
      <c r="USY103" s="112"/>
      <c r="USZ103" s="112"/>
      <c r="UTA103" s="112"/>
      <c r="UTB103" s="112"/>
      <c r="UTC103" s="112"/>
      <c r="UTD103" s="112"/>
      <c r="UTE103" s="112"/>
      <c r="UTF103" s="112"/>
      <c r="UTG103" s="112"/>
      <c r="UTH103" s="112"/>
      <c r="UTI103" s="112"/>
      <c r="UTJ103" s="112"/>
      <c r="UTK103" s="112"/>
      <c r="UTL103" s="112"/>
      <c r="UTM103" s="112"/>
      <c r="UTN103" s="112"/>
      <c r="UTO103" s="112"/>
      <c r="UTP103" s="112"/>
      <c r="UTQ103" s="112"/>
      <c r="UTR103" s="112"/>
      <c r="UTS103" s="112"/>
      <c r="UTT103" s="112"/>
      <c r="UTU103" s="112"/>
      <c r="UTV103" s="112"/>
      <c r="UTW103" s="112"/>
      <c r="UTX103" s="112"/>
      <c r="UTY103" s="112"/>
      <c r="UTZ103" s="112"/>
      <c r="UUA103" s="112"/>
      <c r="UUB103" s="112"/>
      <c r="UUC103" s="112"/>
      <c r="UUD103" s="112"/>
      <c r="UUE103" s="112"/>
      <c r="UUF103" s="112"/>
      <c r="UUG103" s="112"/>
      <c r="UUH103" s="112"/>
      <c r="UUI103" s="112"/>
      <c r="UUJ103" s="112"/>
      <c r="UUK103" s="112"/>
      <c r="UUL103" s="112"/>
      <c r="UUM103" s="112"/>
      <c r="UUN103" s="112"/>
      <c r="UUO103" s="112"/>
      <c r="UUP103" s="112"/>
      <c r="UUQ103" s="112"/>
      <c r="UUR103" s="112"/>
      <c r="UUS103" s="112"/>
      <c r="UUT103" s="112"/>
      <c r="UUU103" s="112"/>
      <c r="UUV103" s="112"/>
      <c r="UUW103" s="112"/>
      <c r="UUX103" s="112"/>
      <c r="UUY103" s="112"/>
      <c r="UUZ103" s="112"/>
      <c r="UVA103" s="112"/>
      <c r="UVB103" s="112"/>
      <c r="UVC103" s="112"/>
      <c r="UVD103" s="112"/>
      <c r="UVE103" s="112"/>
      <c r="UVF103" s="112"/>
      <c r="UVG103" s="112"/>
      <c r="UVH103" s="112"/>
      <c r="UVI103" s="112"/>
      <c r="UVJ103" s="112"/>
      <c r="UVK103" s="112"/>
      <c r="UVL103" s="112"/>
      <c r="UVM103" s="112"/>
      <c r="UVN103" s="112"/>
      <c r="UVO103" s="112"/>
      <c r="UVP103" s="112"/>
      <c r="UVQ103" s="112"/>
      <c r="UVR103" s="112"/>
      <c r="UVS103" s="112"/>
      <c r="UVT103" s="112"/>
      <c r="UVU103" s="112"/>
      <c r="UVV103" s="112"/>
      <c r="UVW103" s="112"/>
      <c r="UVX103" s="112"/>
      <c r="UVY103" s="112"/>
      <c r="UVZ103" s="112"/>
      <c r="UWA103" s="112"/>
      <c r="UWB103" s="112"/>
      <c r="UWC103" s="112"/>
      <c r="UWD103" s="112"/>
      <c r="UWE103" s="112"/>
      <c r="UWF103" s="112"/>
      <c r="UWG103" s="112"/>
      <c r="UWH103" s="112"/>
      <c r="UWI103" s="112"/>
      <c r="UWJ103" s="112"/>
      <c r="UWK103" s="112"/>
      <c r="UWL103" s="112"/>
      <c r="UWM103" s="112"/>
      <c r="UWN103" s="112"/>
      <c r="UWO103" s="112"/>
      <c r="UWP103" s="112"/>
      <c r="UWQ103" s="112"/>
      <c r="UWR103" s="112"/>
      <c r="UWS103" s="112"/>
      <c r="UWT103" s="112"/>
      <c r="UWU103" s="112"/>
      <c r="UWV103" s="112"/>
      <c r="UWW103" s="112"/>
      <c r="UWX103" s="112"/>
      <c r="UWY103" s="112"/>
      <c r="UWZ103" s="112"/>
      <c r="UXA103" s="112"/>
      <c r="UXB103" s="112"/>
      <c r="UXC103" s="112"/>
      <c r="UXD103" s="112"/>
      <c r="UXE103" s="112"/>
      <c r="UXF103" s="112"/>
      <c r="UXG103" s="112"/>
      <c r="UXH103" s="112"/>
      <c r="UXI103" s="112"/>
      <c r="UXJ103" s="112"/>
      <c r="UXK103" s="112"/>
      <c r="UXL103" s="112"/>
      <c r="UXM103" s="112"/>
      <c r="UXN103" s="112"/>
      <c r="UXO103" s="112"/>
      <c r="UXP103" s="112"/>
      <c r="UXQ103" s="112"/>
      <c r="UXR103" s="112"/>
      <c r="UXS103" s="112"/>
      <c r="UXT103" s="112"/>
      <c r="UXU103" s="112"/>
      <c r="UXV103" s="112"/>
      <c r="UXW103" s="112"/>
      <c r="UXX103" s="112"/>
      <c r="UXY103" s="112"/>
      <c r="UXZ103" s="112"/>
      <c r="UYA103" s="112"/>
      <c r="UYB103" s="112"/>
      <c r="UYC103" s="112"/>
      <c r="UYD103" s="112"/>
      <c r="UYE103" s="112"/>
      <c r="UYF103" s="112"/>
      <c r="UYG103" s="112"/>
      <c r="UYH103" s="112"/>
      <c r="UYI103" s="112"/>
      <c r="UYJ103" s="112"/>
      <c r="UYK103" s="112"/>
      <c r="UYL103" s="112"/>
      <c r="UYM103" s="112"/>
      <c r="UYN103" s="112"/>
      <c r="UYO103" s="112"/>
      <c r="UYP103" s="112"/>
      <c r="UYQ103" s="112"/>
      <c r="UYR103" s="112"/>
      <c r="UYS103" s="112"/>
      <c r="UYT103" s="112"/>
      <c r="UYU103" s="112"/>
      <c r="UYV103" s="112"/>
      <c r="UYW103" s="112"/>
      <c r="UYX103" s="112"/>
      <c r="UYY103" s="112"/>
      <c r="UYZ103" s="112"/>
      <c r="UZA103" s="112"/>
      <c r="UZB103" s="112"/>
      <c r="UZC103" s="112"/>
      <c r="UZD103" s="112"/>
      <c r="UZE103" s="112"/>
      <c r="UZF103" s="112"/>
      <c r="UZG103" s="112"/>
      <c r="UZH103" s="112"/>
      <c r="UZI103" s="112"/>
      <c r="UZJ103" s="112"/>
      <c r="UZK103" s="112"/>
      <c r="UZL103" s="112"/>
      <c r="UZM103" s="112"/>
      <c r="UZN103" s="112"/>
      <c r="UZO103" s="112"/>
      <c r="UZP103" s="112"/>
      <c r="UZQ103" s="112"/>
      <c r="UZR103" s="112"/>
      <c r="UZS103" s="112"/>
      <c r="UZT103" s="112"/>
      <c r="UZU103" s="112"/>
      <c r="UZV103" s="112"/>
      <c r="UZW103" s="112"/>
      <c r="UZX103" s="112"/>
      <c r="UZY103" s="112"/>
      <c r="UZZ103" s="112"/>
      <c r="VAA103" s="112"/>
      <c r="VAB103" s="112"/>
      <c r="VAC103" s="112"/>
      <c r="VAD103" s="112"/>
      <c r="VAE103" s="112"/>
      <c r="VAF103" s="112"/>
      <c r="VAG103" s="112"/>
      <c r="VAH103" s="112"/>
      <c r="VAI103" s="112"/>
      <c r="VAJ103" s="112"/>
      <c r="VAK103" s="112"/>
      <c r="VAL103" s="112"/>
      <c r="VAM103" s="112"/>
      <c r="VAN103" s="112"/>
      <c r="VAO103" s="112"/>
      <c r="VAP103" s="112"/>
      <c r="VAQ103" s="112"/>
      <c r="VAR103" s="112"/>
      <c r="VAS103" s="112"/>
      <c r="VAT103" s="112"/>
      <c r="VAU103" s="112"/>
      <c r="VAV103" s="112"/>
      <c r="VAW103" s="112"/>
      <c r="VAX103" s="112"/>
      <c r="VAY103" s="112"/>
      <c r="VAZ103" s="112"/>
      <c r="VBA103" s="112"/>
      <c r="VBB103" s="112"/>
      <c r="VBC103" s="112"/>
      <c r="VBD103" s="112"/>
      <c r="VBE103" s="112"/>
      <c r="VBF103" s="112"/>
      <c r="VBG103" s="112"/>
      <c r="VBH103" s="112"/>
      <c r="VBI103" s="112"/>
      <c r="VBJ103" s="112"/>
      <c r="VBK103" s="112"/>
      <c r="VBL103" s="112"/>
      <c r="VBM103" s="112"/>
      <c r="VBN103" s="112"/>
      <c r="VBO103" s="112"/>
      <c r="VBP103" s="112"/>
      <c r="VBQ103" s="112"/>
      <c r="VBR103" s="112"/>
      <c r="VBS103" s="112"/>
      <c r="VBT103" s="112"/>
      <c r="VBU103" s="112"/>
      <c r="VBV103" s="112"/>
      <c r="VBW103" s="112"/>
      <c r="VBX103" s="112"/>
      <c r="VBY103" s="112"/>
      <c r="VBZ103" s="112"/>
      <c r="VCA103" s="112"/>
      <c r="VCB103" s="112"/>
      <c r="VCC103" s="112"/>
      <c r="VCD103" s="112"/>
      <c r="VCE103" s="112"/>
      <c r="VCF103" s="112"/>
      <c r="VCG103" s="112"/>
      <c r="VCH103" s="112"/>
      <c r="VCI103" s="112"/>
      <c r="VCJ103" s="112"/>
      <c r="VCK103" s="112"/>
      <c r="VCL103" s="112"/>
      <c r="VCM103" s="112"/>
      <c r="VCN103" s="112"/>
      <c r="VCO103" s="112"/>
      <c r="VCP103" s="112"/>
      <c r="VCQ103" s="112"/>
      <c r="VCR103" s="112"/>
      <c r="VCS103" s="112"/>
      <c r="VCT103" s="112"/>
      <c r="VCU103" s="112"/>
      <c r="VCV103" s="112"/>
      <c r="VCW103" s="112"/>
      <c r="VCX103" s="112"/>
      <c r="VCY103" s="112"/>
      <c r="VCZ103" s="112"/>
      <c r="VDA103" s="112"/>
      <c r="VDB103" s="112"/>
      <c r="VDC103" s="112"/>
      <c r="VDD103" s="112"/>
      <c r="VDE103" s="112"/>
      <c r="VDF103" s="112"/>
      <c r="VDG103" s="112"/>
      <c r="VDH103" s="112"/>
      <c r="VDI103" s="112"/>
      <c r="VDJ103" s="112"/>
      <c r="VDK103" s="112"/>
      <c r="VDL103" s="112"/>
      <c r="VDM103" s="112"/>
      <c r="VDN103" s="112"/>
      <c r="VDO103" s="112"/>
      <c r="VDP103" s="112"/>
      <c r="VDQ103" s="112"/>
      <c r="VDR103" s="112"/>
      <c r="VDS103" s="112"/>
      <c r="VDT103" s="112"/>
      <c r="VDU103" s="112"/>
      <c r="VDV103" s="112"/>
      <c r="VDW103" s="112"/>
      <c r="VDX103" s="112"/>
      <c r="VDY103" s="112"/>
      <c r="VDZ103" s="112"/>
      <c r="VEA103" s="112"/>
      <c r="VEB103" s="112"/>
      <c r="VEC103" s="112"/>
      <c r="VED103" s="112"/>
      <c r="VEE103" s="112"/>
      <c r="VEF103" s="112"/>
      <c r="VEG103" s="112"/>
      <c r="VEH103" s="112"/>
      <c r="VEI103" s="112"/>
      <c r="VEJ103" s="112"/>
      <c r="VEK103" s="112"/>
      <c r="VEL103" s="112"/>
      <c r="VEM103" s="112"/>
      <c r="VEN103" s="112"/>
      <c r="VEO103" s="112"/>
      <c r="VEP103" s="112"/>
      <c r="VEQ103" s="112"/>
      <c r="VER103" s="112"/>
      <c r="VES103" s="112"/>
      <c r="VET103" s="112"/>
      <c r="VEU103" s="112"/>
      <c r="VEV103" s="112"/>
      <c r="VEW103" s="112"/>
      <c r="VEX103" s="112"/>
      <c r="VEY103" s="112"/>
      <c r="VEZ103" s="112"/>
      <c r="VFA103" s="112"/>
      <c r="VFB103" s="112"/>
      <c r="VFC103" s="112"/>
      <c r="VFD103" s="112"/>
      <c r="VFE103" s="112"/>
      <c r="VFF103" s="112"/>
      <c r="VFG103" s="112"/>
      <c r="VFH103" s="112"/>
      <c r="VFI103" s="112"/>
      <c r="VFJ103" s="112"/>
      <c r="VFK103" s="112"/>
      <c r="VFL103" s="112"/>
      <c r="VFM103" s="112"/>
      <c r="VFN103" s="112"/>
      <c r="VFO103" s="112"/>
      <c r="VFP103" s="112"/>
      <c r="VFQ103" s="112"/>
      <c r="VFR103" s="112"/>
      <c r="VFS103" s="112"/>
      <c r="VFT103" s="112"/>
      <c r="VFU103" s="112"/>
      <c r="VFV103" s="112"/>
      <c r="VFW103" s="112"/>
      <c r="VFX103" s="112"/>
      <c r="VFY103" s="112"/>
      <c r="VFZ103" s="112"/>
      <c r="VGA103" s="112"/>
      <c r="VGB103" s="112"/>
      <c r="VGC103" s="112"/>
      <c r="VGD103" s="112"/>
      <c r="VGE103" s="112"/>
      <c r="VGF103" s="112"/>
      <c r="VGG103" s="112"/>
      <c r="VGH103" s="112"/>
      <c r="VGI103" s="112"/>
      <c r="VGJ103" s="112"/>
      <c r="VGK103" s="112"/>
      <c r="VGL103" s="112"/>
      <c r="VGM103" s="112"/>
      <c r="VGN103" s="112"/>
      <c r="VGO103" s="112"/>
      <c r="VGP103" s="112"/>
      <c r="VGQ103" s="112"/>
      <c r="VGR103" s="112"/>
      <c r="VGS103" s="112"/>
      <c r="VGT103" s="112"/>
      <c r="VGU103" s="112"/>
      <c r="VGV103" s="112"/>
      <c r="VGW103" s="112"/>
      <c r="VGX103" s="112"/>
      <c r="VGY103" s="112"/>
      <c r="VGZ103" s="112"/>
      <c r="VHA103" s="112"/>
      <c r="VHB103" s="112"/>
      <c r="VHC103" s="112"/>
      <c r="VHD103" s="112"/>
      <c r="VHE103" s="112"/>
      <c r="VHF103" s="112"/>
      <c r="VHG103" s="112"/>
      <c r="VHH103" s="112"/>
      <c r="VHI103" s="112"/>
      <c r="VHJ103" s="112"/>
      <c r="VHK103" s="112"/>
      <c r="VHL103" s="112"/>
      <c r="VHM103" s="112"/>
      <c r="VHN103" s="112"/>
      <c r="VHO103" s="112"/>
      <c r="VHP103" s="112"/>
      <c r="VHQ103" s="112"/>
      <c r="VHR103" s="112"/>
      <c r="VHS103" s="112"/>
      <c r="VHT103" s="112"/>
      <c r="VHU103" s="112"/>
      <c r="VHV103" s="112"/>
      <c r="VHW103" s="112"/>
      <c r="VHX103" s="112"/>
      <c r="VHY103" s="112"/>
      <c r="VHZ103" s="112"/>
      <c r="VIA103" s="112"/>
      <c r="VIB103" s="112"/>
      <c r="VIC103" s="112"/>
      <c r="VID103" s="112"/>
      <c r="VIE103" s="112"/>
      <c r="VIF103" s="112"/>
      <c r="VIG103" s="112"/>
      <c r="VIH103" s="112"/>
      <c r="VII103" s="112"/>
      <c r="VIJ103" s="112"/>
      <c r="VIK103" s="112"/>
      <c r="VIL103" s="112"/>
      <c r="VIM103" s="112"/>
      <c r="VIN103" s="112"/>
      <c r="VIO103" s="112"/>
      <c r="VIP103" s="112"/>
      <c r="VIQ103" s="112"/>
      <c r="VIR103" s="112"/>
      <c r="VIS103" s="112"/>
      <c r="VIT103" s="112"/>
      <c r="VIU103" s="112"/>
      <c r="VIV103" s="112"/>
      <c r="VIW103" s="112"/>
      <c r="VIX103" s="112"/>
      <c r="VIY103" s="112"/>
      <c r="VIZ103" s="112"/>
      <c r="VJA103" s="112"/>
      <c r="VJB103" s="112"/>
      <c r="VJC103" s="112"/>
      <c r="VJD103" s="112"/>
      <c r="VJE103" s="112"/>
      <c r="VJF103" s="112"/>
      <c r="VJG103" s="112"/>
      <c r="VJH103" s="112"/>
      <c r="VJI103" s="112"/>
      <c r="VJJ103" s="112"/>
      <c r="VJK103" s="112"/>
      <c r="VJL103" s="112"/>
      <c r="VJM103" s="112"/>
      <c r="VJN103" s="112"/>
      <c r="VJO103" s="112"/>
      <c r="VJP103" s="112"/>
      <c r="VJQ103" s="112"/>
      <c r="VJR103" s="112"/>
      <c r="VJS103" s="112"/>
      <c r="VJT103" s="112"/>
      <c r="VJU103" s="112"/>
      <c r="VJV103" s="112"/>
      <c r="VJW103" s="112"/>
      <c r="VJX103" s="112"/>
      <c r="VJY103" s="112"/>
      <c r="VJZ103" s="112"/>
      <c r="VKA103" s="112"/>
      <c r="VKB103" s="112"/>
      <c r="VKC103" s="112"/>
      <c r="VKD103" s="112"/>
      <c r="VKE103" s="112"/>
      <c r="VKF103" s="112"/>
      <c r="VKG103" s="112"/>
      <c r="VKH103" s="112"/>
      <c r="VKI103" s="112"/>
      <c r="VKJ103" s="112"/>
      <c r="VKK103" s="112"/>
      <c r="VKL103" s="112"/>
      <c r="VKM103" s="112"/>
      <c r="VKN103" s="112"/>
      <c r="VKO103" s="112"/>
      <c r="VKP103" s="112"/>
      <c r="VKQ103" s="112"/>
      <c r="VKR103" s="112"/>
      <c r="VKS103" s="112"/>
      <c r="VKT103" s="112"/>
      <c r="VKU103" s="112"/>
      <c r="VKV103" s="112"/>
      <c r="VKW103" s="112"/>
      <c r="VKX103" s="112"/>
      <c r="VKY103" s="112"/>
      <c r="VKZ103" s="112"/>
      <c r="VLA103" s="112"/>
      <c r="VLB103" s="112"/>
      <c r="VLC103" s="112"/>
      <c r="VLD103" s="112"/>
      <c r="VLE103" s="112"/>
      <c r="VLF103" s="112"/>
      <c r="VLG103" s="112"/>
      <c r="VLH103" s="112"/>
      <c r="VLI103" s="112"/>
      <c r="VLJ103" s="112"/>
      <c r="VLK103" s="112"/>
      <c r="VLL103" s="112"/>
      <c r="VLM103" s="112"/>
      <c r="VLN103" s="112"/>
      <c r="VLO103" s="112"/>
      <c r="VLP103" s="112"/>
      <c r="VLQ103" s="112"/>
      <c r="VLR103" s="112"/>
      <c r="VLS103" s="112"/>
      <c r="VLT103" s="112"/>
      <c r="VLU103" s="112"/>
      <c r="VLV103" s="112"/>
      <c r="VLW103" s="112"/>
      <c r="VLX103" s="112"/>
      <c r="VLY103" s="112"/>
      <c r="VLZ103" s="112"/>
      <c r="VMA103" s="112"/>
      <c r="VMB103" s="112"/>
      <c r="VMC103" s="112"/>
      <c r="VMD103" s="112"/>
      <c r="VME103" s="112"/>
      <c r="VMF103" s="112"/>
      <c r="VMG103" s="112"/>
      <c r="VMH103" s="112"/>
      <c r="VMI103" s="112"/>
      <c r="VMJ103" s="112"/>
      <c r="VMK103" s="112"/>
      <c r="VML103" s="112"/>
      <c r="VMM103" s="112"/>
      <c r="VMN103" s="112"/>
      <c r="VMO103" s="112"/>
      <c r="VMP103" s="112"/>
      <c r="VMQ103" s="112"/>
      <c r="VMR103" s="112"/>
      <c r="VMS103" s="112"/>
      <c r="VMT103" s="112"/>
      <c r="VMU103" s="112"/>
      <c r="VMV103" s="112"/>
      <c r="VMW103" s="112"/>
      <c r="VMX103" s="112"/>
      <c r="VMY103" s="112"/>
      <c r="VMZ103" s="112"/>
      <c r="VNA103" s="112"/>
      <c r="VNB103" s="112"/>
      <c r="VNC103" s="112"/>
      <c r="VND103" s="112"/>
      <c r="VNE103" s="112"/>
      <c r="VNF103" s="112"/>
      <c r="VNG103" s="112"/>
      <c r="VNH103" s="112"/>
      <c r="VNI103" s="112"/>
      <c r="VNJ103" s="112"/>
      <c r="VNK103" s="112"/>
      <c r="VNL103" s="112"/>
      <c r="VNM103" s="112"/>
      <c r="VNN103" s="112"/>
      <c r="VNO103" s="112"/>
      <c r="VNP103" s="112"/>
      <c r="VNQ103" s="112"/>
      <c r="VNR103" s="112"/>
      <c r="VNS103" s="112"/>
      <c r="VNT103" s="112"/>
      <c r="VNU103" s="112"/>
      <c r="VNV103" s="112"/>
      <c r="VNW103" s="112"/>
      <c r="VNX103" s="112"/>
      <c r="VNY103" s="112"/>
      <c r="VNZ103" s="112"/>
      <c r="VOA103" s="112"/>
      <c r="VOB103" s="112"/>
      <c r="VOC103" s="112"/>
      <c r="VOD103" s="112"/>
      <c r="VOE103" s="112"/>
      <c r="VOF103" s="112"/>
      <c r="VOG103" s="112"/>
      <c r="VOH103" s="112"/>
      <c r="VOI103" s="112"/>
      <c r="VOJ103" s="112"/>
      <c r="VOK103" s="112"/>
      <c r="VOL103" s="112"/>
      <c r="VOM103" s="112"/>
      <c r="VON103" s="112"/>
      <c r="VOO103" s="112"/>
      <c r="VOP103" s="112"/>
      <c r="VOQ103" s="112"/>
      <c r="VOR103" s="112"/>
      <c r="VOS103" s="112"/>
      <c r="VOT103" s="112"/>
      <c r="VOU103" s="112"/>
      <c r="VOV103" s="112"/>
      <c r="VOW103" s="112"/>
      <c r="VOX103" s="112"/>
      <c r="VOY103" s="112"/>
      <c r="VOZ103" s="112"/>
      <c r="VPA103" s="112"/>
      <c r="VPB103" s="112"/>
      <c r="VPC103" s="112"/>
      <c r="VPD103" s="112"/>
      <c r="VPE103" s="112"/>
      <c r="VPF103" s="112"/>
      <c r="VPG103" s="112"/>
      <c r="VPH103" s="112"/>
      <c r="VPI103" s="112"/>
      <c r="VPJ103" s="112"/>
      <c r="VPK103" s="112"/>
      <c r="VPL103" s="112"/>
      <c r="VPM103" s="112"/>
      <c r="VPN103" s="112"/>
      <c r="VPO103" s="112"/>
      <c r="VPP103" s="112"/>
      <c r="VPQ103" s="112"/>
      <c r="VPR103" s="112"/>
      <c r="VPS103" s="112"/>
      <c r="VPT103" s="112"/>
      <c r="VPU103" s="112"/>
      <c r="VPV103" s="112"/>
      <c r="VPW103" s="112"/>
      <c r="VPX103" s="112"/>
      <c r="VPY103" s="112"/>
      <c r="VPZ103" s="112"/>
      <c r="VQA103" s="112"/>
      <c r="VQB103" s="112"/>
      <c r="VQC103" s="112"/>
      <c r="VQD103" s="112"/>
      <c r="VQE103" s="112"/>
      <c r="VQF103" s="112"/>
      <c r="VQG103" s="112"/>
      <c r="VQH103" s="112"/>
      <c r="VQI103" s="112"/>
      <c r="VQJ103" s="112"/>
      <c r="VQK103" s="112"/>
      <c r="VQL103" s="112"/>
      <c r="VQM103" s="112"/>
      <c r="VQN103" s="112"/>
      <c r="VQO103" s="112"/>
      <c r="VQP103" s="112"/>
      <c r="VQQ103" s="112"/>
      <c r="VQR103" s="112"/>
      <c r="VQS103" s="112"/>
      <c r="VQT103" s="112"/>
      <c r="VQU103" s="112"/>
      <c r="VQV103" s="112"/>
      <c r="VQW103" s="112"/>
      <c r="VQX103" s="112"/>
      <c r="VQY103" s="112"/>
      <c r="VQZ103" s="112"/>
      <c r="VRA103" s="112"/>
      <c r="VRB103" s="112"/>
      <c r="VRC103" s="112"/>
      <c r="VRD103" s="112"/>
      <c r="VRE103" s="112"/>
      <c r="VRF103" s="112"/>
      <c r="VRG103" s="112"/>
      <c r="VRH103" s="112"/>
      <c r="VRI103" s="112"/>
      <c r="VRJ103" s="112"/>
      <c r="VRK103" s="112"/>
      <c r="VRL103" s="112"/>
      <c r="VRM103" s="112"/>
      <c r="VRN103" s="112"/>
      <c r="VRO103" s="112"/>
      <c r="VRP103" s="112"/>
      <c r="VRQ103" s="112"/>
      <c r="VRR103" s="112"/>
      <c r="VRS103" s="112"/>
      <c r="VRT103" s="112"/>
      <c r="VRU103" s="112"/>
      <c r="VRV103" s="112"/>
      <c r="VRW103" s="112"/>
      <c r="VRX103" s="112"/>
      <c r="VRY103" s="112"/>
      <c r="VRZ103" s="112"/>
      <c r="VSA103" s="112"/>
      <c r="VSB103" s="112"/>
      <c r="VSC103" s="112"/>
      <c r="VSD103" s="112"/>
      <c r="VSE103" s="112"/>
      <c r="VSF103" s="112"/>
      <c r="VSG103" s="112"/>
      <c r="VSH103" s="112"/>
      <c r="VSI103" s="112"/>
      <c r="VSJ103" s="112"/>
      <c r="VSK103" s="112"/>
      <c r="VSL103" s="112"/>
      <c r="VSM103" s="112"/>
      <c r="VSN103" s="112"/>
      <c r="VSO103" s="112"/>
      <c r="VSP103" s="112"/>
      <c r="VSQ103" s="112"/>
      <c r="VSR103" s="112"/>
      <c r="VSS103" s="112"/>
      <c r="VST103" s="112"/>
      <c r="VSU103" s="112"/>
      <c r="VSV103" s="112"/>
      <c r="VSW103" s="112"/>
      <c r="VSX103" s="112"/>
      <c r="VSY103" s="112"/>
      <c r="VSZ103" s="112"/>
      <c r="VTA103" s="112"/>
      <c r="VTB103" s="112"/>
      <c r="VTC103" s="112"/>
      <c r="VTD103" s="112"/>
      <c r="VTE103" s="112"/>
      <c r="VTF103" s="112"/>
      <c r="VTG103" s="112"/>
      <c r="VTH103" s="112"/>
      <c r="VTI103" s="112"/>
      <c r="VTJ103" s="112"/>
      <c r="VTK103" s="112"/>
      <c r="VTL103" s="112"/>
      <c r="VTM103" s="112"/>
      <c r="VTN103" s="112"/>
      <c r="VTO103" s="112"/>
      <c r="VTP103" s="112"/>
      <c r="VTQ103" s="112"/>
      <c r="VTR103" s="112"/>
      <c r="VTS103" s="112"/>
      <c r="VTT103" s="112"/>
      <c r="VTU103" s="112"/>
      <c r="VTV103" s="112"/>
      <c r="VTW103" s="112"/>
      <c r="VTX103" s="112"/>
      <c r="VTY103" s="112"/>
      <c r="VTZ103" s="112"/>
      <c r="VUA103" s="112"/>
      <c r="VUB103" s="112"/>
      <c r="VUC103" s="112"/>
      <c r="VUD103" s="112"/>
      <c r="VUE103" s="112"/>
      <c r="VUF103" s="112"/>
      <c r="VUG103" s="112"/>
      <c r="VUH103" s="112"/>
      <c r="VUI103" s="112"/>
      <c r="VUJ103" s="112"/>
      <c r="VUK103" s="112"/>
      <c r="VUL103" s="112"/>
      <c r="VUM103" s="112"/>
      <c r="VUN103" s="112"/>
      <c r="VUO103" s="112"/>
      <c r="VUP103" s="112"/>
      <c r="VUQ103" s="112"/>
      <c r="VUR103" s="112"/>
      <c r="VUS103" s="112"/>
      <c r="VUT103" s="112"/>
      <c r="VUU103" s="112"/>
      <c r="VUV103" s="112"/>
      <c r="VUW103" s="112"/>
      <c r="VUX103" s="112"/>
      <c r="VUY103" s="112"/>
      <c r="VUZ103" s="112"/>
      <c r="VVA103" s="112"/>
      <c r="VVB103" s="112"/>
      <c r="VVC103" s="112"/>
      <c r="VVD103" s="112"/>
      <c r="VVE103" s="112"/>
      <c r="VVF103" s="112"/>
      <c r="VVG103" s="112"/>
      <c r="VVH103" s="112"/>
      <c r="VVI103" s="112"/>
      <c r="VVJ103" s="112"/>
      <c r="VVK103" s="112"/>
      <c r="VVL103" s="112"/>
      <c r="VVM103" s="112"/>
      <c r="VVN103" s="112"/>
      <c r="VVO103" s="112"/>
      <c r="VVP103" s="112"/>
      <c r="VVQ103" s="112"/>
      <c r="VVR103" s="112"/>
      <c r="VVS103" s="112"/>
      <c r="VVT103" s="112"/>
      <c r="VVU103" s="112"/>
      <c r="VVV103" s="112"/>
      <c r="VVW103" s="112"/>
      <c r="VVX103" s="112"/>
      <c r="VVY103" s="112"/>
      <c r="VVZ103" s="112"/>
      <c r="VWA103" s="112"/>
      <c r="VWB103" s="112"/>
      <c r="VWC103" s="112"/>
      <c r="VWD103" s="112"/>
      <c r="VWE103" s="112"/>
      <c r="VWF103" s="112"/>
      <c r="VWG103" s="112"/>
      <c r="VWH103" s="112"/>
      <c r="VWI103" s="112"/>
      <c r="VWJ103" s="112"/>
      <c r="VWK103" s="112"/>
      <c r="VWL103" s="112"/>
      <c r="VWM103" s="112"/>
      <c r="VWN103" s="112"/>
      <c r="VWO103" s="112"/>
      <c r="VWP103" s="112"/>
      <c r="VWQ103" s="112"/>
      <c r="VWR103" s="112"/>
      <c r="VWS103" s="112"/>
      <c r="VWT103" s="112"/>
      <c r="VWU103" s="112"/>
      <c r="VWV103" s="112"/>
      <c r="VWW103" s="112"/>
      <c r="VWX103" s="112"/>
      <c r="VWY103" s="112"/>
      <c r="VWZ103" s="112"/>
      <c r="VXA103" s="112"/>
      <c r="VXB103" s="112"/>
      <c r="VXC103" s="112"/>
      <c r="VXD103" s="112"/>
      <c r="VXE103" s="112"/>
      <c r="VXF103" s="112"/>
      <c r="VXG103" s="112"/>
      <c r="VXH103" s="112"/>
      <c r="VXI103" s="112"/>
      <c r="VXJ103" s="112"/>
      <c r="VXK103" s="112"/>
      <c r="VXL103" s="112"/>
      <c r="VXM103" s="112"/>
      <c r="VXN103" s="112"/>
      <c r="VXO103" s="112"/>
      <c r="VXP103" s="112"/>
      <c r="VXQ103" s="112"/>
      <c r="VXR103" s="112"/>
      <c r="VXS103" s="112"/>
      <c r="VXT103" s="112"/>
      <c r="VXU103" s="112"/>
      <c r="VXV103" s="112"/>
      <c r="VXW103" s="112"/>
      <c r="VXX103" s="112"/>
      <c r="VXY103" s="112"/>
      <c r="VXZ103" s="112"/>
      <c r="VYA103" s="112"/>
      <c r="VYB103" s="112"/>
      <c r="VYC103" s="112"/>
      <c r="VYD103" s="112"/>
      <c r="VYE103" s="112"/>
      <c r="VYF103" s="112"/>
      <c r="VYG103" s="112"/>
      <c r="VYH103" s="112"/>
      <c r="VYI103" s="112"/>
      <c r="VYJ103" s="112"/>
      <c r="VYK103" s="112"/>
      <c r="VYL103" s="112"/>
      <c r="VYM103" s="112"/>
      <c r="VYN103" s="112"/>
      <c r="VYO103" s="112"/>
      <c r="VYP103" s="112"/>
      <c r="VYQ103" s="112"/>
      <c r="VYR103" s="112"/>
      <c r="VYS103" s="112"/>
      <c r="VYT103" s="112"/>
      <c r="VYU103" s="112"/>
      <c r="VYV103" s="112"/>
      <c r="VYW103" s="112"/>
      <c r="VYX103" s="112"/>
      <c r="VYY103" s="112"/>
      <c r="VYZ103" s="112"/>
      <c r="VZA103" s="112"/>
      <c r="VZB103" s="112"/>
      <c r="VZC103" s="112"/>
      <c r="VZD103" s="112"/>
      <c r="VZE103" s="112"/>
      <c r="VZF103" s="112"/>
      <c r="VZG103" s="112"/>
      <c r="VZH103" s="112"/>
      <c r="VZI103" s="112"/>
      <c r="VZJ103" s="112"/>
      <c r="VZK103" s="112"/>
      <c r="VZL103" s="112"/>
      <c r="VZM103" s="112"/>
      <c r="VZN103" s="112"/>
      <c r="VZO103" s="112"/>
      <c r="VZP103" s="112"/>
      <c r="VZQ103" s="112"/>
      <c r="VZR103" s="112"/>
      <c r="VZS103" s="112"/>
      <c r="VZT103" s="112"/>
      <c r="VZU103" s="112"/>
      <c r="VZV103" s="112"/>
      <c r="VZW103" s="112"/>
      <c r="VZX103" s="112"/>
      <c r="VZY103" s="112"/>
      <c r="VZZ103" s="112"/>
      <c r="WAA103" s="112"/>
      <c r="WAB103" s="112"/>
      <c r="WAC103" s="112"/>
      <c r="WAD103" s="112"/>
      <c r="WAE103" s="112"/>
      <c r="WAF103" s="112"/>
      <c r="WAG103" s="112"/>
      <c r="WAH103" s="112"/>
      <c r="WAI103" s="112"/>
      <c r="WAJ103" s="112"/>
      <c r="WAK103" s="112"/>
      <c r="WAL103" s="112"/>
      <c r="WAM103" s="112"/>
      <c r="WAN103" s="112"/>
      <c r="WAO103" s="112"/>
      <c r="WAP103" s="112"/>
      <c r="WAQ103" s="112"/>
      <c r="WAR103" s="112"/>
      <c r="WAS103" s="112"/>
      <c r="WAT103" s="112"/>
      <c r="WAU103" s="112"/>
      <c r="WAV103" s="112"/>
      <c r="WAW103" s="112"/>
      <c r="WAX103" s="112"/>
      <c r="WAY103" s="112"/>
      <c r="WAZ103" s="112"/>
      <c r="WBA103" s="112"/>
      <c r="WBB103" s="112"/>
      <c r="WBC103" s="112"/>
      <c r="WBD103" s="112"/>
      <c r="WBE103" s="112"/>
      <c r="WBF103" s="112"/>
      <c r="WBG103" s="112"/>
      <c r="WBH103" s="112"/>
      <c r="WBI103" s="112"/>
      <c r="WBJ103" s="112"/>
      <c r="WBK103" s="112"/>
      <c r="WBL103" s="112"/>
      <c r="WBM103" s="112"/>
      <c r="WBN103" s="112"/>
      <c r="WBO103" s="112"/>
      <c r="WBP103" s="112"/>
      <c r="WBQ103" s="112"/>
      <c r="WBR103" s="112"/>
      <c r="WBS103" s="112"/>
      <c r="WBT103" s="112"/>
      <c r="WBU103" s="112"/>
      <c r="WBV103" s="112"/>
      <c r="WBW103" s="112"/>
      <c r="WBX103" s="112"/>
      <c r="WBY103" s="112"/>
      <c r="WBZ103" s="112"/>
      <c r="WCA103" s="112"/>
      <c r="WCB103" s="112"/>
      <c r="WCC103" s="112"/>
      <c r="WCD103" s="112"/>
      <c r="WCE103" s="112"/>
      <c r="WCF103" s="112"/>
      <c r="WCG103" s="112"/>
      <c r="WCH103" s="112"/>
      <c r="WCI103" s="112"/>
      <c r="WCJ103" s="112"/>
      <c r="WCK103" s="112"/>
      <c r="WCL103" s="112"/>
      <c r="WCM103" s="112"/>
      <c r="WCN103" s="112"/>
      <c r="WCO103" s="112"/>
      <c r="WCP103" s="112"/>
      <c r="WCQ103" s="112"/>
      <c r="WCR103" s="112"/>
      <c r="WCS103" s="112"/>
      <c r="WCT103" s="112"/>
      <c r="WCU103" s="112"/>
      <c r="WCV103" s="112"/>
      <c r="WCW103" s="112"/>
      <c r="WCX103" s="112"/>
      <c r="WCY103" s="112"/>
      <c r="WCZ103" s="112"/>
      <c r="WDA103" s="112"/>
      <c r="WDB103" s="112"/>
      <c r="WDC103" s="112"/>
      <c r="WDD103" s="112"/>
      <c r="WDE103" s="112"/>
      <c r="WDF103" s="112"/>
      <c r="WDG103" s="112"/>
      <c r="WDH103" s="112"/>
      <c r="WDI103" s="112"/>
      <c r="WDJ103" s="112"/>
      <c r="WDK103" s="112"/>
      <c r="WDL103" s="112"/>
      <c r="WDM103" s="112"/>
      <c r="WDN103" s="112"/>
      <c r="WDO103" s="112"/>
      <c r="WDP103" s="112"/>
      <c r="WDQ103" s="112"/>
      <c r="WDR103" s="112"/>
      <c r="WDS103" s="112"/>
      <c r="WDT103" s="112"/>
      <c r="WDU103" s="112"/>
      <c r="WDV103" s="112"/>
      <c r="WDW103" s="112"/>
      <c r="WDX103" s="112"/>
      <c r="WDY103" s="112"/>
      <c r="WDZ103" s="112"/>
      <c r="WEA103" s="112"/>
      <c r="WEB103" s="112"/>
      <c r="WEC103" s="112"/>
      <c r="WED103" s="112"/>
      <c r="WEE103" s="112"/>
      <c r="WEF103" s="112"/>
      <c r="WEG103" s="112"/>
      <c r="WEH103" s="112"/>
      <c r="WEI103" s="112"/>
      <c r="WEJ103" s="112"/>
      <c r="WEK103" s="112"/>
      <c r="WEL103" s="112"/>
      <c r="WEM103" s="112"/>
      <c r="WEN103" s="112"/>
      <c r="WEO103" s="112"/>
      <c r="WEP103" s="112"/>
      <c r="WEQ103" s="112"/>
      <c r="WER103" s="112"/>
      <c r="WES103" s="112"/>
      <c r="WET103" s="112"/>
      <c r="WEU103" s="112"/>
      <c r="WEV103" s="112"/>
      <c r="WEW103" s="112"/>
      <c r="WEX103" s="112"/>
      <c r="WEY103" s="112"/>
      <c r="WEZ103" s="112"/>
      <c r="WFA103" s="112"/>
      <c r="WFB103" s="112"/>
      <c r="WFC103" s="112"/>
      <c r="WFD103" s="112"/>
      <c r="WFE103" s="112"/>
      <c r="WFF103" s="112"/>
      <c r="WFG103" s="112"/>
      <c r="WFH103" s="112"/>
      <c r="WFI103" s="112"/>
      <c r="WFJ103" s="112"/>
      <c r="WFK103" s="112"/>
      <c r="WFL103" s="112"/>
      <c r="WFM103" s="112"/>
      <c r="WFN103" s="112"/>
      <c r="WFO103" s="112"/>
      <c r="WFP103" s="112"/>
      <c r="WFQ103" s="112"/>
      <c r="WFR103" s="112"/>
      <c r="WFS103" s="112"/>
      <c r="WFT103" s="112"/>
      <c r="WFU103" s="112"/>
      <c r="WFV103" s="112"/>
      <c r="WFW103" s="112"/>
      <c r="WFX103" s="112"/>
      <c r="WFY103" s="112"/>
      <c r="WFZ103" s="112"/>
      <c r="WGA103" s="112"/>
      <c r="WGB103" s="112"/>
      <c r="WGC103" s="112"/>
      <c r="WGD103" s="112"/>
      <c r="WGE103" s="112"/>
      <c r="WGF103" s="112"/>
      <c r="WGG103" s="112"/>
      <c r="WGH103" s="112"/>
      <c r="WGI103" s="112"/>
      <c r="WGJ103" s="112"/>
      <c r="WGK103" s="112"/>
      <c r="WGL103" s="112"/>
      <c r="WGM103" s="112"/>
      <c r="WGN103" s="112"/>
      <c r="WGO103" s="112"/>
      <c r="WGP103" s="112"/>
      <c r="WGQ103" s="112"/>
      <c r="WGR103" s="112"/>
      <c r="WGS103" s="112"/>
      <c r="WGT103" s="112"/>
      <c r="WGU103" s="112"/>
      <c r="WGV103" s="112"/>
      <c r="WGW103" s="112"/>
      <c r="WGX103" s="112"/>
      <c r="WGY103" s="112"/>
      <c r="WGZ103" s="112"/>
      <c r="WHA103" s="112"/>
      <c r="WHB103" s="112"/>
      <c r="WHC103" s="112"/>
      <c r="WHD103" s="112"/>
      <c r="WHE103" s="112"/>
      <c r="WHF103" s="112"/>
      <c r="WHG103" s="112"/>
      <c r="WHH103" s="112"/>
      <c r="WHI103" s="112"/>
      <c r="WHJ103" s="112"/>
      <c r="WHK103" s="112"/>
      <c r="WHL103" s="112"/>
      <c r="WHM103" s="112"/>
      <c r="WHN103" s="112"/>
      <c r="WHO103" s="112"/>
      <c r="WHP103" s="112"/>
      <c r="WHQ103" s="112"/>
      <c r="WHR103" s="112"/>
      <c r="WHS103" s="112"/>
      <c r="WHT103" s="112"/>
      <c r="WHU103" s="112"/>
      <c r="WHV103" s="112"/>
      <c r="WHW103" s="112"/>
      <c r="WHX103" s="112"/>
      <c r="WHY103" s="112"/>
      <c r="WHZ103" s="112"/>
      <c r="WIA103" s="112"/>
      <c r="WIB103" s="112"/>
      <c r="WIC103" s="112"/>
      <c r="WID103" s="112"/>
      <c r="WIE103" s="112"/>
      <c r="WIF103" s="112"/>
      <c r="WIG103" s="112"/>
      <c r="WIH103" s="112"/>
      <c r="WII103" s="112"/>
      <c r="WIJ103" s="112"/>
      <c r="WIK103" s="112"/>
      <c r="WIL103" s="112"/>
      <c r="WIM103" s="112"/>
      <c r="WIN103" s="112"/>
      <c r="WIO103" s="112"/>
      <c r="WIP103" s="112"/>
      <c r="WIQ103" s="112"/>
      <c r="WIR103" s="112"/>
      <c r="WIS103" s="112"/>
      <c r="WIT103" s="112"/>
      <c r="WIU103" s="112"/>
      <c r="WIV103" s="112"/>
      <c r="WIW103" s="112"/>
      <c r="WIX103" s="112"/>
      <c r="WIY103" s="112"/>
      <c r="WIZ103" s="112"/>
      <c r="WJA103" s="112"/>
      <c r="WJB103" s="112"/>
      <c r="WJC103" s="112"/>
      <c r="WJD103" s="112"/>
      <c r="WJE103" s="112"/>
      <c r="WJF103" s="112"/>
      <c r="WJG103" s="112"/>
      <c r="WJH103" s="112"/>
      <c r="WJI103" s="112"/>
      <c r="WJJ103" s="112"/>
      <c r="WJK103" s="112"/>
      <c r="WJL103" s="112"/>
      <c r="WJM103" s="112"/>
      <c r="WJN103" s="112"/>
      <c r="WJO103" s="112"/>
      <c r="WJP103" s="112"/>
      <c r="WJQ103" s="112"/>
      <c r="WJR103" s="112"/>
      <c r="WJS103" s="112"/>
      <c r="WJT103" s="112"/>
      <c r="WJU103" s="112"/>
      <c r="WJV103" s="112"/>
      <c r="WJW103" s="112"/>
      <c r="WJX103" s="112"/>
      <c r="WJY103" s="112"/>
      <c r="WJZ103" s="112"/>
      <c r="WKA103" s="112"/>
      <c r="WKB103" s="112"/>
      <c r="WKC103" s="112"/>
      <c r="WKD103" s="112"/>
      <c r="WKE103" s="112"/>
      <c r="WKF103" s="112"/>
      <c r="WKG103" s="112"/>
      <c r="WKH103" s="112"/>
      <c r="WKI103" s="112"/>
      <c r="WKJ103" s="112"/>
      <c r="WKK103" s="112"/>
      <c r="WKL103" s="112"/>
      <c r="WKM103" s="112"/>
      <c r="WKN103" s="112"/>
      <c r="WKO103" s="112"/>
      <c r="WKP103" s="112"/>
      <c r="WKQ103" s="112"/>
      <c r="WKR103" s="112"/>
      <c r="WKS103" s="112"/>
      <c r="WKT103" s="112"/>
      <c r="WKU103" s="112"/>
      <c r="WKV103" s="112"/>
      <c r="WKW103" s="112"/>
      <c r="WKX103" s="112"/>
      <c r="WKY103" s="112"/>
      <c r="WKZ103" s="112"/>
      <c r="WLA103" s="112"/>
      <c r="WLB103" s="112"/>
      <c r="WLC103" s="112"/>
      <c r="WLD103" s="112"/>
      <c r="WLE103" s="112"/>
      <c r="WLF103" s="112"/>
      <c r="WLG103" s="112"/>
      <c r="WLH103" s="112"/>
      <c r="WLI103" s="112"/>
      <c r="WLJ103" s="112"/>
      <c r="WLK103" s="112"/>
      <c r="WLL103" s="112"/>
      <c r="WLM103" s="112"/>
      <c r="WLN103" s="112"/>
      <c r="WLO103" s="112"/>
      <c r="WLP103" s="112"/>
      <c r="WLQ103" s="112"/>
      <c r="WLR103" s="112"/>
      <c r="WLS103" s="112"/>
      <c r="WLT103" s="112"/>
      <c r="WLU103" s="112"/>
      <c r="WLV103" s="112"/>
      <c r="WLW103" s="112"/>
      <c r="WLX103" s="112"/>
      <c r="WLY103" s="112"/>
      <c r="WLZ103" s="112"/>
      <c r="WMA103" s="112"/>
      <c r="WMB103" s="112"/>
      <c r="WMC103" s="112"/>
      <c r="WMD103" s="112"/>
      <c r="WME103" s="112"/>
      <c r="WMF103" s="112"/>
      <c r="WMG103" s="112"/>
      <c r="WMH103" s="112"/>
      <c r="WMI103" s="112"/>
      <c r="WMJ103" s="112"/>
      <c r="WMK103" s="112"/>
      <c r="WML103" s="112"/>
      <c r="WMM103" s="112"/>
      <c r="WMN103" s="112"/>
      <c r="WMO103" s="112"/>
      <c r="WMP103" s="112"/>
      <c r="WMQ103" s="112"/>
      <c r="WMR103" s="112"/>
      <c r="WMS103" s="112"/>
      <c r="WMT103" s="112"/>
      <c r="WMU103" s="112"/>
      <c r="WMV103" s="112"/>
      <c r="WMW103" s="112"/>
      <c r="WMX103" s="112"/>
      <c r="WMY103" s="112"/>
      <c r="WMZ103" s="112"/>
      <c r="WNA103" s="112"/>
      <c r="WNB103" s="112"/>
      <c r="WNC103" s="112"/>
      <c r="WND103" s="112"/>
      <c r="WNE103" s="112"/>
      <c r="WNF103" s="112"/>
      <c r="WNG103" s="112"/>
      <c r="WNH103" s="112"/>
      <c r="WNI103" s="112"/>
      <c r="WNJ103" s="112"/>
      <c r="WNK103" s="112"/>
      <c r="WNL103" s="112"/>
      <c r="WNM103" s="112"/>
      <c r="WNN103" s="112"/>
      <c r="WNO103" s="112"/>
      <c r="WNP103" s="112"/>
      <c r="WNQ103" s="112"/>
      <c r="WNR103" s="112"/>
      <c r="WNS103" s="112"/>
      <c r="WNT103" s="112"/>
      <c r="WNU103" s="112"/>
      <c r="WNV103" s="112"/>
      <c r="WNW103" s="112"/>
      <c r="WNX103" s="112"/>
      <c r="WNY103" s="112"/>
      <c r="WNZ103" s="112"/>
      <c r="WOA103" s="112"/>
      <c r="WOB103" s="112"/>
      <c r="WOC103" s="112"/>
      <c r="WOD103" s="112"/>
      <c r="WOE103" s="112"/>
      <c r="WOF103" s="112"/>
      <c r="WOG103" s="112"/>
      <c r="WOH103" s="112"/>
      <c r="WOI103" s="112"/>
      <c r="WOJ103" s="112"/>
      <c r="WOK103" s="112"/>
      <c r="WOL103" s="112"/>
      <c r="WOM103" s="112"/>
      <c r="WON103" s="112"/>
      <c r="WOO103" s="112"/>
      <c r="WOP103" s="112"/>
      <c r="WOQ103" s="112"/>
      <c r="WOR103" s="112"/>
      <c r="WOS103" s="112"/>
      <c r="WOT103" s="112"/>
      <c r="WOU103" s="112"/>
      <c r="WOV103" s="112"/>
      <c r="WOW103" s="112"/>
      <c r="WOX103" s="112"/>
      <c r="WOY103" s="112"/>
      <c r="WOZ103" s="112"/>
      <c r="WPA103" s="112"/>
      <c r="WPB103" s="112"/>
      <c r="WPC103" s="112"/>
      <c r="WPD103" s="112"/>
      <c r="WPE103" s="112"/>
      <c r="WPF103" s="112"/>
      <c r="WPG103" s="112"/>
      <c r="WPH103" s="112"/>
      <c r="WPI103" s="112"/>
      <c r="WPJ103" s="112"/>
      <c r="WPK103" s="112"/>
      <c r="WPL103" s="112"/>
      <c r="WPM103" s="112"/>
      <c r="WPN103" s="112"/>
      <c r="WPO103" s="112"/>
      <c r="WPP103" s="112"/>
      <c r="WPQ103" s="112"/>
      <c r="WPR103" s="112"/>
      <c r="WPS103" s="112"/>
      <c r="WPT103" s="112"/>
      <c r="WPU103" s="112"/>
      <c r="WPV103" s="112"/>
      <c r="WPW103" s="112"/>
      <c r="WPX103" s="112"/>
      <c r="WPY103" s="112"/>
      <c r="WPZ103" s="112"/>
      <c r="WQA103" s="112"/>
      <c r="WQB103" s="112"/>
      <c r="WQC103" s="112"/>
      <c r="WQD103" s="112"/>
      <c r="WQE103" s="112"/>
      <c r="WQF103" s="112"/>
      <c r="WQG103" s="112"/>
      <c r="WQH103" s="112"/>
      <c r="WQI103" s="112"/>
      <c r="WQJ103" s="112"/>
      <c r="WQK103" s="112"/>
      <c r="WQL103" s="112"/>
      <c r="WQM103" s="112"/>
      <c r="WQN103" s="112"/>
      <c r="WQO103" s="112"/>
      <c r="WQP103" s="112"/>
      <c r="WQQ103" s="112"/>
      <c r="WQR103" s="112"/>
      <c r="WQS103" s="112"/>
      <c r="WQT103" s="112"/>
      <c r="WQU103" s="112"/>
      <c r="WQV103" s="112"/>
      <c r="WQW103" s="112"/>
      <c r="WQX103" s="112"/>
      <c r="WQY103" s="112"/>
      <c r="WQZ103" s="112"/>
      <c r="WRA103" s="112"/>
      <c r="WRB103" s="112"/>
      <c r="WRC103" s="112"/>
      <c r="WRD103" s="112"/>
      <c r="WRE103" s="112"/>
      <c r="WRF103" s="112"/>
      <c r="WRG103" s="112"/>
      <c r="WRH103" s="112"/>
      <c r="WRI103" s="112"/>
      <c r="WRJ103" s="112"/>
      <c r="WRK103" s="112"/>
      <c r="WRL103" s="112"/>
      <c r="WRM103" s="112"/>
      <c r="WRN103" s="112"/>
      <c r="WRO103" s="112"/>
      <c r="WRP103" s="112"/>
      <c r="WRQ103" s="112"/>
      <c r="WRR103" s="112"/>
      <c r="WRS103" s="112"/>
      <c r="WRT103" s="112"/>
      <c r="WRU103" s="112"/>
      <c r="WRV103" s="112"/>
      <c r="WRW103" s="112"/>
      <c r="WRX103" s="112"/>
      <c r="WRY103" s="112"/>
      <c r="WRZ103" s="112"/>
      <c r="WSA103" s="112"/>
      <c r="WSB103" s="112"/>
      <c r="WSC103" s="112"/>
      <c r="WSD103" s="112"/>
      <c r="WSE103" s="112"/>
      <c r="WSF103" s="112"/>
      <c r="WSG103" s="112"/>
      <c r="WSH103" s="112"/>
      <c r="WSI103" s="112"/>
      <c r="WSJ103" s="112"/>
      <c r="WSK103" s="112"/>
      <c r="WSL103" s="112"/>
      <c r="WSM103" s="112"/>
      <c r="WSN103" s="112"/>
      <c r="WSO103" s="112"/>
      <c r="WSP103" s="112"/>
      <c r="WSQ103" s="112"/>
      <c r="WSR103" s="112"/>
      <c r="WSS103" s="112"/>
      <c r="WST103" s="112"/>
      <c r="WSU103" s="112"/>
      <c r="WSV103" s="112"/>
      <c r="WSW103" s="112"/>
      <c r="WSX103" s="112"/>
      <c r="WSY103" s="112"/>
      <c r="WSZ103" s="112"/>
      <c r="WTA103" s="112"/>
      <c r="WTB103" s="112"/>
      <c r="WTC103" s="112"/>
      <c r="WTD103" s="112"/>
      <c r="WTE103" s="112"/>
      <c r="WTF103" s="112"/>
      <c r="WTG103" s="112"/>
      <c r="WTH103" s="112"/>
      <c r="WTI103" s="112"/>
      <c r="WTJ103" s="112"/>
      <c r="WTK103" s="112"/>
      <c r="WTL103" s="112"/>
      <c r="WTM103" s="112"/>
      <c r="WTN103" s="112"/>
      <c r="WTO103" s="112"/>
      <c r="WTP103" s="112"/>
      <c r="WTQ103" s="112"/>
      <c r="WTR103" s="112"/>
      <c r="WTS103" s="112"/>
      <c r="WTT103" s="112"/>
      <c r="WTU103" s="112"/>
      <c r="WTV103" s="112"/>
      <c r="WTW103" s="112"/>
      <c r="WTX103" s="112"/>
      <c r="WTY103" s="112"/>
      <c r="WTZ103" s="112"/>
      <c r="WUA103" s="112"/>
      <c r="WUB103" s="112"/>
      <c r="WUC103" s="112"/>
      <c r="WUD103" s="112"/>
      <c r="WUE103" s="112"/>
      <c r="WUF103" s="112"/>
      <c r="WUG103" s="112"/>
      <c r="WUH103" s="112"/>
      <c r="WUI103" s="112"/>
      <c r="WUJ103" s="112"/>
      <c r="WUK103" s="112"/>
      <c r="WUL103" s="112"/>
      <c r="WUM103" s="112"/>
      <c r="WUN103" s="112"/>
      <c r="WUO103" s="112"/>
      <c r="WUP103" s="112"/>
      <c r="WUQ103" s="112"/>
      <c r="WUR103" s="112"/>
      <c r="WUS103" s="112"/>
      <c r="WUT103" s="112"/>
      <c r="WUU103" s="112"/>
      <c r="WUV103" s="112"/>
      <c r="WUW103" s="112"/>
      <c r="WUX103" s="112"/>
      <c r="WUY103" s="112"/>
      <c r="WUZ103" s="112"/>
      <c r="WVA103" s="112"/>
      <c r="WVB103" s="112"/>
      <c r="WVC103" s="112"/>
      <c r="WVD103" s="112"/>
      <c r="WVE103" s="112"/>
      <c r="WVF103" s="112"/>
      <c r="WVG103" s="112"/>
      <c r="WVH103" s="112"/>
      <c r="WVI103" s="112"/>
      <c r="WVJ103" s="112"/>
      <c r="WVK103" s="112"/>
      <c r="WVL103" s="112"/>
      <c r="WVM103" s="112"/>
      <c r="WVN103" s="112"/>
      <c r="WVO103" s="112"/>
      <c r="WVP103" s="112"/>
      <c r="WVQ103" s="112"/>
      <c r="WVR103" s="112"/>
      <c r="WVS103" s="112"/>
      <c r="WVT103" s="112"/>
      <c r="WVU103" s="112"/>
      <c r="WVV103" s="112"/>
      <c r="WVW103" s="112"/>
      <c r="WVX103" s="112"/>
      <c r="WVY103" s="112"/>
      <c r="WVZ103" s="112"/>
      <c r="WWA103" s="112"/>
      <c r="WWB103" s="112"/>
      <c r="WWC103" s="112"/>
      <c r="WWD103" s="112"/>
      <c r="WWE103" s="112"/>
      <c r="WWF103" s="112"/>
      <c r="WWG103" s="112"/>
      <c r="WWH103" s="112"/>
      <c r="WWI103" s="112"/>
      <c r="WWJ103" s="112"/>
      <c r="WWK103" s="112"/>
      <c r="WWL103" s="112"/>
      <c r="WWM103" s="112"/>
      <c r="WWN103" s="112"/>
      <c r="WWO103" s="112"/>
      <c r="WWP103" s="112"/>
      <c r="WWQ103" s="112"/>
      <c r="WWR103" s="112"/>
      <c r="WWS103" s="112"/>
      <c r="WWT103" s="112"/>
      <c r="WWU103" s="112"/>
      <c r="WWV103" s="112"/>
      <c r="WWW103" s="112"/>
      <c r="WWX103" s="112"/>
      <c r="WWY103" s="112"/>
      <c r="WWZ103" s="112"/>
      <c r="WXA103" s="112"/>
      <c r="WXB103" s="112"/>
      <c r="WXC103" s="112"/>
      <c r="WXD103" s="112"/>
      <c r="WXE103" s="112"/>
      <c r="WXF103" s="112"/>
      <c r="WXG103" s="112"/>
      <c r="WXH103" s="112"/>
      <c r="WXI103" s="112"/>
      <c r="WXJ103" s="112"/>
      <c r="WXK103" s="112"/>
      <c r="WXL103" s="112"/>
      <c r="WXM103" s="112"/>
      <c r="WXN103" s="112"/>
      <c r="WXO103" s="112"/>
      <c r="WXP103" s="112"/>
      <c r="WXQ103" s="112"/>
      <c r="WXR103" s="112"/>
      <c r="WXS103" s="112"/>
      <c r="WXT103" s="112"/>
      <c r="WXU103" s="112"/>
      <c r="WXV103" s="112"/>
      <c r="WXW103" s="112"/>
      <c r="WXX103" s="112"/>
      <c r="WXY103" s="112"/>
      <c r="WXZ103" s="112"/>
      <c r="WYA103" s="112"/>
      <c r="WYB103" s="112"/>
      <c r="WYC103" s="112"/>
      <c r="WYD103" s="112"/>
      <c r="WYE103" s="112"/>
      <c r="WYF103" s="112"/>
      <c r="WYG103" s="112"/>
      <c r="WYH103" s="112"/>
      <c r="WYI103" s="112"/>
      <c r="WYJ103" s="112"/>
      <c r="WYK103" s="112"/>
      <c r="WYL103" s="112"/>
      <c r="WYM103" s="112"/>
      <c r="WYN103" s="112"/>
      <c r="WYO103" s="112"/>
      <c r="WYP103" s="112"/>
      <c r="WYQ103" s="112"/>
      <c r="WYR103" s="112"/>
      <c r="WYS103" s="112"/>
      <c r="WYT103" s="112"/>
      <c r="WYU103" s="112"/>
      <c r="WYV103" s="112"/>
      <c r="WYW103" s="112"/>
      <c r="WYX103" s="112"/>
      <c r="WYY103" s="112"/>
      <c r="WYZ103" s="112"/>
      <c r="WZA103" s="112"/>
      <c r="WZB103" s="112"/>
      <c r="WZC103" s="112"/>
      <c r="WZD103" s="112"/>
      <c r="WZE103" s="112"/>
      <c r="WZF103" s="112"/>
      <c r="WZG103" s="112"/>
      <c r="WZH103" s="112"/>
      <c r="WZI103" s="112"/>
      <c r="WZJ103" s="112"/>
      <c r="WZK103" s="112"/>
      <c r="WZL103" s="112"/>
      <c r="WZM103" s="112"/>
      <c r="WZN103" s="112"/>
      <c r="WZO103" s="112"/>
      <c r="WZP103" s="112"/>
      <c r="WZQ103" s="112"/>
      <c r="WZR103" s="112"/>
      <c r="WZS103" s="112"/>
      <c r="WZT103" s="112"/>
      <c r="WZU103" s="112"/>
      <c r="WZV103" s="112"/>
      <c r="WZW103" s="112"/>
      <c r="WZX103" s="112"/>
      <c r="WZY103" s="112"/>
      <c r="WZZ103" s="112"/>
      <c r="XAA103" s="112"/>
      <c r="XAB103" s="112"/>
      <c r="XAC103" s="112"/>
      <c r="XAD103" s="112"/>
      <c r="XAE103" s="112"/>
      <c r="XAF103" s="112"/>
      <c r="XAG103" s="112"/>
      <c r="XAH103" s="112"/>
      <c r="XAI103" s="112"/>
      <c r="XAJ103" s="112"/>
      <c r="XAK103" s="112"/>
      <c r="XAL103" s="112"/>
      <c r="XAM103" s="112"/>
      <c r="XAN103" s="112"/>
      <c r="XAO103" s="112"/>
      <c r="XAP103" s="112"/>
      <c r="XAQ103" s="112"/>
      <c r="XAR103" s="112"/>
      <c r="XAS103" s="112"/>
      <c r="XAT103" s="112"/>
      <c r="XAU103" s="112"/>
      <c r="XAV103" s="112"/>
      <c r="XAW103" s="112"/>
      <c r="XAX103" s="112"/>
      <c r="XAY103" s="112"/>
      <c r="XAZ103" s="112"/>
      <c r="XBA103" s="112"/>
      <c r="XBB103" s="112"/>
      <c r="XBC103" s="112"/>
      <c r="XBD103" s="112"/>
      <c r="XBE103" s="112"/>
      <c r="XBF103" s="112"/>
      <c r="XBG103" s="112"/>
      <c r="XBH103" s="112"/>
      <c r="XBI103" s="112"/>
      <c r="XBJ103" s="112"/>
      <c r="XBK103" s="112"/>
      <c r="XBL103" s="112"/>
      <c r="XBM103" s="112"/>
      <c r="XBN103" s="112"/>
      <c r="XBO103" s="112"/>
      <c r="XBP103" s="112"/>
      <c r="XBQ103" s="112"/>
      <c r="XBR103" s="112"/>
      <c r="XBS103" s="112"/>
      <c r="XBT103" s="112"/>
      <c r="XBU103" s="112"/>
      <c r="XBV103" s="112"/>
      <c r="XBW103" s="112"/>
      <c r="XBX103" s="112"/>
      <c r="XBY103" s="112"/>
      <c r="XBZ103" s="112"/>
      <c r="XCA103" s="112"/>
      <c r="XCB103" s="112"/>
      <c r="XCC103" s="112"/>
      <c r="XCD103" s="112"/>
      <c r="XCE103" s="112"/>
      <c r="XCF103" s="112"/>
      <c r="XCG103" s="112"/>
      <c r="XCH103" s="112"/>
      <c r="XCI103" s="112"/>
      <c r="XCJ103" s="112"/>
      <c r="XCK103" s="112"/>
      <c r="XCL103" s="112"/>
      <c r="XCM103" s="112"/>
      <c r="XCN103" s="112"/>
      <c r="XCO103" s="112"/>
      <c r="XCP103" s="112"/>
      <c r="XCQ103" s="112"/>
      <c r="XCR103" s="112"/>
      <c r="XCS103" s="112"/>
      <c r="XCT103" s="112"/>
      <c r="XCU103" s="112"/>
      <c r="XCV103" s="112"/>
      <c r="XCW103" s="112"/>
      <c r="XCX103" s="112"/>
      <c r="XCY103" s="112"/>
      <c r="XCZ103" s="112"/>
      <c r="XDA103" s="112"/>
      <c r="XDB103" s="112"/>
      <c r="XDC103" s="112"/>
      <c r="XDD103" s="112"/>
      <c r="XDE103" s="112"/>
      <c r="XDF103" s="112"/>
      <c r="XDG103" s="112"/>
      <c r="XDH103" s="112"/>
      <c r="XDI103" s="112"/>
      <c r="XDJ103" s="112"/>
      <c r="XDK103" s="112"/>
      <c r="XDL103" s="112"/>
      <c r="XDM103" s="112"/>
      <c r="XDN103" s="112"/>
      <c r="XDO103" s="112"/>
      <c r="XDP103" s="112"/>
      <c r="XDQ103" s="112"/>
      <c r="XDR103" s="112"/>
      <c r="XDS103" s="112"/>
      <c r="XDT103" s="112"/>
      <c r="XDU103" s="112"/>
      <c r="XDV103" s="112"/>
      <c r="XDW103" s="112"/>
      <c r="XDX103" s="112"/>
      <c r="XDY103" s="112"/>
      <c r="XDZ103" s="112"/>
      <c r="XEA103" s="112"/>
      <c r="XEB103" s="112"/>
      <c r="XEC103" s="112"/>
      <c r="XED103" s="112"/>
      <c r="XEE103" s="112"/>
      <c r="XEF103" s="112"/>
      <c r="XEG103" s="112"/>
      <c r="XEH103" s="112"/>
      <c r="XEI103" s="112"/>
      <c r="XEJ103" s="112"/>
      <c r="XEK103" s="112"/>
      <c r="XEL103" s="112"/>
      <c r="XEM103" s="112"/>
      <c r="XEN103" s="112"/>
      <c r="XEO103" s="112"/>
      <c r="XEP103" s="112"/>
      <c r="XEQ103" s="112"/>
    </row>
    <row r="104" spans="1:16371" x14ac:dyDescent="0.25">
      <c r="M104" s="106"/>
      <c r="N104" s="106"/>
      <c r="O104" s="106"/>
      <c r="P104" s="106"/>
      <c r="Q104" s="106"/>
      <c r="R104" s="106"/>
      <c r="S104" s="106"/>
      <c r="T104" s="106"/>
      <c r="U104" s="106"/>
      <c r="V104" s="106"/>
      <c r="W104" s="106"/>
      <c r="X104" s="106"/>
      <c r="Y104" s="106"/>
      <c r="Z104" s="106"/>
      <c r="AA104" s="106"/>
      <c r="AB104" s="106"/>
      <c r="AC104" s="106"/>
      <c r="AD104" s="106"/>
      <c r="AE104" s="106"/>
      <c r="AF104" s="106"/>
      <c r="AG104" s="106"/>
      <c r="AH104" s="106"/>
      <c r="AI104" s="106"/>
      <c r="AJ104" s="106"/>
      <c r="AK104" s="106"/>
      <c r="AL104" s="106"/>
      <c r="AM104" s="106"/>
      <c r="AN104" s="106"/>
      <c r="AO104" s="106"/>
      <c r="AP104" s="106"/>
      <c r="AQ104" s="106"/>
      <c r="AR104" s="106"/>
      <c r="AS104" s="106"/>
      <c r="AT104" s="106"/>
      <c r="AU104" s="106"/>
      <c r="AV104" s="106"/>
      <c r="AW104" s="106"/>
      <c r="AX104" s="106"/>
      <c r="AY104" s="106"/>
      <c r="AZ104" s="106"/>
      <c r="BA104" s="106"/>
      <c r="BB104" s="106"/>
      <c r="BC104" s="106"/>
      <c r="BD104" s="106"/>
      <c r="BE104" s="106"/>
      <c r="BF104" s="106"/>
      <c r="BG104" s="106"/>
      <c r="BH104" s="106"/>
      <c r="BI104" s="106"/>
      <c r="BJ104" s="106"/>
      <c r="BK104" s="106"/>
      <c r="BL104" s="106"/>
      <c r="BM104" s="106"/>
      <c r="BN104" s="106"/>
      <c r="BO104" s="106"/>
      <c r="BP104" s="106"/>
      <c r="BQ104" s="106"/>
      <c r="BR104" s="106"/>
      <c r="BS104" s="106"/>
      <c r="BT104" s="106"/>
      <c r="BU104" s="106"/>
      <c r="BV104" s="106"/>
      <c r="BW104" s="106"/>
      <c r="BX104" s="106"/>
      <c r="BY104" s="106"/>
      <c r="BZ104" s="106"/>
      <c r="CA104" s="106"/>
      <c r="CB104" s="106"/>
      <c r="CC104" s="106"/>
      <c r="CD104" s="106"/>
      <c r="CE104" s="106"/>
      <c r="CF104" s="106"/>
      <c r="CG104" s="106"/>
      <c r="CH104" s="106"/>
      <c r="CI104" s="106"/>
      <c r="CJ104" s="106"/>
      <c r="CK104" s="106"/>
      <c r="CL104" s="106"/>
      <c r="CM104" s="106"/>
      <c r="CN104" s="106"/>
      <c r="CO104" s="106"/>
      <c r="CP104" s="106"/>
      <c r="CQ104" s="106"/>
      <c r="CR104" s="106"/>
      <c r="CS104" s="106"/>
      <c r="CT104" s="106"/>
      <c r="CU104" s="106"/>
      <c r="CV104" s="106"/>
      <c r="CW104" s="106"/>
      <c r="CX104" s="106"/>
      <c r="CY104" s="106"/>
      <c r="CZ104" s="106"/>
      <c r="DA104" s="106"/>
      <c r="DB104" s="106"/>
      <c r="DC104" s="106"/>
      <c r="DD104" s="106"/>
      <c r="DE104" s="106"/>
      <c r="DF104" s="106"/>
      <c r="DG104" s="106"/>
      <c r="DH104" s="106"/>
      <c r="DI104" s="106"/>
      <c r="DJ104" s="106"/>
      <c r="DK104" s="106"/>
      <c r="DL104" s="106"/>
      <c r="DM104" s="106"/>
      <c r="DN104" s="106"/>
      <c r="DO104" s="106"/>
      <c r="DP104" s="106"/>
      <c r="DQ104" s="106"/>
      <c r="DR104" s="106"/>
      <c r="DS104" s="106"/>
      <c r="DT104" s="106"/>
      <c r="DU104" s="106"/>
      <c r="DV104" s="106"/>
      <c r="DW104" s="106"/>
      <c r="DX104" s="106"/>
      <c r="DY104" s="106"/>
      <c r="DZ104" s="106"/>
      <c r="EA104" s="106"/>
      <c r="EB104" s="106"/>
      <c r="EC104" s="106"/>
      <c r="ED104" s="106"/>
      <c r="EE104" s="106"/>
      <c r="EF104" s="106"/>
      <c r="EG104" s="106"/>
      <c r="EH104" s="106"/>
      <c r="EI104" s="106"/>
      <c r="EJ104" s="106"/>
      <c r="EK104" s="106"/>
      <c r="EL104" s="106"/>
      <c r="EM104" s="106"/>
      <c r="EN104" s="106"/>
      <c r="EO104" s="106"/>
      <c r="EP104" s="106"/>
      <c r="EQ104" s="106"/>
      <c r="ER104" s="106"/>
      <c r="ES104" s="106"/>
      <c r="ET104" s="106"/>
      <c r="EU104" s="106"/>
      <c r="EV104" s="106"/>
      <c r="EW104" s="106"/>
      <c r="EX104" s="106"/>
      <c r="EY104" s="106"/>
      <c r="EZ104" s="106"/>
      <c r="FA104" s="106"/>
      <c r="FB104" s="106"/>
      <c r="FC104" s="106"/>
      <c r="FD104" s="106"/>
      <c r="FE104" s="106"/>
      <c r="FF104" s="106"/>
      <c r="FG104" s="106"/>
      <c r="FH104" s="106"/>
      <c r="FI104" s="106"/>
      <c r="FJ104" s="106"/>
      <c r="FK104" s="106"/>
      <c r="FL104" s="106"/>
      <c r="FM104" s="106"/>
      <c r="FN104" s="106"/>
      <c r="FO104" s="106"/>
      <c r="FP104" s="106"/>
      <c r="FQ104" s="106"/>
      <c r="FR104" s="106"/>
      <c r="FS104" s="106"/>
      <c r="FT104" s="106"/>
      <c r="FU104" s="106"/>
      <c r="FV104" s="106"/>
      <c r="FW104" s="106"/>
      <c r="FX104" s="106"/>
      <c r="FY104" s="106"/>
      <c r="FZ104" s="106"/>
      <c r="GA104" s="106"/>
      <c r="GB104" s="106"/>
      <c r="GC104" s="106"/>
      <c r="GD104" s="106"/>
      <c r="GE104" s="106"/>
      <c r="GF104" s="106"/>
      <c r="GG104" s="106"/>
      <c r="GH104" s="106"/>
      <c r="GI104" s="106"/>
      <c r="GJ104" s="106"/>
      <c r="GK104" s="106"/>
      <c r="GL104" s="106"/>
      <c r="GM104" s="106"/>
      <c r="GN104" s="106"/>
      <c r="GO104" s="106"/>
      <c r="GP104" s="106"/>
      <c r="GQ104" s="106"/>
      <c r="GR104" s="106"/>
      <c r="GS104" s="106"/>
      <c r="GT104" s="106"/>
      <c r="GU104" s="106"/>
      <c r="GV104" s="106"/>
      <c r="GW104" s="106"/>
      <c r="GX104" s="106"/>
      <c r="GY104" s="106"/>
      <c r="GZ104" s="106"/>
      <c r="HA104" s="106"/>
      <c r="HB104" s="106"/>
      <c r="HC104" s="106"/>
      <c r="HD104" s="106"/>
      <c r="HE104" s="106"/>
      <c r="HF104" s="106"/>
      <c r="HG104" s="106"/>
      <c r="HH104" s="106"/>
      <c r="HI104" s="106"/>
      <c r="HJ104" s="106"/>
      <c r="HK104" s="106"/>
      <c r="HL104" s="106"/>
      <c r="HM104" s="106"/>
      <c r="HN104" s="106"/>
      <c r="HO104" s="106"/>
      <c r="HP104" s="106"/>
      <c r="HQ104" s="106"/>
      <c r="HR104" s="106"/>
      <c r="HS104" s="106"/>
      <c r="HT104" s="106"/>
      <c r="HU104" s="106"/>
      <c r="HV104" s="106"/>
      <c r="HW104" s="106"/>
      <c r="HX104" s="106"/>
      <c r="HY104" s="106"/>
      <c r="HZ104" s="106"/>
      <c r="IA104" s="106"/>
      <c r="IB104" s="106"/>
      <c r="IC104" s="106"/>
      <c r="ID104" s="106"/>
      <c r="IE104" s="106"/>
      <c r="IF104" s="106"/>
      <c r="IG104" s="106"/>
      <c r="IH104" s="106"/>
      <c r="II104" s="106"/>
      <c r="IJ104" s="106"/>
      <c r="IK104" s="106"/>
      <c r="IL104" s="106"/>
      <c r="IM104" s="106"/>
      <c r="IN104" s="106"/>
      <c r="IO104" s="106"/>
      <c r="IP104" s="106"/>
      <c r="IQ104" s="106"/>
      <c r="IR104" s="106"/>
      <c r="IS104" s="106"/>
      <c r="IT104" s="106"/>
      <c r="IU104" s="106"/>
      <c r="IV104" s="106"/>
      <c r="IW104" s="106"/>
      <c r="IX104" s="106"/>
      <c r="IY104" s="106"/>
      <c r="IZ104" s="106"/>
      <c r="JA104" s="106"/>
      <c r="JB104" s="106"/>
      <c r="JC104" s="106"/>
      <c r="JD104" s="106"/>
      <c r="JE104" s="106"/>
      <c r="JF104" s="106"/>
      <c r="JG104" s="106"/>
      <c r="JH104" s="106"/>
      <c r="JI104" s="106"/>
      <c r="JJ104" s="106"/>
      <c r="JK104" s="106"/>
      <c r="JL104" s="106"/>
      <c r="JM104" s="106"/>
      <c r="JN104" s="106"/>
      <c r="JO104" s="106"/>
      <c r="JP104" s="106"/>
      <c r="JQ104" s="106"/>
      <c r="JR104" s="106"/>
      <c r="JS104" s="106"/>
      <c r="JT104" s="106"/>
      <c r="JU104" s="106"/>
      <c r="JV104" s="106"/>
      <c r="JW104" s="106"/>
      <c r="JX104" s="106"/>
      <c r="JY104" s="106"/>
      <c r="JZ104" s="106"/>
      <c r="KA104" s="106"/>
      <c r="KB104" s="106"/>
      <c r="KC104" s="106"/>
      <c r="KD104" s="106"/>
      <c r="KE104" s="106"/>
      <c r="KF104" s="106"/>
      <c r="KG104" s="106"/>
      <c r="KH104" s="106"/>
      <c r="KI104" s="106"/>
      <c r="KJ104" s="106"/>
      <c r="KK104" s="106"/>
      <c r="KL104" s="106"/>
      <c r="KM104" s="106"/>
      <c r="KN104" s="106"/>
      <c r="KO104" s="106"/>
      <c r="KP104" s="106"/>
      <c r="KQ104" s="106"/>
      <c r="KR104" s="106"/>
      <c r="KS104" s="106"/>
      <c r="KT104" s="106"/>
      <c r="KU104" s="106"/>
      <c r="KV104" s="106"/>
      <c r="KW104" s="106"/>
      <c r="KX104" s="106"/>
      <c r="KY104" s="106"/>
      <c r="KZ104" s="106"/>
      <c r="LA104" s="106"/>
      <c r="LB104" s="106"/>
      <c r="LC104" s="106"/>
      <c r="LD104" s="106"/>
      <c r="LE104" s="106"/>
      <c r="LF104" s="106"/>
      <c r="LG104" s="106"/>
      <c r="LH104" s="106"/>
      <c r="LI104" s="106"/>
      <c r="LJ104" s="106"/>
      <c r="LK104" s="106"/>
      <c r="LL104" s="106"/>
      <c r="LM104" s="106"/>
      <c r="LN104" s="106"/>
      <c r="LO104" s="106"/>
      <c r="LP104" s="106"/>
      <c r="LQ104" s="106"/>
      <c r="LR104" s="106"/>
      <c r="LS104" s="106"/>
      <c r="LT104" s="106"/>
      <c r="LU104" s="106"/>
      <c r="LV104" s="106"/>
      <c r="LW104" s="106"/>
      <c r="LX104" s="106"/>
      <c r="LY104" s="106"/>
      <c r="LZ104" s="106"/>
      <c r="MA104" s="106"/>
      <c r="MB104" s="106"/>
      <c r="MC104" s="106"/>
      <c r="MD104" s="106"/>
      <c r="ME104" s="106"/>
      <c r="MF104" s="106"/>
      <c r="MG104" s="106"/>
      <c r="MH104" s="106"/>
      <c r="MI104" s="106"/>
      <c r="MJ104" s="106"/>
      <c r="MK104" s="106"/>
      <c r="ML104" s="106"/>
      <c r="MM104" s="106"/>
      <c r="MN104" s="106"/>
      <c r="MO104" s="106"/>
      <c r="MP104" s="106"/>
      <c r="MQ104" s="106"/>
      <c r="MR104" s="106"/>
      <c r="MS104" s="106"/>
      <c r="MT104" s="106"/>
      <c r="MU104" s="106"/>
      <c r="MV104" s="106"/>
      <c r="MW104" s="106"/>
      <c r="MX104" s="106"/>
      <c r="MY104" s="106"/>
      <c r="MZ104" s="106"/>
      <c r="NA104" s="106"/>
      <c r="NB104" s="106"/>
      <c r="NC104" s="106"/>
      <c r="ND104" s="106"/>
      <c r="NE104" s="106"/>
      <c r="NF104" s="106"/>
      <c r="NG104" s="106"/>
      <c r="NH104" s="106"/>
      <c r="NI104" s="106"/>
      <c r="NJ104" s="106"/>
      <c r="NK104" s="106"/>
      <c r="NL104" s="106"/>
      <c r="NM104" s="106"/>
      <c r="NN104" s="106"/>
      <c r="NO104" s="106"/>
      <c r="NP104" s="106"/>
      <c r="NQ104" s="106"/>
      <c r="NR104" s="106"/>
      <c r="NS104" s="106"/>
      <c r="NT104" s="106"/>
      <c r="NU104" s="106"/>
      <c r="NV104" s="106"/>
      <c r="NW104" s="106"/>
      <c r="NX104" s="106"/>
      <c r="NY104" s="106"/>
      <c r="NZ104" s="106"/>
      <c r="OA104" s="106"/>
      <c r="OB104" s="106"/>
      <c r="OC104" s="106"/>
      <c r="OD104" s="106"/>
      <c r="OE104" s="106"/>
      <c r="OF104" s="106"/>
      <c r="OG104" s="106"/>
      <c r="OH104" s="106"/>
      <c r="OI104" s="106"/>
      <c r="OJ104" s="106"/>
      <c r="OK104" s="106"/>
      <c r="OL104" s="106"/>
      <c r="OM104" s="106"/>
      <c r="ON104" s="106"/>
      <c r="OO104" s="106"/>
      <c r="OP104" s="106"/>
      <c r="OQ104" s="106"/>
      <c r="OR104" s="106"/>
      <c r="OS104" s="106"/>
      <c r="OT104" s="106"/>
      <c r="OU104" s="106"/>
      <c r="OV104" s="106"/>
      <c r="OW104" s="106"/>
      <c r="OX104" s="106"/>
      <c r="OY104" s="106"/>
      <c r="OZ104" s="106"/>
      <c r="PA104" s="106"/>
      <c r="PB104" s="106"/>
      <c r="PC104" s="106"/>
      <c r="PD104" s="106"/>
      <c r="PE104" s="106"/>
      <c r="PF104" s="106"/>
      <c r="PG104" s="106"/>
      <c r="PH104" s="106"/>
      <c r="PI104" s="106"/>
      <c r="PJ104" s="106"/>
      <c r="PK104" s="106"/>
      <c r="PL104" s="106"/>
      <c r="PM104" s="106"/>
      <c r="PN104" s="106"/>
      <c r="PO104" s="106"/>
      <c r="PP104" s="106"/>
      <c r="PQ104" s="106"/>
      <c r="PR104" s="106"/>
      <c r="PS104" s="106"/>
      <c r="PT104" s="106"/>
      <c r="PU104" s="106"/>
      <c r="PV104" s="106"/>
      <c r="PW104" s="106"/>
      <c r="PX104" s="106"/>
      <c r="PY104" s="106"/>
      <c r="PZ104" s="106"/>
      <c r="QA104" s="106"/>
      <c r="QB104" s="106"/>
      <c r="QC104" s="106"/>
      <c r="QD104" s="106"/>
      <c r="QE104" s="106"/>
      <c r="QF104" s="106"/>
      <c r="QG104" s="106"/>
      <c r="QH104" s="106"/>
      <c r="QI104" s="106"/>
      <c r="QJ104" s="106"/>
      <c r="QK104" s="106"/>
      <c r="QL104" s="106"/>
      <c r="QM104" s="106"/>
      <c r="QN104" s="106"/>
      <c r="QO104" s="106"/>
      <c r="QP104" s="106"/>
      <c r="QQ104" s="106"/>
      <c r="QR104" s="106"/>
      <c r="QS104" s="106"/>
      <c r="QT104" s="106"/>
      <c r="QU104" s="106"/>
      <c r="QV104" s="106"/>
      <c r="QW104" s="106"/>
      <c r="QX104" s="106"/>
      <c r="QY104" s="106"/>
      <c r="QZ104" s="106"/>
      <c r="RA104" s="106"/>
      <c r="RB104" s="106"/>
      <c r="RC104" s="106"/>
      <c r="RD104" s="106"/>
      <c r="RE104" s="106"/>
      <c r="RF104" s="106"/>
      <c r="RG104" s="106"/>
      <c r="RH104" s="106"/>
      <c r="RI104" s="106"/>
      <c r="RJ104" s="106"/>
      <c r="RK104" s="106"/>
      <c r="RL104" s="106"/>
      <c r="RM104" s="106"/>
      <c r="RN104" s="106"/>
      <c r="RO104" s="106"/>
      <c r="RP104" s="106"/>
      <c r="RQ104" s="106"/>
      <c r="RR104" s="106"/>
      <c r="RS104" s="106"/>
      <c r="RT104" s="106"/>
      <c r="RU104" s="106"/>
      <c r="RV104" s="106"/>
      <c r="RW104" s="106"/>
      <c r="RX104" s="106"/>
      <c r="RY104" s="106"/>
      <c r="RZ104" s="106"/>
      <c r="SA104" s="106"/>
      <c r="SB104" s="106"/>
      <c r="SC104" s="106"/>
      <c r="SD104" s="106"/>
      <c r="SE104" s="106"/>
      <c r="SF104" s="106"/>
      <c r="SG104" s="106"/>
      <c r="SH104" s="106"/>
      <c r="SI104" s="106"/>
      <c r="SJ104" s="106"/>
      <c r="SK104" s="106"/>
      <c r="SL104" s="106"/>
      <c r="SM104" s="106"/>
      <c r="SN104" s="106"/>
      <c r="SO104" s="106"/>
      <c r="SP104" s="106"/>
      <c r="SQ104" s="106"/>
      <c r="SR104" s="106"/>
      <c r="SS104" s="106"/>
      <c r="ST104" s="106"/>
      <c r="SU104" s="106"/>
      <c r="SV104" s="106"/>
      <c r="SW104" s="106"/>
      <c r="SX104" s="106"/>
      <c r="SY104" s="106"/>
      <c r="SZ104" s="106"/>
      <c r="TA104" s="106"/>
      <c r="TB104" s="106"/>
      <c r="TC104" s="106"/>
      <c r="TD104" s="106"/>
      <c r="TE104" s="106"/>
      <c r="TF104" s="106"/>
      <c r="TG104" s="106"/>
      <c r="TH104" s="106"/>
      <c r="TI104" s="106"/>
      <c r="TJ104" s="106"/>
      <c r="TK104" s="106"/>
      <c r="TL104" s="106"/>
      <c r="TM104" s="106"/>
      <c r="TN104" s="106"/>
      <c r="TO104" s="106"/>
      <c r="TP104" s="106"/>
      <c r="TQ104" s="106"/>
      <c r="TR104" s="106"/>
      <c r="TS104" s="106"/>
      <c r="TT104" s="106"/>
      <c r="TU104" s="106"/>
      <c r="TV104" s="106"/>
      <c r="TW104" s="106"/>
      <c r="TX104" s="106"/>
      <c r="TY104" s="106"/>
      <c r="TZ104" s="106"/>
      <c r="UA104" s="106"/>
      <c r="UB104" s="106"/>
      <c r="UC104" s="106"/>
      <c r="UD104" s="106"/>
      <c r="UE104" s="106"/>
      <c r="UF104" s="106"/>
      <c r="UG104" s="106"/>
      <c r="UH104" s="106"/>
      <c r="UI104" s="106"/>
      <c r="UJ104" s="106"/>
      <c r="UK104" s="106"/>
      <c r="UL104" s="106"/>
      <c r="UM104" s="106"/>
      <c r="UN104" s="106"/>
      <c r="UO104" s="106"/>
      <c r="UP104" s="106"/>
      <c r="UQ104" s="106"/>
      <c r="UR104" s="106"/>
      <c r="US104" s="106"/>
      <c r="UT104" s="106"/>
      <c r="UU104" s="106"/>
      <c r="UV104" s="106"/>
      <c r="UW104" s="106"/>
      <c r="UX104" s="106"/>
      <c r="UY104" s="106"/>
      <c r="UZ104" s="106"/>
      <c r="VA104" s="106"/>
      <c r="VB104" s="106"/>
      <c r="VC104" s="106"/>
      <c r="VD104" s="106"/>
      <c r="VE104" s="106"/>
      <c r="VF104" s="106"/>
      <c r="VG104" s="106"/>
      <c r="VH104" s="106"/>
      <c r="VI104" s="106"/>
      <c r="VJ104" s="106"/>
      <c r="VK104" s="106"/>
      <c r="VL104" s="106"/>
      <c r="VM104" s="106"/>
      <c r="VN104" s="106"/>
      <c r="VO104" s="106"/>
      <c r="VP104" s="106"/>
      <c r="VQ104" s="106"/>
      <c r="VR104" s="106"/>
      <c r="VS104" s="106"/>
      <c r="VT104" s="106"/>
      <c r="VU104" s="106"/>
      <c r="VV104" s="106"/>
      <c r="VW104" s="106"/>
      <c r="VX104" s="106"/>
      <c r="VY104" s="106"/>
      <c r="VZ104" s="106"/>
      <c r="WA104" s="106"/>
      <c r="WB104" s="106"/>
      <c r="WC104" s="106"/>
      <c r="WD104" s="106"/>
      <c r="WE104" s="106"/>
      <c r="WF104" s="106"/>
      <c r="WG104" s="106"/>
      <c r="WH104" s="106"/>
      <c r="WI104" s="106"/>
      <c r="WJ104" s="106"/>
      <c r="WK104" s="106"/>
      <c r="WL104" s="106"/>
      <c r="WM104" s="106"/>
      <c r="WN104" s="106"/>
      <c r="WO104" s="106"/>
      <c r="WP104" s="106"/>
      <c r="WQ104" s="106"/>
      <c r="WR104" s="106"/>
      <c r="WS104" s="106"/>
      <c r="WT104" s="106"/>
      <c r="WU104" s="106"/>
      <c r="WV104" s="106"/>
      <c r="WW104" s="106"/>
      <c r="WX104" s="106"/>
      <c r="WY104" s="106"/>
      <c r="WZ104" s="106"/>
      <c r="XA104" s="106"/>
      <c r="XB104" s="106"/>
      <c r="XC104" s="106"/>
      <c r="XD104" s="106"/>
      <c r="XE104" s="106"/>
      <c r="XF104" s="106"/>
      <c r="XG104" s="106"/>
      <c r="XH104" s="106"/>
      <c r="XI104" s="106"/>
      <c r="XJ104" s="106"/>
      <c r="XK104" s="106"/>
      <c r="XL104" s="106"/>
      <c r="XM104" s="106"/>
      <c r="XN104" s="106"/>
      <c r="XO104" s="106"/>
      <c r="XP104" s="106"/>
      <c r="XQ104" s="106"/>
      <c r="XR104" s="106"/>
      <c r="XS104" s="106"/>
      <c r="XT104" s="106"/>
      <c r="XU104" s="106"/>
      <c r="XV104" s="106"/>
      <c r="XW104" s="106"/>
      <c r="XX104" s="106"/>
      <c r="XY104" s="106"/>
      <c r="XZ104" s="106"/>
      <c r="YA104" s="106"/>
      <c r="YB104" s="106"/>
      <c r="YC104" s="106"/>
      <c r="YD104" s="106"/>
      <c r="YE104" s="106"/>
      <c r="YF104" s="106"/>
      <c r="YG104" s="106"/>
      <c r="YH104" s="106"/>
      <c r="YI104" s="106"/>
      <c r="YJ104" s="106"/>
      <c r="YK104" s="106"/>
      <c r="YL104" s="106"/>
      <c r="YM104" s="106"/>
      <c r="YN104" s="106"/>
      <c r="YO104" s="106"/>
      <c r="YP104" s="106"/>
      <c r="YQ104" s="106"/>
      <c r="YR104" s="106"/>
      <c r="YS104" s="106"/>
      <c r="YT104" s="106"/>
      <c r="YU104" s="106"/>
      <c r="YV104" s="106"/>
      <c r="YW104" s="106"/>
      <c r="YX104" s="106"/>
      <c r="YY104" s="106"/>
      <c r="YZ104" s="106"/>
      <c r="ZA104" s="106"/>
      <c r="ZB104" s="106"/>
      <c r="ZC104" s="106"/>
      <c r="ZD104" s="106"/>
      <c r="ZE104" s="106"/>
      <c r="ZF104" s="106"/>
      <c r="ZG104" s="106"/>
      <c r="ZH104" s="106"/>
      <c r="ZI104" s="106"/>
      <c r="ZJ104" s="106"/>
      <c r="ZK104" s="106"/>
      <c r="ZL104" s="106"/>
      <c r="ZM104" s="106"/>
      <c r="ZN104" s="106"/>
      <c r="ZO104" s="106"/>
      <c r="ZP104" s="106"/>
      <c r="ZQ104" s="106"/>
      <c r="ZR104" s="106"/>
      <c r="ZS104" s="106"/>
      <c r="ZT104" s="106"/>
      <c r="ZU104" s="106"/>
      <c r="ZV104" s="106"/>
      <c r="ZW104" s="106"/>
      <c r="ZX104" s="106"/>
      <c r="ZY104" s="106"/>
      <c r="ZZ104" s="106"/>
      <c r="AAA104" s="106"/>
      <c r="AAB104" s="106"/>
      <c r="AAC104" s="106"/>
      <c r="AAD104" s="106"/>
      <c r="AAE104" s="106"/>
      <c r="AAF104" s="106"/>
      <c r="AAG104" s="106"/>
      <c r="AAH104" s="106"/>
      <c r="AAI104" s="106"/>
      <c r="AAJ104" s="106"/>
      <c r="AAK104" s="106"/>
      <c r="AAL104" s="106"/>
      <c r="AAM104" s="106"/>
      <c r="AAN104" s="106"/>
      <c r="AAO104" s="106"/>
      <c r="AAP104" s="106"/>
      <c r="AAQ104" s="106"/>
      <c r="AAR104" s="106"/>
      <c r="AAS104" s="106"/>
      <c r="AAT104" s="106"/>
      <c r="AAU104" s="106"/>
      <c r="AAV104" s="106"/>
      <c r="AAW104" s="106"/>
      <c r="AAX104" s="106"/>
      <c r="AAY104" s="106"/>
      <c r="AAZ104" s="106"/>
      <c r="ABA104" s="106"/>
      <c r="ABB104" s="106"/>
      <c r="ABC104" s="106"/>
      <c r="ABD104" s="106"/>
      <c r="ABE104" s="106"/>
      <c r="ABF104" s="106"/>
      <c r="ABG104" s="106"/>
      <c r="ABH104" s="106"/>
      <c r="ABI104" s="106"/>
      <c r="ABJ104" s="106"/>
      <c r="ABK104" s="106"/>
      <c r="ABL104" s="106"/>
      <c r="ABM104" s="106"/>
      <c r="ABN104" s="106"/>
      <c r="ABO104" s="106"/>
      <c r="ABP104" s="106"/>
      <c r="ABQ104" s="106"/>
      <c r="ABR104" s="106"/>
      <c r="ABS104" s="106"/>
      <c r="ABT104" s="106"/>
      <c r="ABU104" s="106"/>
      <c r="ABV104" s="106"/>
      <c r="ABW104" s="106"/>
      <c r="ABX104" s="106"/>
      <c r="ABY104" s="106"/>
      <c r="ABZ104" s="106"/>
      <c r="ACA104" s="106"/>
      <c r="ACB104" s="106"/>
      <c r="ACC104" s="106"/>
      <c r="ACD104" s="106"/>
      <c r="ACE104" s="106"/>
      <c r="ACF104" s="106"/>
      <c r="ACG104" s="106"/>
      <c r="ACH104" s="106"/>
      <c r="ACI104" s="106"/>
      <c r="ACJ104" s="106"/>
      <c r="ACK104" s="106"/>
      <c r="ACL104" s="106"/>
      <c r="ACM104" s="106"/>
      <c r="ACN104" s="106"/>
      <c r="ACO104" s="106"/>
      <c r="ACP104" s="106"/>
      <c r="ACQ104" s="106"/>
      <c r="ACR104" s="106"/>
      <c r="ACS104" s="106"/>
      <c r="ACT104" s="106"/>
      <c r="ACU104" s="106"/>
      <c r="ACV104" s="106"/>
      <c r="ACW104" s="106"/>
      <c r="ACX104" s="106"/>
      <c r="ACY104" s="106"/>
      <c r="ACZ104" s="106"/>
      <c r="ADA104" s="106"/>
      <c r="ADB104" s="106"/>
      <c r="ADC104" s="106"/>
      <c r="ADD104" s="106"/>
      <c r="ADE104" s="106"/>
      <c r="ADF104" s="106"/>
      <c r="ADG104" s="106"/>
      <c r="ADH104" s="106"/>
      <c r="ADI104" s="106"/>
      <c r="ADJ104" s="106"/>
      <c r="ADK104" s="106"/>
      <c r="ADL104" s="106"/>
      <c r="ADM104" s="106"/>
      <c r="ADN104" s="106"/>
      <c r="ADO104" s="106"/>
      <c r="ADP104" s="106"/>
      <c r="ADQ104" s="106"/>
      <c r="ADR104" s="106"/>
      <c r="ADS104" s="106"/>
      <c r="ADT104" s="106"/>
      <c r="ADU104" s="106"/>
      <c r="ADV104" s="106"/>
      <c r="ADW104" s="106"/>
      <c r="ADX104" s="106"/>
      <c r="ADY104" s="106"/>
      <c r="ADZ104" s="106"/>
      <c r="AEA104" s="106"/>
      <c r="AEB104" s="106"/>
      <c r="AEC104" s="106"/>
      <c r="AED104" s="106"/>
      <c r="AEE104" s="106"/>
      <c r="AEF104" s="106"/>
      <c r="AEG104" s="106"/>
      <c r="AEH104" s="106"/>
      <c r="AEI104" s="106"/>
      <c r="AEJ104" s="106"/>
      <c r="AEK104" s="106"/>
      <c r="AEL104" s="106"/>
      <c r="AEM104" s="106"/>
      <c r="AEN104" s="106"/>
      <c r="AEO104" s="106"/>
      <c r="AEP104" s="106"/>
      <c r="AEQ104" s="106"/>
      <c r="AER104" s="106"/>
      <c r="AES104" s="106"/>
      <c r="AET104" s="106"/>
      <c r="AEU104" s="106"/>
      <c r="AEV104" s="106"/>
      <c r="AEW104" s="106"/>
      <c r="AEX104" s="106"/>
      <c r="AEY104" s="106"/>
      <c r="AEZ104" s="106"/>
      <c r="AFA104" s="106"/>
      <c r="AFB104" s="106"/>
      <c r="AFC104" s="106"/>
      <c r="AFD104" s="106"/>
      <c r="AFE104" s="106"/>
      <c r="AFF104" s="106"/>
      <c r="AFG104" s="106"/>
      <c r="AFH104" s="106"/>
      <c r="AFI104" s="106"/>
      <c r="AFJ104" s="106"/>
      <c r="AFK104" s="106"/>
      <c r="AFL104" s="106"/>
      <c r="AFM104" s="106"/>
      <c r="AFN104" s="106"/>
      <c r="AFO104" s="106"/>
      <c r="AFP104" s="106"/>
      <c r="AFQ104" s="106"/>
      <c r="AFR104" s="106"/>
      <c r="AFS104" s="106"/>
      <c r="AFT104" s="106"/>
      <c r="AFU104" s="106"/>
      <c r="AFV104" s="106"/>
      <c r="AFW104" s="106"/>
      <c r="AFX104" s="106"/>
      <c r="AFY104" s="106"/>
      <c r="AFZ104" s="106"/>
      <c r="AGA104" s="106"/>
      <c r="AGB104" s="106"/>
      <c r="AGC104" s="106"/>
      <c r="AGD104" s="106"/>
      <c r="AGE104" s="106"/>
      <c r="AGF104" s="106"/>
      <c r="AGG104" s="106"/>
      <c r="AGH104" s="106"/>
      <c r="AGI104" s="106"/>
      <c r="AGJ104" s="106"/>
      <c r="AGK104" s="106"/>
      <c r="AGL104" s="106"/>
      <c r="AGM104" s="106"/>
      <c r="AGN104" s="106"/>
      <c r="AGO104" s="106"/>
      <c r="AGP104" s="106"/>
      <c r="AGQ104" s="106"/>
      <c r="AGR104" s="106"/>
      <c r="AGS104" s="106"/>
      <c r="AGT104" s="106"/>
      <c r="AGU104" s="106"/>
      <c r="AGV104" s="106"/>
      <c r="AGW104" s="106"/>
      <c r="AGX104" s="106"/>
      <c r="AGY104" s="106"/>
      <c r="AGZ104" s="106"/>
      <c r="AHA104" s="106"/>
      <c r="AHB104" s="106"/>
      <c r="AHC104" s="106"/>
      <c r="AHD104" s="106"/>
      <c r="AHE104" s="106"/>
      <c r="AHF104" s="106"/>
      <c r="AHG104" s="106"/>
      <c r="AHH104" s="106"/>
      <c r="AHI104" s="106"/>
      <c r="AHJ104" s="106"/>
      <c r="AHK104" s="106"/>
      <c r="AHL104" s="106"/>
      <c r="AHM104" s="106"/>
      <c r="AHN104" s="106"/>
      <c r="AHO104" s="106"/>
      <c r="AHP104" s="106"/>
      <c r="AHQ104" s="106"/>
      <c r="AHR104" s="106"/>
      <c r="AHS104" s="106"/>
      <c r="AHT104" s="106"/>
      <c r="AHU104" s="106"/>
      <c r="AHV104" s="106"/>
      <c r="AHW104" s="106"/>
      <c r="AHX104" s="106"/>
      <c r="AHY104" s="106"/>
      <c r="AHZ104" s="106"/>
      <c r="AIA104" s="106"/>
      <c r="AIB104" s="106"/>
      <c r="AIC104" s="106"/>
      <c r="AID104" s="106"/>
      <c r="AIE104" s="106"/>
      <c r="AIF104" s="106"/>
      <c r="AIG104" s="106"/>
      <c r="AIH104" s="106"/>
      <c r="AII104" s="106"/>
      <c r="AIJ104" s="106"/>
      <c r="AIK104" s="106"/>
      <c r="AIL104" s="106"/>
      <c r="AIM104" s="106"/>
      <c r="AIN104" s="106"/>
      <c r="AIO104" s="106"/>
      <c r="AIP104" s="106"/>
      <c r="AIQ104" s="106"/>
      <c r="AIR104" s="106"/>
      <c r="AIS104" s="106"/>
      <c r="AIT104" s="106"/>
      <c r="AIU104" s="106"/>
      <c r="AIV104" s="106"/>
      <c r="AIW104" s="106"/>
      <c r="AIX104" s="106"/>
      <c r="AIY104" s="106"/>
      <c r="AIZ104" s="106"/>
      <c r="AJA104" s="106"/>
      <c r="AJB104" s="106"/>
      <c r="AJC104" s="106"/>
      <c r="AJD104" s="106"/>
      <c r="AJE104" s="106"/>
      <c r="AJF104" s="106"/>
      <c r="AJG104" s="106"/>
      <c r="AJH104" s="106"/>
      <c r="AJI104" s="106"/>
      <c r="AJJ104" s="106"/>
      <c r="AJK104" s="106"/>
      <c r="AJL104" s="106"/>
      <c r="AJM104" s="106"/>
      <c r="AJN104" s="106"/>
      <c r="AJO104" s="106"/>
      <c r="AJP104" s="106"/>
      <c r="AJQ104" s="106"/>
      <c r="AJR104" s="106"/>
      <c r="AJS104" s="106"/>
      <c r="AJT104" s="106"/>
      <c r="AJU104" s="106"/>
      <c r="AJV104" s="106"/>
      <c r="AJW104" s="106"/>
      <c r="AJX104" s="106"/>
      <c r="AJY104" s="106"/>
      <c r="AJZ104" s="106"/>
      <c r="AKA104" s="106"/>
      <c r="AKB104" s="106"/>
      <c r="AKC104" s="106"/>
      <c r="AKD104" s="106"/>
      <c r="AKE104" s="106"/>
      <c r="AKF104" s="106"/>
      <c r="AKG104" s="106"/>
      <c r="AKH104" s="106"/>
      <c r="AKI104" s="106"/>
      <c r="AKJ104" s="106"/>
      <c r="AKK104" s="106"/>
      <c r="AKL104" s="106"/>
      <c r="AKM104" s="106"/>
      <c r="AKN104" s="106"/>
      <c r="AKO104" s="106"/>
      <c r="AKP104" s="106"/>
      <c r="AKQ104" s="106"/>
      <c r="AKR104" s="106"/>
      <c r="AKS104" s="106"/>
      <c r="AKT104" s="106"/>
      <c r="AKU104" s="106"/>
      <c r="AKV104" s="106"/>
      <c r="AKW104" s="106"/>
      <c r="AKX104" s="106"/>
      <c r="AKY104" s="106"/>
      <c r="AKZ104" s="106"/>
      <c r="ALA104" s="106"/>
      <c r="ALB104" s="106"/>
      <c r="ALC104" s="106"/>
      <c r="ALD104" s="106"/>
      <c r="ALE104" s="106"/>
      <c r="ALF104" s="106"/>
      <c r="ALG104" s="106"/>
      <c r="ALH104" s="106"/>
      <c r="ALI104" s="106"/>
      <c r="ALJ104" s="106"/>
      <c r="ALK104" s="106"/>
      <c r="ALL104" s="106"/>
      <c r="ALM104" s="106"/>
      <c r="ALN104" s="106"/>
      <c r="ALO104" s="106"/>
      <c r="ALP104" s="106"/>
      <c r="ALQ104" s="106"/>
      <c r="ALR104" s="106"/>
      <c r="ALS104" s="106"/>
      <c r="ALT104" s="106"/>
      <c r="ALU104" s="106"/>
      <c r="ALV104" s="106"/>
      <c r="ALW104" s="106"/>
      <c r="ALX104" s="106"/>
      <c r="ALY104" s="106"/>
      <c r="ALZ104" s="106"/>
      <c r="AMA104" s="106"/>
      <c r="AMB104" s="106"/>
      <c r="AMC104" s="106"/>
      <c r="AMD104" s="106"/>
      <c r="AME104" s="106"/>
      <c r="AMF104" s="106"/>
      <c r="AMG104" s="106"/>
      <c r="AMH104" s="106"/>
      <c r="AMI104" s="106"/>
      <c r="AMJ104" s="106"/>
      <c r="AMK104" s="106"/>
      <c r="AML104" s="106"/>
      <c r="AMM104" s="106"/>
      <c r="AMN104" s="106"/>
      <c r="AMO104" s="106"/>
      <c r="AMP104" s="106"/>
      <c r="AMQ104" s="106"/>
      <c r="AMR104" s="106"/>
      <c r="AMS104" s="106"/>
      <c r="AMT104" s="106"/>
      <c r="AMU104" s="106"/>
      <c r="AMV104" s="106"/>
      <c r="AMW104" s="106"/>
      <c r="AMX104" s="106"/>
      <c r="AMY104" s="106"/>
      <c r="AMZ104" s="106"/>
      <c r="ANA104" s="106"/>
      <c r="ANB104" s="106"/>
      <c r="ANC104" s="106"/>
      <c r="AND104" s="106"/>
      <c r="ANE104" s="106"/>
      <c r="ANF104" s="106"/>
      <c r="ANG104" s="106"/>
      <c r="ANH104" s="106"/>
      <c r="ANI104" s="106"/>
      <c r="ANJ104" s="106"/>
      <c r="ANK104" s="106"/>
      <c r="ANL104" s="106"/>
      <c r="ANM104" s="106"/>
      <c r="ANN104" s="106"/>
      <c r="ANO104" s="106"/>
      <c r="ANP104" s="106"/>
      <c r="ANQ104" s="106"/>
      <c r="ANR104" s="106"/>
      <c r="ANS104" s="106"/>
      <c r="ANT104" s="106"/>
      <c r="ANU104" s="106"/>
      <c r="ANV104" s="106"/>
      <c r="ANW104" s="106"/>
      <c r="ANX104" s="106"/>
      <c r="ANY104" s="106"/>
      <c r="ANZ104" s="106"/>
      <c r="AOA104" s="106"/>
      <c r="AOB104" s="106"/>
      <c r="AOC104" s="106"/>
      <c r="AOD104" s="106"/>
      <c r="AOE104" s="106"/>
      <c r="AOF104" s="106"/>
      <c r="AOG104" s="106"/>
      <c r="AOH104" s="106"/>
      <c r="AOI104" s="106"/>
      <c r="AOJ104" s="106"/>
      <c r="AOK104" s="106"/>
      <c r="AOL104" s="106"/>
      <c r="AOM104" s="106"/>
      <c r="AON104" s="106"/>
      <c r="AOO104" s="106"/>
      <c r="AOP104" s="106"/>
      <c r="AOQ104" s="106"/>
      <c r="AOR104" s="106"/>
      <c r="AOS104" s="106"/>
      <c r="AOT104" s="106"/>
      <c r="AOU104" s="106"/>
      <c r="AOV104" s="106"/>
      <c r="AOW104" s="106"/>
      <c r="AOX104" s="106"/>
      <c r="AOY104" s="106"/>
      <c r="AOZ104" s="106"/>
      <c r="APA104" s="106"/>
      <c r="APB104" s="106"/>
      <c r="APC104" s="106"/>
      <c r="APD104" s="106"/>
      <c r="APE104" s="106"/>
      <c r="APF104" s="106"/>
      <c r="APG104" s="106"/>
      <c r="APH104" s="106"/>
      <c r="API104" s="106"/>
      <c r="APJ104" s="106"/>
      <c r="APK104" s="106"/>
      <c r="APL104" s="106"/>
      <c r="APM104" s="106"/>
      <c r="APN104" s="106"/>
      <c r="APO104" s="106"/>
      <c r="APP104" s="106"/>
      <c r="APQ104" s="106"/>
      <c r="APR104" s="106"/>
      <c r="APS104" s="106"/>
      <c r="APT104" s="106"/>
      <c r="APU104" s="106"/>
      <c r="APV104" s="106"/>
      <c r="APW104" s="106"/>
      <c r="APX104" s="106"/>
      <c r="APY104" s="106"/>
      <c r="APZ104" s="106"/>
      <c r="AQA104" s="106"/>
      <c r="AQB104" s="106"/>
      <c r="AQC104" s="106"/>
      <c r="AQD104" s="106"/>
      <c r="AQE104" s="106"/>
      <c r="AQF104" s="106"/>
      <c r="AQG104" s="106"/>
      <c r="AQH104" s="106"/>
      <c r="AQI104" s="106"/>
      <c r="AQJ104" s="106"/>
      <c r="AQK104" s="106"/>
      <c r="AQL104" s="106"/>
      <c r="AQM104" s="106"/>
      <c r="AQN104" s="106"/>
      <c r="AQO104" s="106"/>
      <c r="AQP104" s="106"/>
      <c r="AQQ104" s="106"/>
      <c r="AQR104" s="106"/>
      <c r="AQS104" s="106"/>
      <c r="AQT104" s="106"/>
      <c r="AQU104" s="106"/>
      <c r="AQV104" s="106"/>
      <c r="AQW104" s="106"/>
      <c r="AQX104" s="106"/>
      <c r="AQY104" s="106"/>
      <c r="AQZ104" s="106"/>
      <c r="ARA104" s="106"/>
      <c r="ARB104" s="106"/>
      <c r="ARC104" s="106"/>
      <c r="ARD104" s="106"/>
      <c r="ARE104" s="106"/>
      <c r="ARF104" s="106"/>
      <c r="ARG104" s="106"/>
      <c r="ARH104" s="106"/>
      <c r="ARI104" s="106"/>
      <c r="ARJ104" s="106"/>
      <c r="ARK104" s="106"/>
      <c r="ARL104" s="106"/>
      <c r="ARM104" s="106"/>
      <c r="ARN104" s="106"/>
      <c r="ARO104" s="106"/>
      <c r="ARP104" s="106"/>
      <c r="ARQ104" s="106"/>
      <c r="ARR104" s="106"/>
      <c r="ARS104" s="106"/>
      <c r="ART104" s="106"/>
      <c r="ARU104" s="106"/>
      <c r="ARV104" s="106"/>
      <c r="ARW104" s="106"/>
      <c r="ARX104" s="106"/>
      <c r="ARY104" s="106"/>
      <c r="ARZ104" s="106"/>
      <c r="ASA104" s="106"/>
      <c r="ASB104" s="106"/>
      <c r="ASC104" s="106"/>
      <c r="ASD104" s="106"/>
      <c r="ASE104" s="106"/>
      <c r="ASF104" s="106"/>
      <c r="ASG104" s="106"/>
      <c r="ASH104" s="106"/>
      <c r="ASI104" s="106"/>
      <c r="ASJ104" s="106"/>
      <c r="ASK104" s="106"/>
      <c r="ASL104" s="106"/>
      <c r="ASM104" s="106"/>
      <c r="ASN104" s="106"/>
      <c r="ASO104" s="106"/>
      <c r="ASP104" s="106"/>
      <c r="ASQ104" s="106"/>
      <c r="ASR104" s="106"/>
      <c r="ASS104" s="106"/>
      <c r="AST104" s="106"/>
      <c r="ASU104" s="106"/>
      <c r="ASV104" s="106"/>
      <c r="ASW104" s="106"/>
      <c r="ASX104" s="106"/>
      <c r="ASY104" s="106"/>
      <c r="ASZ104" s="106"/>
      <c r="ATA104" s="106"/>
      <c r="ATB104" s="106"/>
      <c r="ATC104" s="106"/>
      <c r="ATD104" s="106"/>
      <c r="ATE104" s="106"/>
      <c r="ATF104" s="106"/>
      <c r="ATG104" s="106"/>
      <c r="ATH104" s="106"/>
      <c r="ATI104" s="106"/>
      <c r="ATJ104" s="106"/>
      <c r="ATK104" s="106"/>
      <c r="ATL104" s="106"/>
      <c r="ATM104" s="106"/>
      <c r="ATN104" s="106"/>
      <c r="ATO104" s="106"/>
      <c r="ATP104" s="106"/>
      <c r="ATQ104" s="106"/>
      <c r="ATR104" s="106"/>
      <c r="ATS104" s="106"/>
      <c r="ATT104" s="106"/>
      <c r="ATU104" s="106"/>
      <c r="ATV104" s="106"/>
      <c r="ATW104" s="106"/>
      <c r="ATX104" s="106"/>
      <c r="ATY104" s="106"/>
      <c r="ATZ104" s="106"/>
      <c r="AUA104" s="106"/>
      <c r="AUB104" s="106"/>
      <c r="AUC104" s="106"/>
      <c r="AUD104" s="106"/>
      <c r="AUE104" s="106"/>
      <c r="AUF104" s="106"/>
      <c r="AUG104" s="106"/>
      <c r="AUH104" s="106"/>
      <c r="AUI104" s="106"/>
      <c r="AUJ104" s="106"/>
      <c r="AUK104" s="106"/>
      <c r="AUL104" s="106"/>
      <c r="AUM104" s="106"/>
      <c r="AUN104" s="106"/>
      <c r="AUO104" s="106"/>
      <c r="AUP104" s="106"/>
      <c r="AUQ104" s="106"/>
      <c r="AUR104" s="106"/>
      <c r="AUS104" s="106"/>
      <c r="AUT104" s="106"/>
      <c r="AUU104" s="106"/>
      <c r="AUV104" s="106"/>
      <c r="AUW104" s="106"/>
      <c r="AUX104" s="106"/>
      <c r="AUY104" s="106"/>
      <c r="AUZ104" s="106"/>
      <c r="AVA104" s="106"/>
      <c r="AVB104" s="106"/>
      <c r="AVC104" s="106"/>
      <c r="AVD104" s="106"/>
      <c r="AVE104" s="106"/>
      <c r="AVF104" s="106"/>
      <c r="AVG104" s="106"/>
      <c r="AVH104" s="106"/>
      <c r="AVI104" s="106"/>
      <c r="AVJ104" s="106"/>
      <c r="AVK104" s="106"/>
      <c r="AVL104" s="106"/>
      <c r="AVM104" s="106"/>
      <c r="AVN104" s="106"/>
      <c r="AVO104" s="106"/>
      <c r="AVP104" s="106"/>
      <c r="AVQ104" s="106"/>
      <c r="AVR104" s="106"/>
      <c r="AVS104" s="106"/>
      <c r="AVT104" s="106"/>
      <c r="AVU104" s="106"/>
      <c r="AVV104" s="106"/>
      <c r="AVW104" s="106"/>
      <c r="AVX104" s="106"/>
      <c r="AVY104" s="106"/>
      <c r="AVZ104" s="106"/>
      <c r="AWA104" s="106"/>
      <c r="AWB104" s="106"/>
      <c r="AWC104" s="106"/>
      <c r="AWD104" s="106"/>
      <c r="AWE104" s="106"/>
      <c r="AWF104" s="106"/>
      <c r="AWG104" s="106"/>
      <c r="AWH104" s="106"/>
      <c r="AWI104" s="106"/>
      <c r="AWJ104" s="106"/>
      <c r="AWK104" s="106"/>
      <c r="AWL104" s="106"/>
      <c r="AWM104" s="106"/>
      <c r="AWN104" s="106"/>
      <c r="AWO104" s="106"/>
      <c r="AWP104" s="106"/>
      <c r="AWQ104" s="106"/>
      <c r="AWR104" s="106"/>
      <c r="AWS104" s="106"/>
      <c r="AWT104" s="106"/>
      <c r="AWU104" s="106"/>
      <c r="AWV104" s="106"/>
      <c r="AWW104" s="106"/>
      <c r="AWX104" s="106"/>
      <c r="AWY104" s="106"/>
      <c r="AWZ104" s="106"/>
      <c r="AXA104" s="106"/>
      <c r="AXB104" s="106"/>
      <c r="AXC104" s="106"/>
      <c r="AXD104" s="106"/>
      <c r="AXE104" s="106"/>
      <c r="AXF104" s="106"/>
      <c r="AXG104" s="106"/>
      <c r="AXH104" s="106"/>
      <c r="AXI104" s="106"/>
      <c r="AXJ104" s="106"/>
      <c r="AXK104" s="106"/>
      <c r="AXL104" s="106"/>
      <c r="AXM104" s="106"/>
      <c r="AXN104" s="106"/>
      <c r="AXO104" s="106"/>
      <c r="AXP104" s="106"/>
      <c r="AXQ104" s="106"/>
      <c r="AXR104" s="106"/>
      <c r="AXS104" s="106"/>
      <c r="AXT104" s="106"/>
      <c r="AXU104" s="106"/>
      <c r="AXV104" s="106"/>
      <c r="AXW104" s="106"/>
      <c r="AXX104" s="106"/>
      <c r="AXY104" s="106"/>
      <c r="AXZ104" s="106"/>
      <c r="AYA104" s="106"/>
      <c r="AYB104" s="106"/>
      <c r="AYC104" s="106"/>
      <c r="AYD104" s="106"/>
      <c r="AYE104" s="106"/>
      <c r="AYF104" s="106"/>
      <c r="AYG104" s="106"/>
      <c r="AYH104" s="106"/>
      <c r="AYI104" s="106"/>
      <c r="AYJ104" s="106"/>
      <c r="AYK104" s="106"/>
      <c r="AYL104" s="106"/>
      <c r="AYM104" s="106"/>
      <c r="AYN104" s="106"/>
      <c r="AYO104" s="106"/>
      <c r="AYP104" s="106"/>
      <c r="AYQ104" s="106"/>
      <c r="AYR104" s="106"/>
      <c r="AYS104" s="106"/>
      <c r="AYT104" s="106"/>
      <c r="AYU104" s="106"/>
      <c r="AYV104" s="106"/>
      <c r="AYW104" s="106"/>
      <c r="AYX104" s="106"/>
      <c r="AYY104" s="106"/>
      <c r="AYZ104" s="106"/>
      <c r="AZA104" s="106"/>
      <c r="AZB104" s="106"/>
      <c r="AZC104" s="106"/>
      <c r="AZD104" s="106"/>
      <c r="AZE104" s="106"/>
      <c r="AZF104" s="106"/>
      <c r="AZG104" s="106"/>
      <c r="AZH104" s="106"/>
      <c r="AZI104" s="106"/>
      <c r="AZJ104" s="106"/>
      <c r="AZK104" s="106"/>
      <c r="AZL104" s="106"/>
      <c r="AZM104" s="106"/>
      <c r="AZN104" s="106"/>
      <c r="AZO104" s="106"/>
      <c r="AZP104" s="106"/>
      <c r="AZQ104" s="106"/>
      <c r="AZR104" s="106"/>
      <c r="AZS104" s="106"/>
      <c r="AZT104" s="106"/>
      <c r="AZU104" s="106"/>
      <c r="AZV104" s="106"/>
      <c r="AZW104" s="106"/>
      <c r="AZX104" s="106"/>
      <c r="AZY104" s="106"/>
      <c r="AZZ104" s="106"/>
      <c r="BAA104" s="106"/>
      <c r="BAB104" s="106"/>
      <c r="BAC104" s="106"/>
      <c r="BAD104" s="106"/>
      <c r="BAE104" s="106"/>
      <c r="BAF104" s="106"/>
      <c r="BAG104" s="106"/>
      <c r="BAH104" s="106"/>
      <c r="BAI104" s="106"/>
      <c r="BAJ104" s="106"/>
      <c r="BAK104" s="106"/>
      <c r="BAL104" s="106"/>
      <c r="BAM104" s="106"/>
      <c r="BAN104" s="106"/>
      <c r="BAO104" s="106"/>
      <c r="BAP104" s="106"/>
      <c r="BAQ104" s="106"/>
      <c r="BAR104" s="106"/>
      <c r="BAS104" s="106"/>
      <c r="BAT104" s="106"/>
      <c r="BAU104" s="106"/>
      <c r="BAV104" s="106"/>
      <c r="BAW104" s="106"/>
      <c r="BAX104" s="106"/>
      <c r="BAY104" s="106"/>
      <c r="BAZ104" s="106"/>
      <c r="BBA104" s="106"/>
      <c r="BBB104" s="106"/>
      <c r="BBC104" s="106"/>
      <c r="BBD104" s="106"/>
      <c r="BBE104" s="106"/>
      <c r="BBF104" s="106"/>
      <c r="BBG104" s="106"/>
      <c r="BBH104" s="106"/>
      <c r="BBI104" s="106"/>
      <c r="BBJ104" s="106"/>
      <c r="BBK104" s="106"/>
      <c r="BBL104" s="106"/>
      <c r="BBM104" s="106"/>
      <c r="BBN104" s="106"/>
      <c r="BBO104" s="106"/>
      <c r="BBP104" s="106"/>
      <c r="BBQ104" s="106"/>
      <c r="BBR104" s="106"/>
      <c r="BBS104" s="106"/>
      <c r="BBT104" s="106"/>
      <c r="BBU104" s="106"/>
      <c r="BBV104" s="106"/>
      <c r="BBW104" s="106"/>
      <c r="BBX104" s="106"/>
      <c r="BBY104" s="106"/>
      <c r="BBZ104" s="106"/>
      <c r="BCA104" s="106"/>
      <c r="BCB104" s="106"/>
      <c r="BCC104" s="106"/>
      <c r="BCD104" s="106"/>
      <c r="BCE104" s="106"/>
      <c r="BCF104" s="106"/>
      <c r="BCG104" s="106"/>
      <c r="BCH104" s="106"/>
      <c r="BCI104" s="106"/>
      <c r="BCJ104" s="106"/>
      <c r="BCK104" s="106"/>
      <c r="BCL104" s="106"/>
      <c r="BCM104" s="106"/>
      <c r="BCN104" s="106"/>
      <c r="BCO104" s="106"/>
      <c r="BCP104" s="106"/>
      <c r="BCQ104" s="106"/>
      <c r="BCR104" s="106"/>
      <c r="BCS104" s="106"/>
      <c r="BCT104" s="106"/>
      <c r="BCU104" s="106"/>
      <c r="BCV104" s="106"/>
      <c r="BCW104" s="106"/>
      <c r="BCX104" s="106"/>
      <c r="BCY104" s="106"/>
      <c r="BCZ104" s="106"/>
      <c r="BDA104" s="106"/>
      <c r="BDB104" s="106"/>
      <c r="BDC104" s="106"/>
      <c r="BDD104" s="106"/>
      <c r="BDE104" s="106"/>
      <c r="BDF104" s="106"/>
      <c r="BDG104" s="106"/>
      <c r="BDH104" s="106"/>
      <c r="BDI104" s="106"/>
      <c r="BDJ104" s="106"/>
      <c r="BDK104" s="106"/>
      <c r="BDL104" s="106"/>
      <c r="BDM104" s="106"/>
      <c r="BDN104" s="106"/>
      <c r="BDO104" s="106"/>
      <c r="BDP104" s="106"/>
      <c r="BDQ104" s="106"/>
      <c r="BDR104" s="106"/>
      <c r="BDS104" s="106"/>
      <c r="BDT104" s="106"/>
      <c r="BDU104" s="106"/>
      <c r="BDV104" s="106"/>
      <c r="BDW104" s="106"/>
      <c r="BDX104" s="106"/>
      <c r="BDY104" s="106"/>
      <c r="BDZ104" s="106"/>
      <c r="BEA104" s="106"/>
      <c r="BEB104" s="106"/>
      <c r="BEC104" s="106"/>
      <c r="BED104" s="106"/>
      <c r="BEE104" s="106"/>
      <c r="BEF104" s="106"/>
      <c r="BEG104" s="106"/>
      <c r="BEH104" s="106"/>
      <c r="BEI104" s="106"/>
      <c r="BEJ104" s="106"/>
      <c r="BEK104" s="106"/>
      <c r="BEL104" s="106"/>
      <c r="BEM104" s="106"/>
      <c r="BEN104" s="106"/>
      <c r="BEO104" s="106"/>
      <c r="BEP104" s="106"/>
      <c r="BEQ104" s="106"/>
      <c r="BER104" s="106"/>
      <c r="BES104" s="106"/>
      <c r="BET104" s="106"/>
      <c r="BEU104" s="106"/>
      <c r="BEV104" s="106"/>
      <c r="BEW104" s="106"/>
      <c r="BEX104" s="106"/>
      <c r="BEY104" s="106"/>
      <c r="BEZ104" s="106"/>
      <c r="BFA104" s="106"/>
      <c r="BFB104" s="106"/>
      <c r="BFC104" s="106"/>
      <c r="BFD104" s="106"/>
      <c r="BFE104" s="106"/>
      <c r="BFF104" s="106"/>
      <c r="BFG104" s="106"/>
      <c r="BFH104" s="106"/>
      <c r="BFI104" s="106"/>
      <c r="BFJ104" s="106"/>
      <c r="BFK104" s="106"/>
      <c r="BFL104" s="106"/>
      <c r="BFM104" s="106"/>
      <c r="BFN104" s="106"/>
      <c r="BFO104" s="106"/>
      <c r="BFP104" s="106"/>
      <c r="BFQ104" s="106"/>
      <c r="BFR104" s="106"/>
      <c r="BFS104" s="106"/>
      <c r="BFT104" s="106"/>
      <c r="BFU104" s="106"/>
      <c r="BFV104" s="106"/>
      <c r="BFW104" s="106"/>
      <c r="BFX104" s="106"/>
      <c r="BFY104" s="106"/>
      <c r="BFZ104" s="106"/>
      <c r="BGA104" s="106"/>
      <c r="BGB104" s="106"/>
      <c r="BGC104" s="106"/>
      <c r="BGD104" s="106"/>
      <c r="BGE104" s="106"/>
      <c r="BGF104" s="106"/>
      <c r="BGG104" s="106"/>
      <c r="BGH104" s="106"/>
      <c r="BGI104" s="106"/>
      <c r="BGJ104" s="106"/>
      <c r="BGK104" s="106"/>
      <c r="BGL104" s="106"/>
      <c r="BGM104" s="106"/>
      <c r="BGN104" s="106"/>
      <c r="BGO104" s="106"/>
      <c r="BGP104" s="106"/>
      <c r="BGQ104" s="106"/>
      <c r="BGR104" s="106"/>
      <c r="BGS104" s="106"/>
      <c r="BGT104" s="106"/>
      <c r="BGU104" s="106"/>
      <c r="BGV104" s="106"/>
      <c r="BGW104" s="106"/>
      <c r="BGX104" s="106"/>
      <c r="BGY104" s="106"/>
      <c r="BGZ104" s="106"/>
      <c r="BHA104" s="106"/>
      <c r="BHB104" s="106"/>
      <c r="BHC104" s="106"/>
      <c r="BHD104" s="106"/>
      <c r="BHE104" s="106"/>
      <c r="BHF104" s="106"/>
      <c r="BHG104" s="106"/>
      <c r="BHH104" s="106"/>
      <c r="BHI104" s="106"/>
      <c r="BHJ104" s="106"/>
      <c r="BHK104" s="106"/>
      <c r="BHL104" s="106"/>
      <c r="BHM104" s="106"/>
      <c r="BHN104" s="106"/>
      <c r="BHO104" s="106"/>
      <c r="BHP104" s="106"/>
      <c r="BHQ104" s="106"/>
      <c r="BHR104" s="106"/>
      <c r="BHS104" s="106"/>
      <c r="BHT104" s="106"/>
      <c r="BHU104" s="106"/>
      <c r="BHV104" s="106"/>
      <c r="BHW104" s="106"/>
      <c r="BHX104" s="106"/>
      <c r="BHY104" s="106"/>
      <c r="BHZ104" s="106"/>
      <c r="BIA104" s="106"/>
      <c r="BIB104" s="106"/>
      <c r="BIC104" s="106"/>
      <c r="BID104" s="106"/>
      <c r="BIE104" s="106"/>
      <c r="BIF104" s="106"/>
      <c r="BIG104" s="106"/>
      <c r="BIH104" s="106"/>
      <c r="BII104" s="106"/>
      <c r="BIJ104" s="106"/>
      <c r="BIK104" s="106"/>
      <c r="BIL104" s="106"/>
      <c r="BIM104" s="106"/>
      <c r="BIN104" s="106"/>
      <c r="BIO104" s="106"/>
      <c r="BIP104" s="106"/>
      <c r="BIQ104" s="106"/>
      <c r="BIR104" s="106"/>
      <c r="BIS104" s="106"/>
      <c r="BIT104" s="106"/>
      <c r="BIU104" s="106"/>
      <c r="BIV104" s="106"/>
      <c r="BIW104" s="106"/>
      <c r="BIX104" s="106"/>
      <c r="BIY104" s="106"/>
      <c r="BIZ104" s="106"/>
      <c r="BJA104" s="106"/>
      <c r="BJB104" s="106"/>
      <c r="BJC104" s="106"/>
      <c r="BJD104" s="106"/>
      <c r="BJE104" s="106"/>
      <c r="BJF104" s="106"/>
      <c r="BJG104" s="106"/>
      <c r="BJH104" s="106"/>
      <c r="BJI104" s="106"/>
      <c r="BJJ104" s="106"/>
      <c r="BJK104" s="106"/>
      <c r="BJL104" s="106"/>
      <c r="BJM104" s="106"/>
      <c r="BJN104" s="106"/>
      <c r="BJO104" s="106"/>
      <c r="BJP104" s="106"/>
      <c r="BJQ104" s="106"/>
      <c r="BJR104" s="106"/>
      <c r="BJS104" s="106"/>
      <c r="BJT104" s="106"/>
      <c r="BJU104" s="106"/>
      <c r="BJV104" s="106"/>
      <c r="BJW104" s="106"/>
      <c r="BJX104" s="106"/>
      <c r="BJY104" s="106"/>
      <c r="BJZ104" s="106"/>
      <c r="BKA104" s="106"/>
      <c r="BKB104" s="106"/>
      <c r="BKC104" s="106"/>
      <c r="BKD104" s="106"/>
      <c r="BKE104" s="106"/>
      <c r="BKF104" s="106"/>
      <c r="BKG104" s="106"/>
      <c r="BKH104" s="106"/>
      <c r="BKI104" s="106"/>
      <c r="BKJ104" s="106"/>
      <c r="BKK104" s="106"/>
      <c r="BKL104" s="106"/>
      <c r="BKM104" s="106"/>
      <c r="BKN104" s="106"/>
      <c r="BKO104" s="106"/>
      <c r="BKP104" s="106"/>
      <c r="BKQ104" s="106"/>
      <c r="BKR104" s="106"/>
      <c r="BKS104" s="106"/>
      <c r="BKT104" s="106"/>
      <c r="BKU104" s="106"/>
      <c r="BKV104" s="106"/>
      <c r="BKW104" s="106"/>
      <c r="BKX104" s="106"/>
      <c r="BKY104" s="106"/>
      <c r="BKZ104" s="106"/>
      <c r="BLA104" s="106"/>
      <c r="BLB104" s="106"/>
      <c r="BLC104" s="106"/>
      <c r="BLD104" s="106"/>
      <c r="BLE104" s="106"/>
      <c r="BLF104" s="106"/>
      <c r="BLG104" s="106"/>
      <c r="BLH104" s="106"/>
      <c r="BLI104" s="106"/>
      <c r="BLJ104" s="106"/>
      <c r="BLK104" s="106"/>
      <c r="BLL104" s="106"/>
      <c r="BLM104" s="106"/>
      <c r="BLN104" s="106"/>
      <c r="BLO104" s="106"/>
      <c r="BLP104" s="106"/>
      <c r="BLQ104" s="106"/>
      <c r="BLR104" s="106"/>
      <c r="BLS104" s="106"/>
      <c r="BLT104" s="106"/>
      <c r="BLU104" s="106"/>
      <c r="BLV104" s="106"/>
      <c r="BLW104" s="106"/>
      <c r="BLX104" s="106"/>
      <c r="BLY104" s="106"/>
      <c r="BLZ104" s="106"/>
      <c r="BMA104" s="106"/>
      <c r="BMB104" s="106"/>
      <c r="BMC104" s="106"/>
      <c r="BMD104" s="106"/>
      <c r="BME104" s="106"/>
      <c r="BMF104" s="106"/>
      <c r="BMG104" s="106"/>
      <c r="BMH104" s="106"/>
      <c r="BMI104" s="106"/>
      <c r="BMJ104" s="106"/>
      <c r="BMK104" s="106"/>
      <c r="BML104" s="106"/>
      <c r="BMM104" s="106"/>
      <c r="BMN104" s="106"/>
      <c r="BMO104" s="106"/>
      <c r="BMP104" s="106"/>
      <c r="BMQ104" s="106"/>
      <c r="BMR104" s="106"/>
      <c r="BMS104" s="106"/>
      <c r="BMT104" s="106"/>
      <c r="BMU104" s="106"/>
      <c r="BMV104" s="106"/>
      <c r="BMW104" s="106"/>
      <c r="BMX104" s="106"/>
      <c r="BMY104" s="106"/>
      <c r="BMZ104" s="106"/>
      <c r="BNA104" s="106"/>
      <c r="BNB104" s="106"/>
      <c r="BNC104" s="106"/>
      <c r="BND104" s="106"/>
      <c r="BNE104" s="106"/>
      <c r="BNF104" s="106"/>
      <c r="BNG104" s="106"/>
      <c r="BNH104" s="106"/>
      <c r="BNI104" s="106"/>
      <c r="BNJ104" s="106"/>
      <c r="BNK104" s="106"/>
      <c r="BNL104" s="106"/>
      <c r="BNM104" s="106"/>
      <c r="BNN104" s="106"/>
      <c r="BNO104" s="106"/>
      <c r="BNP104" s="106"/>
      <c r="BNQ104" s="106"/>
      <c r="BNR104" s="106"/>
      <c r="BNS104" s="106"/>
      <c r="BNT104" s="106"/>
      <c r="BNU104" s="106"/>
      <c r="BNV104" s="106"/>
      <c r="BNW104" s="106"/>
      <c r="BNX104" s="106"/>
      <c r="BNY104" s="106"/>
      <c r="BNZ104" s="106"/>
      <c r="BOA104" s="106"/>
      <c r="BOB104" s="106"/>
      <c r="BOC104" s="106"/>
      <c r="BOD104" s="106"/>
      <c r="BOE104" s="106"/>
      <c r="BOF104" s="106"/>
      <c r="BOG104" s="106"/>
      <c r="BOH104" s="106"/>
      <c r="BOI104" s="106"/>
      <c r="BOJ104" s="106"/>
      <c r="BOK104" s="106"/>
      <c r="BOL104" s="106"/>
      <c r="BOM104" s="106"/>
      <c r="BON104" s="106"/>
      <c r="BOO104" s="106"/>
      <c r="BOP104" s="106"/>
      <c r="BOQ104" s="106"/>
      <c r="BOR104" s="106"/>
      <c r="BOS104" s="106"/>
      <c r="BOT104" s="106"/>
      <c r="BOU104" s="106"/>
      <c r="BOV104" s="106"/>
      <c r="BOW104" s="106"/>
      <c r="BOX104" s="106"/>
      <c r="BOY104" s="106"/>
      <c r="BOZ104" s="106"/>
      <c r="BPA104" s="106"/>
      <c r="BPB104" s="106"/>
      <c r="BPC104" s="106"/>
      <c r="BPD104" s="106"/>
      <c r="BPE104" s="106"/>
      <c r="BPF104" s="106"/>
      <c r="BPG104" s="106"/>
      <c r="BPH104" s="106"/>
      <c r="BPI104" s="106"/>
      <c r="BPJ104" s="106"/>
      <c r="BPK104" s="106"/>
      <c r="BPL104" s="106"/>
      <c r="BPM104" s="106"/>
      <c r="BPN104" s="106"/>
      <c r="BPO104" s="106"/>
      <c r="BPP104" s="106"/>
      <c r="BPQ104" s="106"/>
      <c r="BPR104" s="106"/>
      <c r="BPS104" s="106"/>
      <c r="BPT104" s="106"/>
      <c r="BPU104" s="106"/>
      <c r="BPV104" s="106"/>
      <c r="BPW104" s="106"/>
      <c r="BPX104" s="106"/>
      <c r="BPY104" s="106"/>
      <c r="BPZ104" s="106"/>
      <c r="BQA104" s="106"/>
      <c r="BQB104" s="106"/>
      <c r="BQC104" s="106"/>
      <c r="BQD104" s="106"/>
      <c r="BQE104" s="106"/>
      <c r="BQF104" s="106"/>
      <c r="BQG104" s="106"/>
      <c r="BQH104" s="106"/>
      <c r="BQI104" s="106"/>
      <c r="BQJ104" s="106"/>
      <c r="BQK104" s="106"/>
      <c r="BQL104" s="106"/>
      <c r="BQM104" s="106"/>
      <c r="BQN104" s="106"/>
      <c r="BQO104" s="106"/>
      <c r="BQP104" s="106"/>
      <c r="BQQ104" s="106"/>
      <c r="BQR104" s="106"/>
      <c r="BQS104" s="106"/>
      <c r="BQT104" s="106"/>
      <c r="BQU104" s="106"/>
      <c r="BQV104" s="106"/>
      <c r="BQW104" s="106"/>
      <c r="BQX104" s="106"/>
      <c r="BQY104" s="106"/>
      <c r="BQZ104" s="106"/>
      <c r="BRA104" s="106"/>
      <c r="BRB104" s="106"/>
      <c r="BRC104" s="106"/>
      <c r="BRD104" s="106"/>
      <c r="BRE104" s="106"/>
      <c r="BRF104" s="106"/>
      <c r="BRG104" s="106"/>
      <c r="BRH104" s="106"/>
      <c r="BRI104" s="106"/>
      <c r="BRJ104" s="106"/>
      <c r="BRK104" s="106"/>
      <c r="BRL104" s="106"/>
      <c r="BRM104" s="106"/>
      <c r="BRN104" s="106"/>
      <c r="BRO104" s="106"/>
      <c r="BRP104" s="106"/>
      <c r="BRQ104" s="106"/>
      <c r="BRR104" s="106"/>
      <c r="BRS104" s="106"/>
      <c r="BRT104" s="106"/>
      <c r="BRU104" s="106"/>
      <c r="BRV104" s="106"/>
      <c r="BRW104" s="106"/>
      <c r="BRX104" s="106"/>
      <c r="BRY104" s="106"/>
      <c r="BRZ104" s="106"/>
      <c r="BSA104" s="106"/>
      <c r="BSB104" s="106"/>
      <c r="BSC104" s="106"/>
      <c r="BSD104" s="106"/>
      <c r="BSE104" s="106"/>
      <c r="BSF104" s="106"/>
      <c r="BSG104" s="106"/>
      <c r="BSH104" s="106"/>
      <c r="BSI104" s="106"/>
      <c r="BSJ104" s="106"/>
      <c r="BSK104" s="106"/>
      <c r="BSL104" s="106"/>
      <c r="BSM104" s="106"/>
      <c r="BSN104" s="106"/>
      <c r="BSO104" s="106"/>
      <c r="BSP104" s="106"/>
      <c r="BSQ104" s="106"/>
      <c r="BSR104" s="106"/>
      <c r="BSS104" s="106"/>
      <c r="BST104" s="106"/>
      <c r="BSU104" s="106"/>
      <c r="BSV104" s="106"/>
      <c r="BSW104" s="106"/>
      <c r="BSX104" s="106"/>
      <c r="BSY104" s="106"/>
      <c r="BSZ104" s="106"/>
      <c r="BTA104" s="106"/>
      <c r="BTB104" s="106"/>
      <c r="BTC104" s="106"/>
      <c r="BTD104" s="106"/>
      <c r="BTE104" s="106"/>
      <c r="BTF104" s="106"/>
      <c r="BTG104" s="106"/>
      <c r="BTH104" s="106"/>
      <c r="BTI104" s="106"/>
      <c r="BTJ104" s="106"/>
      <c r="BTK104" s="106"/>
      <c r="BTL104" s="106"/>
      <c r="BTM104" s="106"/>
      <c r="BTN104" s="106"/>
      <c r="BTO104" s="106"/>
      <c r="BTP104" s="106"/>
      <c r="BTQ104" s="106"/>
      <c r="BTR104" s="106"/>
      <c r="BTS104" s="106"/>
      <c r="BTT104" s="106"/>
      <c r="BTU104" s="106"/>
      <c r="BTV104" s="106"/>
      <c r="BTW104" s="106"/>
      <c r="BTX104" s="106"/>
      <c r="BTY104" s="106"/>
      <c r="BTZ104" s="106"/>
      <c r="BUA104" s="106"/>
      <c r="BUB104" s="106"/>
      <c r="BUC104" s="106"/>
      <c r="BUD104" s="106"/>
      <c r="BUE104" s="106"/>
      <c r="BUF104" s="106"/>
      <c r="BUG104" s="106"/>
      <c r="BUH104" s="106"/>
      <c r="BUI104" s="106"/>
      <c r="BUJ104" s="106"/>
      <c r="BUK104" s="106"/>
      <c r="BUL104" s="106"/>
      <c r="BUM104" s="106"/>
      <c r="BUN104" s="106"/>
      <c r="BUO104" s="106"/>
      <c r="BUP104" s="106"/>
      <c r="BUQ104" s="106"/>
      <c r="BUR104" s="106"/>
      <c r="BUS104" s="106"/>
      <c r="BUT104" s="106"/>
      <c r="BUU104" s="106"/>
      <c r="BUV104" s="106"/>
      <c r="BUW104" s="106"/>
      <c r="BUX104" s="106"/>
      <c r="BUY104" s="106"/>
      <c r="BUZ104" s="106"/>
      <c r="BVA104" s="106"/>
      <c r="BVB104" s="106"/>
      <c r="BVC104" s="106"/>
      <c r="BVD104" s="106"/>
      <c r="BVE104" s="106"/>
      <c r="BVF104" s="106"/>
      <c r="BVG104" s="106"/>
      <c r="BVH104" s="106"/>
      <c r="BVI104" s="106"/>
      <c r="BVJ104" s="106"/>
      <c r="BVK104" s="106"/>
      <c r="BVL104" s="106"/>
      <c r="BVM104" s="106"/>
      <c r="BVN104" s="106"/>
      <c r="BVO104" s="106"/>
      <c r="BVP104" s="106"/>
      <c r="BVQ104" s="106"/>
      <c r="BVR104" s="106"/>
      <c r="BVS104" s="106"/>
      <c r="BVT104" s="106"/>
      <c r="BVU104" s="106"/>
      <c r="BVV104" s="106"/>
      <c r="BVW104" s="106"/>
      <c r="BVX104" s="106"/>
      <c r="BVY104" s="106"/>
      <c r="BVZ104" s="106"/>
      <c r="BWA104" s="106"/>
      <c r="BWB104" s="106"/>
      <c r="BWC104" s="106"/>
      <c r="BWD104" s="106"/>
      <c r="BWE104" s="106"/>
      <c r="BWF104" s="106"/>
      <c r="BWG104" s="106"/>
      <c r="BWH104" s="106"/>
      <c r="BWI104" s="106"/>
      <c r="BWJ104" s="106"/>
      <c r="BWK104" s="106"/>
      <c r="BWL104" s="106"/>
      <c r="BWM104" s="106"/>
      <c r="BWN104" s="106"/>
      <c r="BWO104" s="106"/>
      <c r="BWP104" s="106"/>
      <c r="BWQ104" s="106"/>
      <c r="BWR104" s="106"/>
      <c r="BWS104" s="106"/>
      <c r="BWT104" s="106"/>
      <c r="BWU104" s="106"/>
      <c r="BWV104" s="106"/>
      <c r="BWW104" s="106"/>
      <c r="BWX104" s="106"/>
      <c r="BWY104" s="106"/>
      <c r="BWZ104" s="106"/>
      <c r="BXA104" s="106"/>
      <c r="BXB104" s="106"/>
      <c r="BXC104" s="106"/>
      <c r="BXD104" s="106"/>
      <c r="BXE104" s="106"/>
      <c r="BXF104" s="106"/>
      <c r="BXG104" s="106"/>
      <c r="BXH104" s="106"/>
      <c r="BXI104" s="106"/>
      <c r="BXJ104" s="106"/>
      <c r="BXK104" s="106"/>
      <c r="BXL104" s="106"/>
      <c r="BXM104" s="106"/>
      <c r="BXN104" s="106"/>
      <c r="BXO104" s="106"/>
      <c r="BXP104" s="106"/>
      <c r="BXQ104" s="106"/>
      <c r="BXR104" s="106"/>
      <c r="BXS104" s="106"/>
      <c r="BXT104" s="106"/>
      <c r="BXU104" s="106"/>
      <c r="BXV104" s="106"/>
      <c r="BXW104" s="106"/>
      <c r="BXX104" s="106"/>
      <c r="BXY104" s="106"/>
      <c r="BXZ104" s="106"/>
      <c r="BYA104" s="106"/>
      <c r="BYB104" s="106"/>
      <c r="BYC104" s="106"/>
      <c r="BYD104" s="106"/>
      <c r="BYE104" s="106"/>
      <c r="BYF104" s="106"/>
      <c r="BYG104" s="106"/>
      <c r="BYH104" s="106"/>
      <c r="BYI104" s="106"/>
      <c r="BYJ104" s="106"/>
      <c r="BYK104" s="106"/>
      <c r="BYL104" s="106"/>
      <c r="BYM104" s="106"/>
      <c r="BYN104" s="106"/>
      <c r="BYO104" s="106"/>
      <c r="BYP104" s="106"/>
      <c r="BYQ104" s="106"/>
      <c r="BYR104" s="106"/>
      <c r="BYS104" s="106"/>
      <c r="BYT104" s="106"/>
      <c r="BYU104" s="106"/>
      <c r="BYV104" s="106"/>
      <c r="BYW104" s="106"/>
      <c r="BYX104" s="106"/>
      <c r="BYY104" s="106"/>
      <c r="BYZ104" s="106"/>
      <c r="BZA104" s="106"/>
      <c r="BZB104" s="106"/>
      <c r="BZC104" s="106"/>
      <c r="BZD104" s="106"/>
      <c r="BZE104" s="106"/>
      <c r="BZF104" s="106"/>
      <c r="BZG104" s="106"/>
      <c r="BZH104" s="106"/>
      <c r="BZI104" s="106"/>
      <c r="BZJ104" s="106"/>
      <c r="BZK104" s="106"/>
      <c r="BZL104" s="106"/>
      <c r="BZM104" s="106"/>
      <c r="BZN104" s="106"/>
      <c r="BZO104" s="106"/>
      <c r="BZP104" s="106"/>
      <c r="BZQ104" s="106"/>
      <c r="BZR104" s="106"/>
      <c r="BZS104" s="106"/>
      <c r="BZT104" s="106"/>
      <c r="BZU104" s="106"/>
      <c r="BZV104" s="106"/>
      <c r="BZW104" s="106"/>
      <c r="BZX104" s="106"/>
      <c r="BZY104" s="106"/>
      <c r="BZZ104" s="106"/>
      <c r="CAA104" s="106"/>
      <c r="CAB104" s="106"/>
      <c r="CAC104" s="106"/>
      <c r="CAD104" s="106"/>
      <c r="CAE104" s="106"/>
      <c r="CAF104" s="106"/>
      <c r="CAG104" s="106"/>
      <c r="CAH104" s="106"/>
      <c r="CAI104" s="106"/>
      <c r="CAJ104" s="106"/>
      <c r="CAK104" s="106"/>
      <c r="CAL104" s="106"/>
      <c r="CAM104" s="106"/>
      <c r="CAN104" s="106"/>
      <c r="CAO104" s="106"/>
      <c r="CAP104" s="106"/>
      <c r="CAQ104" s="106"/>
      <c r="CAR104" s="106"/>
      <c r="CAS104" s="106"/>
      <c r="CAT104" s="106"/>
      <c r="CAU104" s="106"/>
      <c r="CAV104" s="106"/>
      <c r="CAW104" s="106"/>
      <c r="CAX104" s="106"/>
      <c r="CAY104" s="106"/>
      <c r="CAZ104" s="106"/>
      <c r="CBA104" s="106"/>
      <c r="CBB104" s="106"/>
      <c r="CBC104" s="106"/>
      <c r="CBD104" s="106"/>
      <c r="CBE104" s="106"/>
      <c r="CBF104" s="106"/>
      <c r="CBG104" s="106"/>
      <c r="CBH104" s="106"/>
      <c r="CBI104" s="106"/>
      <c r="CBJ104" s="106"/>
      <c r="CBK104" s="106"/>
      <c r="CBL104" s="106"/>
      <c r="CBM104" s="106"/>
      <c r="CBN104" s="106"/>
      <c r="CBO104" s="106"/>
      <c r="CBP104" s="106"/>
      <c r="CBQ104" s="106"/>
      <c r="CBR104" s="106"/>
      <c r="CBS104" s="106"/>
      <c r="CBT104" s="106"/>
      <c r="CBU104" s="106"/>
      <c r="CBV104" s="106"/>
      <c r="CBW104" s="106"/>
      <c r="CBX104" s="106"/>
      <c r="CBY104" s="106"/>
      <c r="CBZ104" s="106"/>
      <c r="CCA104" s="106"/>
      <c r="CCB104" s="106"/>
      <c r="CCC104" s="106"/>
      <c r="CCD104" s="106"/>
      <c r="CCE104" s="106"/>
      <c r="CCF104" s="106"/>
      <c r="CCG104" s="106"/>
      <c r="CCH104" s="106"/>
      <c r="CCI104" s="106"/>
      <c r="CCJ104" s="106"/>
      <c r="CCK104" s="106"/>
      <c r="CCL104" s="106"/>
      <c r="CCM104" s="106"/>
      <c r="CCN104" s="106"/>
      <c r="CCO104" s="106"/>
      <c r="CCP104" s="106"/>
      <c r="CCQ104" s="106"/>
      <c r="CCR104" s="106"/>
      <c r="CCS104" s="106"/>
      <c r="CCT104" s="106"/>
      <c r="CCU104" s="106"/>
      <c r="CCV104" s="106"/>
      <c r="CCW104" s="106"/>
      <c r="CCX104" s="106"/>
      <c r="CCY104" s="106"/>
      <c r="CCZ104" s="106"/>
      <c r="CDA104" s="106"/>
      <c r="CDB104" s="106"/>
      <c r="CDC104" s="106"/>
      <c r="CDD104" s="106"/>
      <c r="CDE104" s="106"/>
      <c r="CDF104" s="106"/>
      <c r="CDG104" s="106"/>
      <c r="CDH104" s="106"/>
      <c r="CDI104" s="106"/>
      <c r="CDJ104" s="106"/>
      <c r="CDK104" s="106"/>
      <c r="CDL104" s="106"/>
      <c r="CDM104" s="106"/>
      <c r="CDN104" s="106"/>
      <c r="CDO104" s="106"/>
      <c r="CDP104" s="106"/>
      <c r="CDQ104" s="106"/>
      <c r="CDR104" s="106"/>
      <c r="CDS104" s="106"/>
      <c r="CDT104" s="106"/>
      <c r="CDU104" s="106"/>
      <c r="CDV104" s="106"/>
      <c r="CDW104" s="106"/>
      <c r="CDX104" s="106"/>
      <c r="CDY104" s="106"/>
      <c r="CDZ104" s="106"/>
      <c r="CEA104" s="106"/>
      <c r="CEB104" s="106"/>
      <c r="CEC104" s="106"/>
      <c r="CED104" s="106"/>
      <c r="CEE104" s="106"/>
      <c r="CEF104" s="106"/>
      <c r="CEG104" s="106"/>
      <c r="CEH104" s="106"/>
      <c r="CEI104" s="106"/>
      <c r="CEJ104" s="106"/>
      <c r="CEK104" s="106"/>
      <c r="CEL104" s="106"/>
      <c r="CEM104" s="106"/>
      <c r="CEN104" s="106"/>
      <c r="CEO104" s="106"/>
      <c r="CEP104" s="106"/>
      <c r="CEQ104" s="106"/>
      <c r="CER104" s="106"/>
      <c r="CES104" s="106"/>
      <c r="CET104" s="106"/>
      <c r="CEU104" s="106"/>
      <c r="CEV104" s="106"/>
      <c r="CEW104" s="106"/>
      <c r="CEX104" s="106"/>
      <c r="CEY104" s="106"/>
      <c r="CEZ104" s="106"/>
      <c r="CFA104" s="106"/>
      <c r="CFB104" s="106"/>
      <c r="CFC104" s="106"/>
      <c r="CFD104" s="106"/>
      <c r="CFE104" s="106"/>
      <c r="CFF104" s="106"/>
      <c r="CFG104" s="106"/>
      <c r="CFH104" s="106"/>
      <c r="CFI104" s="106"/>
      <c r="CFJ104" s="106"/>
      <c r="CFK104" s="106"/>
      <c r="CFL104" s="106"/>
      <c r="CFM104" s="106"/>
      <c r="CFN104" s="106"/>
      <c r="CFO104" s="106"/>
      <c r="CFP104" s="106"/>
      <c r="CFQ104" s="106"/>
      <c r="CFR104" s="106"/>
      <c r="CFS104" s="106"/>
      <c r="CFT104" s="106"/>
      <c r="CFU104" s="106"/>
      <c r="CFV104" s="106"/>
      <c r="CFW104" s="106"/>
      <c r="CFX104" s="106"/>
      <c r="CFY104" s="106"/>
      <c r="CFZ104" s="106"/>
      <c r="CGA104" s="106"/>
      <c r="CGB104" s="106"/>
      <c r="CGC104" s="106"/>
      <c r="CGD104" s="106"/>
      <c r="CGE104" s="106"/>
      <c r="CGF104" s="106"/>
      <c r="CGG104" s="106"/>
      <c r="CGH104" s="106"/>
      <c r="CGI104" s="106"/>
      <c r="CGJ104" s="106"/>
      <c r="CGK104" s="106"/>
      <c r="CGL104" s="106"/>
      <c r="CGM104" s="106"/>
      <c r="CGN104" s="106"/>
      <c r="CGO104" s="106"/>
      <c r="CGP104" s="106"/>
      <c r="CGQ104" s="106"/>
      <c r="CGR104" s="106"/>
      <c r="CGS104" s="106"/>
      <c r="CGT104" s="106"/>
      <c r="CGU104" s="106"/>
      <c r="CGV104" s="106"/>
      <c r="CGW104" s="106"/>
      <c r="CGX104" s="106"/>
      <c r="CGY104" s="106"/>
      <c r="CGZ104" s="106"/>
      <c r="CHA104" s="106"/>
      <c r="CHB104" s="106"/>
      <c r="CHC104" s="106"/>
      <c r="CHD104" s="106"/>
      <c r="CHE104" s="106"/>
      <c r="CHF104" s="106"/>
      <c r="CHG104" s="106"/>
      <c r="CHH104" s="106"/>
      <c r="CHI104" s="106"/>
      <c r="CHJ104" s="106"/>
      <c r="CHK104" s="106"/>
      <c r="CHL104" s="106"/>
      <c r="CHM104" s="106"/>
      <c r="CHN104" s="106"/>
      <c r="CHO104" s="106"/>
      <c r="CHP104" s="106"/>
      <c r="CHQ104" s="106"/>
      <c r="CHR104" s="106"/>
      <c r="CHS104" s="106"/>
      <c r="CHT104" s="106"/>
      <c r="CHU104" s="106"/>
      <c r="CHV104" s="106"/>
      <c r="CHW104" s="106"/>
      <c r="CHX104" s="106"/>
      <c r="CHY104" s="106"/>
      <c r="CHZ104" s="106"/>
      <c r="CIA104" s="106"/>
      <c r="CIB104" s="106"/>
      <c r="CIC104" s="106"/>
      <c r="CID104" s="106"/>
      <c r="CIE104" s="106"/>
      <c r="CIF104" s="106"/>
      <c r="CIG104" s="106"/>
      <c r="CIH104" s="106"/>
      <c r="CII104" s="106"/>
      <c r="CIJ104" s="106"/>
      <c r="CIK104" s="106"/>
      <c r="CIL104" s="106"/>
      <c r="CIM104" s="106"/>
      <c r="CIN104" s="106"/>
      <c r="CIO104" s="106"/>
      <c r="CIP104" s="106"/>
      <c r="CIQ104" s="106"/>
      <c r="CIR104" s="106"/>
      <c r="CIS104" s="106"/>
      <c r="CIT104" s="106"/>
      <c r="CIU104" s="106"/>
      <c r="CIV104" s="106"/>
      <c r="CIW104" s="106"/>
      <c r="CIX104" s="106"/>
      <c r="CIY104" s="106"/>
      <c r="CIZ104" s="106"/>
      <c r="CJA104" s="106"/>
      <c r="CJB104" s="106"/>
      <c r="CJC104" s="106"/>
      <c r="CJD104" s="106"/>
      <c r="CJE104" s="106"/>
      <c r="CJF104" s="106"/>
      <c r="CJG104" s="106"/>
      <c r="CJH104" s="106"/>
      <c r="CJI104" s="106"/>
      <c r="CJJ104" s="106"/>
      <c r="CJK104" s="106"/>
      <c r="CJL104" s="106"/>
      <c r="CJM104" s="106"/>
      <c r="CJN104" s="106"/>
      <c r="CJO104" s="106"/>
      <c r="CJP104" s="106"/>
      <c r="CJQ104" s="106"/>
      <c r="CJR104" s="106"/>
      <c r="CJS104" s="106"/>
      <c r="CJT104" s="106"/>
      <c r="CJU104" s="106"/>
      <c r="CJV104" s="106"/>
      <c r="CJW104" s="106"/>
      <c r="CJX104" s="106"/>
      <c r="CJY104" s="106"/>
      <c r="CJZ104" s="106"/>
      <c r="CKA104" s="106"/>
      <c r="CKB104" s="106"/>
      <c r="CKC104" s="106"/>
      <c r="CKD104" s="106"/>
      <c r="CKE104" s="106"/>
      <c r="CKF104" s="106"/>
      <c r="CKG104" s="106"/>
      <c r="CKH104" s="106"/>
      <c r="CKI104" s="106"/>
      <c r="CKJ104" s="106"/>
      <c r="CKK104" s="106"/>
      <c r="CKL104" s="106"/>
      <c r="CKM104" s="106"/>
      <c r="CKN104" s="106"/>
      <c r="CKO104" s="106"/>
      <c r="CKP104" s="106"/>
      <c r="CKQ104" s="106"/>
      <c r="CKR104" s="106"/>
      <c r="CKS104" s="106"/>
      <c r="CKT104" s="106"/>
      <c r="CKU104" s="106"/>
      <c r="CKV104" s="106"/>
      <c r="CKW104" s="106"/>
      <c r="CKX104" s="106"/>
      <c r="CKY104" s="106"/>
      <c r="CKZ104" s="106"/>
      <c r="CLA104" s="106"/>
      <c r="CLB104" s="106"/>
      <c r="CLC104" s="106"/>
      <c r="CLD104" s="106"/>
      <c r="CLE104" s="106"/>
      <c r="CLF104" s="106"/>
      <c r="CLG104" s="106"/>
      <c r="CLH104" s="106"/>
      <c r="CLI104" s="106"/>
      <c r="CLJ104" s="106"/>
      <c r="CLK104" s="106"/>
      <c r="CLL104" s="106"/>
      <c r="CLM104" s="106"/>
      <c r="CLN104" s="106"/>
      <c r="CLO104" s="106"/>
      <c r="CLP104" s="106"/>
      <c r="CLQ104" s="106"/>
      <c r="CLR104" s="106"/>
      <c r="CLS104" s="106"/>
      <c r="CLT104" s="106"/>
      <c r="CLU104" s="106"/>
      <c r="CLV104" s="106"/>
      <c r="CLW104" s="106"/>
      <c r="CLX104" s="106"/>
      <c r="CLY104" s="106"/>
      <c r="CLZ104" s="106"/>
      <c r="CMA104" s="106"/>
      <c r="CMB104" s="106"/>
      <c r="CMC104" s="106"/>
      <c r="CMD104" s="106"/>
      <c r="CME104" s="106"/>
      <c r="CMF104" s="106"/>
      <c r="CMG104" s="106"/>
      <c r="CMH104" s="106"/>
      <c r="CMI104" s="106"/>
      <c r="CMJ104" s="106"/>
      <c r="CMK104" s="106"/>
      <c r="CML104" s="106"/>
      <c r="CMM104" s="106"/>
      <c r="CMN104" s="106"/>
      <c r="CMO104" s="106"/>
      <c r="CMP104" s="106"/>
      <c r="CMQ104" s="106"/>
      <c r="CMR104" s="106"/>
      <c r="CMS104" s="106"/>
      <c r="CMT104" s="106"/>
      <c r="CMU104" s="106"/>
      <c r="CMV104" s="106"/>
      <c r="CMW104" s="106"/>
      <c r="CMX104" s="106"/>
      <c r="CMY104" s="106"/>
      <c r="CMZ104" s="106"/>
      <c r="CNA104" s="106"/>
      <c r="CNB104" s="106"/>
      <c r="CNC104" s="106"/>
      <c r="CND104" s="106"/>
      <c r="CNE104" s="106"/>
      <c r="CNF104" s="106"/>
      <c r="CNG104" s="106"/>
      <c r="CNH104" s="106"/>
      <c r="CNI104" s="106"/>
      <c r="CNJ104" s="106"/>
      <c r="CNK104" s="106"/>
      <c r="CNL104" s="106"/>
      <c r="CNM104" s="106"/>
      <c r="CNN104" s="106"/>
      <c r="CNO104" s="106"/>
      <c r="CNP104" s="106"/>
      <c r="CNQ104" s="106"/>
      <c r="CNR104" s="106"/>
      <c r="CNS104" s="106"/>
      <c r="CNT104" s="106"/>
      <c r="CNU104" s="106"/>
      <c r="CNV104" s="106"/>
      <c r="CNW104" s="106"/>
      <c r="CNX104" s="106"/>
      <c r="CNY104" s="106"/>
      <c r="CNZ104" s="106"/>
      <c r="COA104" s="106"/>
      <c r="COB104" s="106"/>
      <c r="COC104" s="106"/>
      <c r="COD104" s="106"/>
      <c r="COE104" s="106"/>
      <c r="COF104" s="106"/>
      <c r="COG104" s="106"/>
      <c r="COH104" s="106"/>
      <c r="COI104" s="106"/>
      <c r="COJ104" s="106"/>
      <c r="COK104" s="106"/>
      <c r="COL104" s="106"/>
      <c r="COM104" s="106"/>
      <c r="CON104" s="106"/>
      <c r="COO104" s="106"/>
      <c r="COP104" s="106"/>
      <c r="COQ104" s="106"/>
      <c r="COR104" s="106"/>
      <c r="COS104" s="106"/>
      <c r="COT104" s="106"/>
      <c r="COU104" s="106"/>
      <c r="COV104" s="106"/>
      <c r="COW104" s="106"/>
      <c r="COX104" s="106"/>
      <c r="COY104" s="106"/>
      <c r="COZ104" s="106"/>
      <c r="CPA104" s="106"/>
      <c r="CPB104" s="106"/>
      <c r="CPC104" s="106"/>
      <c r="CPD104" s="106"/>
      <c r="CPE104" s="106"/>
      <c r="CPF104" s="106"/>
      <c r="CPG104" s="106"/>
      <c r="CPH104" s="106"/>
      <c r="CPI104" s="106"/>
      <c r="CPJ104" s="106"/>
      <c r="CPK104" s="106"/>
      <c r="CPL104" s="106"/>
      <c r="CPM104" s="106"/>
      <c r="CPN104" s="106"/>
      <c r="CPO104" s="106"/>
      <c r="CPP104" s="106"/>
      <c r="CPQ104" s="106"/>
      <c r="CPR104" s="106"/>
      <c r="CPS104" s="106"/>
      <c r="CPT104" s="106"/>
      <c r="CPU104" s="106"/>
      <c r="CPV104" s="106"/>
      <c r="CPW104" s="106"/>
      <c r="CPX104" s="106"/>
      <c r="CPY104" s="106"/>
      <c r="CPZ104" s="106"/>
      <c r="CQA104" s="106"/>
      <c r="CQB104" s="106"/>
      <c r="CQC104" s="106"/>
      <c r="CQD104" s="106"/>
      <c r="CQE104" s="106"/>
      <c r="CQF104" s="106"/>
      <c r="CQG104" s="106"/>
      <c r="CQH104" s="106"/>
      <c r="CQI104" s="106"/>
      <c r="CQJ104" s="106"/>
      <c r="CQK104" s="106"/>
      <c r="CQL104" s="106"/>
      <c r="CQM104" s="106"/>
      <c r="CQN104" s="106"/>
      <c r="CQO104" s="106"/>
      <c r="CQP104" s="106"/>
      <c r="CQQ104" s="106"/>
      <c r="CQR104" s="106"/>
      <c r="CQS104" s="106"/>
      <c r="CQT104" s="106"/>
      <c r="CQU104" s="106"/>
      <c r="CQV104" s="106"/>
      <c r="CQW104" s="106"/>
      <c r="CQX104" s="106"/>
      <c r="CQY104" s="106"/>
      <c r="CQZ104" s="106"/>
      <c r="CRA104" s="106"/>
      <c r="CRB104" s="106"/>
      <c r="CRC104" s="106"/>
      <c r="CRD104" s="106"/>
      <c r="CRE104" s="106"/>
      <c r="CRF104" s="106"/>
      <c r="CRG104" s="106"/>
      <c r="CRH104" s="106"/>
      <c r="CRI104" s="106"/>
      <c r="CRJ104" s="106"/>
      <c r="CRK104" s="106"/>
      <c r="CRL104" s="106"/>
      <c r="CRM104" s="106"/>
      <c r="CRN104" s="106"/>
      <c r="CRO104" s="106"/>
      <c r="CRP104" s="106"/>
      <c r="CRQ104" s="106"/>
      <c r="CRR104" s="106"/>
      <c r="CRS104" s="106"/>
      <c r="CRT104" s="106"/>
      <c r="CRU104" s="106"/>
      <c r="CRV104" s="106"/>
      <c r="CRW104" s="106"/>
      <c r="CRX104" s="106"/>
      <c r="CRY104" s="106"/>
      <c r="CRZ104" s="106"/>
      <c r="CSA104" s="106"/>
      <c r="CSB104" s="106"/>
      <c r="CSC104" s="106"/>
      <c r="CSD104" s="106"/>
      <c r="CSE104" s="106"/>
      <c r="CSF104" s="106"/>
      <c r="CSG104" s="106"/>
      <c r="CSH104" s="106"/>
      <c r="CSI104" s="106"/>
      <c r="CSJ104" s="106"/>
      <c r="CSK104" s="106"/>
      <c r="CSL104" s="106"/>
      <c r="CSM104" s="106"/>
      <c r="CSN104" s="106"/>
      <c r="CSO104" s="106"/>
      <c r="CSP104" s="106"/>
      <c r="CSQ104" s="106"/>
      <c r="CSR104" s="106"/>
      <c r="CSS104" s="106"/>
      <c r="CST104" s="106"/>
      <c r="CSU104" s="106"/>
      <c r="CSV104" s="106"/>
      <c r="CSW104" s="106"/>
      <c r="CSX104" s="106"/>
      <c r="CSY104" s="106"/>
      <c r="CSZ104" s="106"/>
      <c r="CTA104" s="106"/>
      <c r="CTB104" s="106"/>
      <c r="CTC104" s="106"/>
      <c r="CTD104" s="106"/>
      <c r="CTE104" s="106"/>
      <c r="CTF104" s="106"/>
      <c r="CTG104" s="106"/>
      <c r="CTH104" s="106"/>
      <c r="CTI104" s="106"/>
      <c r="CTJ104" s="106"/>
      <c r="CTK104" s="106"/>
      <c r="CTL104" s="106"/>
      <c r="CTM104" s="106"/>
      <c r="CTN104" s="106"/>
      <c r="CTO104" s="106"/>
      <c r="CTP104" s="106"/>
      <c r="CTQ104" s="106"/>
      <c r="CTR104" s="106"/>
      <c r="CTS104" s="106"/>
      <c r="CTT104" s="106"/>
      <c r="CTU104" s="106"/>
      <c r="CTV104" s="106"/>
      <c r="CTW104" s="106"/>
      <c r="CTX104" s="106"/>
      <c r="CTY104" s="106"/>
      <c r="CTZ104" s="106"/>
      <c r="CUA104" s="106"/>
      <c r="CUB104" s="106"/>
      <c r="CUC104" s="106"/>
      <c r="CUD104" s="106"/>
      <c r="CUE104" s="106"/>
      <c r="CUF104" s="106"/>
      <c r="CUG104" s="106"/>
      <c r="CUH104" s="106"/>
      <c r="CUI104" s="106"/>
      <c r="CUJ104" s="106"/>
      <c r="CUK104" s="106"/>
      <c r="CUL104" s="106"/>
      <c r="CUM104" s="106"/>
      <c r="CUN104" s="106"/>
      <c r="CUO104" s="106"/>
      <c r="CUP104" s="106"/>
      <c r="CUQ104" s="106"/>
      <c r="CUR104" s="106"/>
      <c r="CUS104" s="106"/>
      <c r="CUT104" s="106"/>
      <c r="CUU104" s="106"/>
      <c r="CUV104" s="106"/>
      <c r="CUW104" s="106"/>
      <c r="CUX104" s="106"/>
      <c r="CUY104" s="106"/>
      <c r="CUZ104" s="106"/>
      <c r="CVA104" s="106"/>
      <c r="CVB104" s="106"/>
      <c r="CVC104" s="106"/>
      <c r="CVD104" s="106"/>
      <c r="CVE104" s="106"/>
      <c r="CVF104" s="106"/>
      <c r="CVG104" s="106"/>
      <c r="CVH104" s="106"/>
      <c r="CVI104" s="106"/>
      <c r="CVJ104" s="106"/>
      <c r="CVK104" s="106"/>
      <c r="CVL104" s="106"/>
      <c r="CVM104" s="106"/>
      <c r="CVN104" s="106"/>
      <c r="CVO104" s="106"/>
      <c r="CVP104" s="106"/>
      <c r="CVQ104" s="106"/>
      <c r="CVR104" s="106"/>
      <c r="CVS104" s="106"/>
      <c r="CVT104" s="106"/>
      <c r="CVU104" s="106"/>
      <c r="CVV104" s="106"/>
      <c r="CVW104" s="106"/>
      <c r="CVX104" s="106"/>
      <c r="CVY104" s="106"/>
      <c r="CVZ104" s="106"/>
      <c r="CWA104" s="106"/>
      <c r="CWB104" s="106"/>
      <c r="CWC104" s="106"/>
      <c r="CWD104" s="106"/>
      <c r="CWE104" s="106"/>
      <c r="CWF104" s="106"/>
      <c r="CWG104" s="106"/>
      <c r="CWH104" s="106"/>
      <c r="CWI104" s="106"/>
      <c r="CWJ104" s="106"/>
      <c r="CWK104" s="106"/>
      <c r="CWL104" s="106"/>
      <c r="CWM104" s="106"/>
      <c r="CWN104" s="106"/>
      <c r="CWO104" s="106"/>
      <c r="CWP104" s="106"/>
      <c r="CWQ104" s="106"/>
      <c r="CWR104" s="106"/>
      <c r="CWS104" s="106"/>
      <c r="CWT104" s="106"/>
      <c r="CWU104" s="106"/>
      <c r="CWV104" s="106"/>
      <c r="CWW104" s="106"/>
      <c r="CWX104" s="106"/>
      <c r="CWY104" s="106"/>
      <c r="CWZ104" s="106"/>
      <c r="CXA104" s="106"/>
      <c r="CXB104" s="106"/>
      <c r="CXC104" s="106"/>
      <c r="CXD104" s="106"/>
      <c r="CXE104" s="106"/>
      <c r="CXF104" s="106"/>
      <c r="CXG104" s="106"/>
      <c r="CXH104" s="106"/>
      <c r="CXI104" s="106"/>
      <c r="CXJ104" s="106"/>
      <c r="CXK104" s="106"/>
      <c r="CXL104" s="106"/>
      <c r="CXM104" s="106"/>
      <c r="CXN104" s="106"/>
      <c r="CXO104" s="106"/>
      <c r="CXP104" s="106"/>
      <c r="CXQ104" s="106"/>
      <c r="CXR104" s="106"/>
      <c r="CXS104" s="106"/>
      <c r="CXT104" s="106"/>
      <c r="CXU104" s="106"/>
      <c r="CXV104" s="106"/>
      <c r="CXW104" s="106"/>
      <c r="CXX104" s="106"/>
      <c r="CXY104" s="106"/>
      <c r="CXZ104" s="106"/>
      <c r="CYA104" s="106"/>
      <c r="CYB104" s="106"/>
      <c r="CYC104" s="106"/>
      <c r="CYD104" s="106"/>
      <c r="CYE104" s="106"/>
      <c r="CYF104" s="106"/>
      <c r="CYG104" s="106"/>
      <c r="CYH104" s="106"/>
      <c r="CYI104" s="106"/>
      <c r="CYJ104" s="106"/>
      <c r="CYK104" s="106"/>
      <c r="CYL104" s="106"/>
      <c r="CYM104" s="106"/>
      <c r="CYN104" s="106"/>
      <c r="CYO104" s="106"/>
      <c r="CYP104" s="106"/>
      <c r="CYQ104" s="106"/>
      <c r="CYR104" s="106"/>
      <c r="CYS104" s="106"/>
      <c r="CYT104" s="106"/>
      <c r="CYU104" s="106"/>
      <c r="CYV104" s="106"/>
      <c r="CYW104" s="106"/>
      <c r="CYX104" s="106"/>
      <c r="CYY104" s="106"/>
      <c r="CYZ104" s="106"/>
      <c r="CZA104" s="106"/>
      <c r="CZB104" s="106"/>
      <c r="CZC104" s="106"/>
      <c r="CZD104" s="106"/>
      <c r="CZE104" s="106"/>
      <c r="CZF104" s="106"/>
      <c r="CZG104" s="106"/>
      <c r="CZH104" s="106"/>
      <c r="CZI104" s="106"/>
      <c r="CZJ104" s="106"/>
      <c r="CZK104" s="106"/>
      <c r="CZL104" s="106"/>
      <c r="CZM104" s="106"/>
      <c r="CZN104" s="106"/>
      <c r="CZO104" s="106"/>
      <c r="CZP104" s="106"/>
      <c r="CZQ104" s="106"/>
      <c r="CZR104" s="106"/>
      <c r="CZS104" s="106"/>
      <c r="CZT104" s="106"/>
      <c r="CZU104" s="106"/>
      <c r="CZV104" s="106"/>
      <c r="CZW104" s="106"/>
      <c r="CZX104" s="106"/>
      <c r="CZY104" s="106"/>
      <c r="CZZ104" s="106"/>
      <c r="DAA104" s="106"/>
      <c r="DAB104" s="106"/>
      <c r="DAC104" s="106"/>
      <c r="DAD104" s="106"/>
      <c r="DAE104" s="106"/>
      <c r="DAF104" s="106"/>
      <c r="DAG104" s="106"/>
      <c r="DAH104" s="106"/>
      <c r="DAI104" s="106"/>
      <c r="DAJ104" s="106"/>
      <c r="DAK104" s="106"/>
      <c r="DAL104" s="106"/>
      <c r="DAM104" s="106"/>
      <c r="DAN104" s="106"/>
      <c r="DAO104" s="106"/>
      <c r="DAP104" s="106"/>
      <c r="DAQ104" s="106"/>
      <c r="DAR104" s="106"/>
      <c r="DAS104" s="106"/>
      <c r="DAT104" s="106"/>
      <c r="DAU104" s="106"/>
      <c r="DAV104" s="106"/>
      <c r="DAW104" s="106"/>
      <c r="DAX104" s="106"/>
      <c r="DAY104" s="106"/>
      <c r="DAZ104" s="106"/>
      <c r="DBA104" s="106"/>
      <c r="DBB104" s="106"/>
      <c r="DBC104" s="106"/>
      <c r="DBD104" s="106"/>
      <c r="DBE104" s="106"/>
      <c r="DBF104" s="106"/>
      <c r="DBG104" s="106"/>
      <c r="DBH104" s="106"/>
      <c r="DBI104" s="106"/>
      <c r="DBJ104" s="106"/>
      <c r="DBK104" s="106"/>
      <c r="DBL104" s="106"/>
      <c r="DBM104" s="106"/>
      <c r="DBN104" s="106"/>
      <c r="DBO104" s="106"/>
      <c r="DBP104" s="106"/>
      <c r="DBQ104" s="106"/>
      <c r="DBR104" s="106"/>
      <c r="DBS104" s="106"/>
      <c r="DBT104" s="106"/>
      <c r="DBU104" s="106"/>
      <c r="DBV104" s="106"/>
      <c r="DBW104" s="106"/>
      <c r="DBX104" s="106"/>
      <c r="DBY104" s="106"/>
      <c r="DBZ104" s="106"/>
      <c r="DCA104" s="106"/>
      <c r="DCB104" s="106"/>
      <c r="DCC104" s="106"/>
      <c r="DCD104" s="106"/>
      <c r="DCE104" s="106"/>
      <c r="DCF104" s="106"/>
      <c r="DCG104" s="106"/>
      <c r="DCH104" s="106"/>
      <c r="DCI104" s="106"/>
      <c r="DCJ104" s="106"/>
      <c r="DCK104" s="106"/>
      <c r="DCL104" s="106"/>
      <c r="DCM104" s="106"/>
      <c r="DCN104" s="106"/>
      <c r="DCO104" s="106"/>
      <c r="DCP104" s="106"/>
      <c r="DCQ104" s="106"/>
      <c r="DCR104" s="106"/>
      <c r="DCS104" s="106"/>
      <c r="DCT104" s="106"/>
      <c r="DCU104" s="106"/>
      <c r="DCV104" s="106"/>
      <c r="DCW104" s="106"/>
      <c r="DCX104" s="106"/>
      <c r="DCY104" s="106"/>
      <c r="DCZ104" s="106"/>
      <c r="DDA104" s="106"/>
      <c r="DDB104" s="106"/>
      <c r="DDC104" s="106"/>
      <c r="DDD104" s="106"/>
      <c r="DDE104" s="106"/>
      <c r="DDF104" s="106"/>
      <c r="DDG104" s="106"/>
      <c r="DDH104" s="106"/>
      <c r="DDI104" s="106"/>
      <c r="DDJ104" s="106"/>
      <c r="DDK104" s="106"/>
      <c r="DDL104" s="106"/>
      <c r="DDM104" s="106"/>
      <c r="DDN104" s="106"/>
      <c r="DDO104" s="106"/>
      <c r="DDP104" s="106"/>
      <c r="DDQ104" s="106"/>
      <c r="DDR104" s="106"/>
      <c r="DDS104" s="106"/>
      <c r="DDT104" s="106"/>
      <c r="DDU104" s="106"/>
      <c r="DDV104" s="106"/>
      <c r="DDW104" s="106"/>
      <c r="DDX104" s="106"/>
      <c r="DDY104" s="106"/>
      <c r="DDZ104" s="106"/>
      <c r="DEA104" s="106"/>
      <c r="DEB104" s="106"/>
      <c r="DEC104" s="106"/>
      <c r="DED104" s="106"/>
      <c r="DEE104" s="106"/>
      <c r="DEF104" s="106"/>
      <c r="DEG104" s="106"/>
      <c r="DEH104" s="106"/>
      <c r="DEI104" s="106"/>
      <c r="DEJ104" s="106"/>
      <c r="DEK104" s="106"/>
      <c r="DEL104" s="106"/>
      <c r="DEM104" s="106"/>
      <c r="DEN104" s="106"/>
      <c r="DEO104" s="106"/>
      <c r="DEP104" s="106"/>
      <c r="DEQ104" s="106"/>
      <c r="DER104" s="106"/>
      <c r="DES104" s="106"/>
      <c r="DET104" s="106"/>
      <c r="DEU104" s="106"/>
      <c r="DEV104" s="106"/>
      <c r="DEW104" s="106"/>
      <c r="DEX104" s="106"/>
      <c r="DEY104" s="106"/>
      <c r="DEZ104" s="106"/>
      <c r="DFA104" s="106"/>
      <c r="DFB104" s="106"/>
      <c r="DFC104" s="106"/>
      <c r="DFD104" s="106"/>
      <c r="DFE104" s="106"/>
      <c r="DFF104" s="106"/>
      <c r="DFG104" s="106"/>
      <c r="DFH104" s="106"/>
      <c r="DFI104" s="106"/>
      <c r="DFJ104" s="106"/>
      <c r="DFK104" s="106"/>
      <c r="DFL104" s="106"/>
      <c r="DFM104" s="106"/>
      <c r="DFN104" s="106"/>
      <c r="DFO104" s="106"/>
      <c r="DFP104" s="106"/>
      <c r="DFQ104" s="106"/>
      <c r="DFR104" s="106"/>
      <c r="DFS104" s="106"/>
      <c r="DFT104" s="106"/>
      <c r="DFU104" s="106"/>
      <c r="DFV104" s="106"/>
      <c r="DFW104" s="106"/>
      <c r="DFX104" s="106"/>
      <c r="DFY104" s="106"/>
      <c r="DFZ104" s="106"/>
      <c r="DGA104" s="106"/>
      <c r="DGB104" s="106"/>
      <c r="DGC104" s="106"/>
      <c r="DGD104" s="106"/>
      <c r="DGE104" s="106"/>
      <c r="DGF104" s="106"/>
      <c r="DGG104" s="106"/>
      <c r="DGH104" s="106"/>
      <c r="DGI104" s="106"/>
      <c r="DGJ104" s="106"/>
      <c r="DGK104" s="106"/>
      <c r="DGL104" s="106"/>
      <c r="DGM104" s="106"/>
      <c r="DGN104" s="106"/>
      <c r="DGO104" s="106"/>
      <c r="DGP104" s="106"/>
      <c r="DGQ104" s="106"/>
      <c r="DGR104" s="106"/>
      <c r="DGS104" s="106"/>
      <c r="DGT104" s="106"/>
      <c r="DGU104" s="106"/>
      <c r="DGV104" s="106"/>
      <c r="DGW104" s="106"/>
      <c r="DGX104" s="106"/>
      <c r="DGY104" s="106"/>
      <c r="DGZ104" s="106"/>
      <c r="DHA104" s="106"/>
      <c r="DHB104" s="106"/>
      <c r="DHC104" s="106"/>
      <c r="DHD104" s="106"/>
      <c r="DHE104" s="106"/>
      <c r="DHF104" s="106"/>
      <c r="DHG104" s="106"/>
      <c r="DHH104" s="106"/>
      <c r="DHI104" s="106"/>
      <c r="DHJ104" s="106"/>
      <c r="DHK104" s="106"/>
      <c r="DHL104" s="106"/>
      <c r="DHM104" s="106"/>
      <c r="DHN104" s="106"/>
      <c r="DHO104" s="106"/>
      <c r="DHP104" s="106"/>
      <c r="DHQ104" s="106"/>
      <c r="DHR104" s="106"/>
      <c r="DHS104" s="106"/>
      <c r="DHT104" s="106"/>
      <c r="DHU104" s="106"/>
      <c r="DHV104" s="106"/>
      <c r="DHW104" s="106"/>
      <c r="DHX104" s="106"/>
      <c r="DHY104" s="106"/>
      <c r="DHZ104" s="106"/>
      <c r="DIA104" s="106"/>
      <c r="DIB104" s="106"/>
      <c r="DIC104" s="106"/>
      <c r="DID104" s="106"/>
      <c r="DIE104" s="106"/>
      <c r="DIF104" s="106"/>
      <c r="DIG104" s="106"/>
      <c r="DIH104" s="106"/>
      <c r="DII104" s="106"/>
      <c r="DIJ104" s="106"/>
      <c r="DIK104" s="106"/>
      <c r="DIL104" s="106"/>
      <c r="DIM104" s="106"/>
      <c r="DIN104" s="106"/>
      <c r="DIO104" s="106"/>
      <c r="DIP104" s="106"/>
      <c r="DIQ104" s="106"/>
      <c r="DIR104" s="106"/>
      <c r="DIS104" s="106"/>
      <c r="DIT104" s="106"/>
      <c r="DIU104" s="106"/>
      <c r="DIV104" s="106"/>
      <c r="DIW104" s="106"/>
      <c r="DIX104" s="106"/>
      <c r="DIY104" s="106"/>
      <c r="DIZ104" s="106"/>
      <c r="DJA104" s="106"/>
      <c r="DJB104" s="106"/>
      <c r="DJC104" s="106"/>
      <c r="DJD104" s="106"/>
      <c r="DJE104" s="106"/>
      <c r="DJF104" s="106"/>
      <c r="DJG104" s="106"/>
      <c r="DJH104" s="106"/>
      <c r="DJI104" s="106"/>
      <c r="DJJ104" s="106"/>
      <c r="DJK104" s="106"/>
      <c r="DJL104" s="106"/>
      <c r="DJM104" s="106"/>
      <c r="DJN104" s="106"/>
      <c r="DJO104" s="106"/>
      <c r="DJP104" s="106"/>
      <c r="DJQ104" s="106"/>
      <c r="DJR104" s="106"/>
      <c r="DJS104" s="106"/>
      <c r="DJT104" s="106"/>
      <c r="DJU104" s="106"/>
      <c r="DJV104" s="106"/>
      <c r="DJW104" s="106"/>
      <c r="DJX104" s="106"/>
      <c r="DJY104" s="106"/>
      <c r="DJZ104" s="106"/>
      <c r="DKA104" s="106"/>
      <c r="DKB104" s="106"/>
      <c r="DKC104" s="106"/>
      <c r="DKD104" s="106"/>
      <c r="DKE104" s="106"/>
      <c r="DKF104" s="106"/>
      <c r="DKG104" s="106"/>
      <c r="DKH104" s="106"/>
      <c r="DKI104" s="106"/>
      <c r="DKJ104" s="106"/>
      <c r="DKK104" s="106"/>
      <c r="DKL104" s="106"/>
      <c r="DKM104" s="106"/>
      <c r="DKN104" s="106"/>
      <c r="DKO104" s="106"/>
      <c r="DKP104" s="106"/>
      <c r="DKQ104" s="106"/>
      <c r="DKR104" s="106"/>
      <c r="DKS104" s="106"/>
      <c r="DKT104" s="106"/>
      <c r="DKU104" s="106"/>
      <c r="DKV104" s="106"/>
      <c r="DKW104" s="106"/>
      <c r="DKX104" s="106"/>
      <c r="DKY104" s="106"/>
      <c r="DKZ104" s="106"/>
      <c r="DLA104" s="106"/>
      <c r="DLB104" s="106"/>
      <c r="DLC104" s="106"/>
      <c r="DLD104" s="106"/>
      <c r="DLE104" s="106"/>
      <c r="DLF104" s="106"/>
      <c r="DLG104" s="106"/>
      <c r="DLH104" s="106"/>
      <c r="DLI104" s="106"/>
      <c r="DLJ104" s="106"/>
      <c r="DLK104" s="106"/>
      <c r="DLL104" s="106"/>
      <c r="DLM104" s="106"/>
      <c r="DLN104" s="106"/>
      <c r="DLO104" s="106"/>
      <c r="DLP104" s="106"/>
      <c r="DLQ104" s="106"/>
      <c r="DLR104" s="106"/>
      <c r="DLS104" s="106"/>
      <c r="DLT104" s="106"/>
      <c r="DLU104" s="106"/>
      <c r="DLV104" s="106"/>
      <c r="DLW104" s="106"/>
      <c r="DLX104" s="106"/>
      <c r="DLY104" s="106"/>
      <c r="DLZ104" s="106"/>
      <c r="DMA104" s="106"/>
      <c r="DMB104" s="106"/>
      <c r="DMC104" s="106"/>
      <c r="DMD104" s="106"/>
      <c r="DME104" s="106"/>
      <c r="DMF104" s="106"/>
      <c r="DMG104" s="106"/>
      <c r="DMH104" s="106"/>
      <c r="DMI104" s="106"/>
      <c r="DMJ104" s="106"/>
      <c r="DMK104" s="106"/>
      <c r="DML104" s="106"/>
      <c r="DMM104" s="106"/>
      <c r="DMN104" s="106"/>
      <c r="DMO104" s="106"/>
      <c r="DMP104" s="106"/>
      <c r="DMQ104" s="106"/>
      <c r="DMR104" s="106"/>
      <c r="DMS104" s="106"/>
      <c r="DMT104" s="106"/>
      <c r="DMU104" s="106"/>
      <c r="DMV104" s="106"/>
      <c r="DMW104" s="106"/>
      <c r="DMX104" s="106"/>
      <c r="DMY104" s="106"/>
      <c r="DMZ104" s="106"/>
      <c r="DNA104" s="106"/>
      <c r="DNB104" s="106"/>
      <c r="DNC104" s="106"/>
      <c r="DND104" s="106"/>
      <c r="DNE104" s="106"/>
      <c r="DNF104" s="106"/>
      <c r="DNG104" s="106"/>
      <c r="DNH104" s="106"/>
      <c r="DNI104" s="106"/>
      <c r="DNJ104" s="106"/>
      <c r="DNK104" s="106"/>
      <c r="DNL104" s="106"/>
      <c r="DNM104" s="106"/>
      <c r="DNN104" s="106"/>
      <c r="DNO104" s="106"/>
      <c r="DNP104" s="106"/>
      <c r="DNQ104" s="106"/>
      <c r="DNR104" s="106"/>
      <c r="DNS104" s="106"/>
      <c r="DNT104" s="106"/>
      <c r="DNU104" s="106"/>
      <c r="DNV104" s="106"/>
      <c r="DNW104" s="106"/>
      <c r="DNX104" s="106"/>
      <c r="DNY104" s="106"/>
      <c r="DNZ104" s="106"/>
      <c r="DOA104" s="106"/>
      <c r="DOB104" s="106"/>
      <c r="DOC104" s="106"/>
      <c r="DOD104" s="106"/>
      <c r="DOE104" s="106"/>
      <c r="DOF104" s="106"/>
      <c r="DOG104" s="106"/>
      <c r="DOH104" s="106"/>
      <c r="DOI104" s="106"/>
      <c r="DOJ104" s="106"/>
      <c r="DOK104" s="106"/>
      <c r="DOL104" s="106"/>
      <c r="DOM104" s="106"/>
      <c r="DON104" s="106"/>
      <c r="DOO104" s="106"/>
      <c r="DOP104" s="106"/>
      <c r="DOQ104" s="106"/>
      <c r="DOR104" s="106"/>
      <c r="DOS104" s="106"/>
      <c r="DOT104" s="106"/>
      <c r="DOU104" s="106"/>
      <c r="DOV104" s="106"/>
      <c r="DOW104" s="106"/>
      <c r="DOX104" s="106"/>
      <c r="DOY104" s="106"/>
      <c r="DOZ104" s="106"/>
      <c r="DPA104" s="106"/>
      <c r="DPB104" s="106"/>
      <c r="DPC104" s="106"/>
      <c r="DPD104" s="106"/>
      <c r="DPE104" s="106"/>
      <c r="DPF104" s="106"/>
      <c r="DPG104" s="106"/>
      <c r="DPH104" s="106"/>
      <c r="DPI104" s="106"/>
      <c r="DPJ104" s="106"/>
      <c r="DPK104" s="106"/>
      <c r="DPL104" s="106"/>
      <c r="DPM104" s="106"/>
      <c r="DPN104" s="106"/>
      <c r="DPO104" s="106"/>
      <c r="DPP104" s="106"/>
      <c r="DPQ104" s="106"/>
      <c r="DPR104" s="106"/>
      <c r="DPS104" s="106"/>
      <c r="DPT104" s="106"/>
      <c r="DPU104" s="106"/>
      <c r="DPV104" s="106"/>
      <c r="DPW104" s="106"/>
      <c r="DPX104" s="106"/>
      <c r="DPY104" s="106"/>
      <c r="DPZ104" s="106"/>
      <c r="DQA104" s="106"/>
      <c r="DQB104" s="106"/>
      <c r="DQC104" s="106"/>
      <c r="DQD104" s="106"/>
      <c r="DQE104" s="106"/>
      <c r="DQF104" s="106"/>
      <c r="DQG104" s="106"/>
      <c r="DQH104" s="106"/>
      <c r="DQI104" s="106"/>
      <c r="DQJ104" s="106"/>
      <c r="DQK104" s="106"/>
      <c r="DQL104" s="106"/>
      <c r="DQM104" s="106"/>
      <c r="DQN104" s="106"/>
      <c r="DQO104" s="106"/>
      <c r="DQP104" s="106"/>
      <c r="DQQ104" s="106"/>
      <c r="DQR104" s="106"/>
      <c r="DQS104" s="106"/>
      <c r="DQT104" s="106"/>
      <c r="DQU104" s="106"/>
      <c r="DQV104" s="106"/>
      <c r="DQW104" s="106"/>
      <c r="DQX104" s="106"/>
      <c r="DQY104" s="106"/>
      <c r="DQZ104" s="106"/>
      <c r="DRA104" s="106"/>
      <c r="DRB104" s="106"/>
      <c r="DRC104" s="106"/>
      <c r="DRD104" s="106"/>
      <c r="DRE104" s="106"/>
      <c r="DRF104" s="106"/>
      <c r="DRG104" s="106"/>
      <c r="DRH104" s="106"/>
      <c r="DRI104" s="106"/>
      <c r="DRJ104" s="106"/>
      <c r="DRK104" s="106"/>
      <c r="DRL104" s="106"/>
      <c r="DRM104" s="106"/>
      <c r="DRN104" s="106"/>
      <c r="DRO104" s="106"/>
      <c r="DRP104" s="106"/>
      <c r="DRQ104" s="106"/>
      <c r="DRR104" s="106"/>
      <c r="DRS104" s="106"/>
      <c r="DRT104" s="106"/>
      <c r="DRU104" s="106"/>
      <c r="DRV104" s="106"/>
      <c r="DRW104" s="106"/>
      <c r="DRX104" s="106"/>
      <c r="DRY104" s="106"/>
      <c r="DRZ104" s="106"/>
      <c r="DSA104" s="106"/>
      <c r="DSB104" s="106"/>
      <c r="DSC104" s="106"/>
      <c r="DSD104" s="106"/>
      <c r="DSE104" s="106"/>
      <c r="DSF104" s="106"/>
      <c r="DSG104" s="106"/>
      <c r="DSH104" s="106"/>
      <c r="DSI104" s="106"/>
      <c r="DSJ104" s="106"/>
      <c r="DSK104" s="106"/>
      <c r="DSL104" s="106"/>
      <c r="DSM104" s="106"/>
      <c r="DSN104" s="106"/>
      <c r="DSO104" s="106"/>
      <c r="DSP104" s="106"/>
      <c r="DSQ104" s="106"/>
      <c r="DSR104" s="106"/>
      <c r="DSS104" s="106"/>
      <c r="DST104" s="106"/>
      <c r="DSU104" s="106"/>
      <c r="DSV104" s="106"/>
      <c r="DSW104" s="106"/>
      <c r="DSX104" s="106"/>
      <c r="DSY104" s="106"/>
      <c r="DSZ104" s="106"/>
      <c r="DTA104" s="106"/>
      <c r="DTB104" s="106"/>
      <c r="DTC104" s="106"/>
      <c r="DTD104" s="106"/>
      <c r="DTE104" s="106"/>
      <c r="DTF104" s="106"/>
      <c r="DTG104" s="106"/>
      <c r="DTH104" s="106"/>
      <c r="DTI104" s="106"/>
      <c r="DTJ104" s="106"/>
      <c r="DTK104" s="106"/>
      <c r="DTL104" s="106"/>
      <c r="DTM104" s="106"/>
      <c r="DTN104" s="106"/>
      <c r="DTO104" s="106"/>
      <c r="DTP104" s="106"/>
      <c r="DTQ104" s="106"/>
      <c r="DTR104" s="106"/>
      <c r="DTS104" s="106"/>
      <c r="DTT104" s="106"/>
      <c r="DTU104" s="106"/>
      <c r="DTV104" s="106"/>
      <c r="DTW104" s="106"/>
      <c r="DTX104" s="106"/>
      <c r="DTY104" s="106"/>
      <c r="DTZ104" s="106"/>
      <c r="DUA104" s="106"/>
      <c r="DUB104" s="106"/>
      <c r="DUC104" s="106"/>
      <c r="DUD104" s="106"/>
      <c r="DUE104" s="106"/>
      <c r="DUF104" s="106"/>
      <c r="DUG104" s="106"/>
      <c r="DUH104" s="106"/>
      <c r="DUI104" s="106"/>
      <c r="DUJ104" s="106"/>
      <c r="DUK104" s="106"/>
      <c r="DUL104" s="106"/>
      <c r="DUM104" s="106"/>
      <c r="DUN104" s="106"/>
      <c r="DUO104" s="106"/>
      <c r="DUP104" s="106"/>
      <c r="DUQ104" s="106"/>
      <c r="DUR104" s="106"/>
      <c r="DUS104" s="106"/>
      <c r="DUT104" s="106"/>
      <c r="DUU104" s="106"/>
      <c r="DUV104" s="106"/>
      <c r="DUW104" s="106"/>
      <c r="DUX104" s="106"/>
      <c r="DUY104" s="106"/>
      <c r="DUZ104" s="106"/>
      <c r="DVA104" s="106"/>
      <c r="DVB104" s="106"/>
      <c r="DVC104" s="106"/>
      <c r="DVD104" s="106"/>
      <c r="DVE104" s="106"/>
      <c r="DVF104" s="106"/>
      <c r="DVG104" s="106"/>
      <c r="DVH104" s="106"/>
      <c r="DVI104" s="106"/>
      <c r="DVJ104" s="106"/>
      <c r="DVK104" s="106"/>
      <c r="DVL104" s="106"/>
      <c r="DVM104" s="106"/>
      <c r="DVN104" s="106"/>
      <c r="DVO104" s="106"/>
      <c r="DVP104" s="106"/>
      <c r="DVQ104" s="106"/>
      <c r="DVR104" s="106"/>
      <c r="DVS104" s="106"/>
      <c r="DVT104" s="106"/>
      <c r="DVU104" s="106"/>
      <c r="DVV104" s="106"/>
      <c r="DVW104" s="106"/>
      <c r="DVX104" s="106"/>
      <c r="DVY104" s="106"/>
      <c r="DVZ104" s="106"/>
      <c r="DWA104" s="106"/>
      <c r="DWB104" s="106"/>
      <c r="DWC104" s="106"/>
      <c r="DWD104" s="106"/>
      <c r="DWE104" s="106"/>
      <c r="DWF104" s="106"/>
      <c r="DWG104" s="106"/>
      <c r="DWH104" s="106"/>
      <c r="DWI104" s="106"/>
      <c r="DWJ104" s="106"/>
      <c r="DWK104" s="106"/>
      <c r="DWL104" s="106"/>
      <c r="DWM104" s="106"/>
      <c r="DWN104" s="106"/>
      <c r="DWO104" s="106"/>
      <c r="DWP104" s="106"/>
      <c r="DWQ104" s="106"/>
      <c r="DWR104" s="106"/>
      <c r="DWS104" s="106"/>
      <c r="DWT104" s="106"/>
      <c r="DWU104" s="106"/>
      <c r="DWV104" s="106"/>
      <c r="DWW104" s="106"/>
      <c r="DWX104" s="106"/>
      <c r="DWY104" s="106"/>
      <c r="DWZ104" s="106"/>
      <c r="DXA104" s="106"/>
      <c r="DXB104" s="106"/>
      <c r="DXC104" s="106"/>
      <c r="DXD104" s="106"/>
      <c r="DXE104" s="106"/>
      <c r="DXF104" s="106"/>
      <c r="DXG104" s="106"/>
      <c r="DXH104" s="106"/>
      <c r="DXI104" s="106"/>
      <c r="DXJ104" s="106"/>
      <c r="DXK104" s="106"/>
      <c r="DXL104" s="106"/>
      <c r="DXM104" s="106"/>
      <c r="DXN104" s="106"/>
      <c r="DXO104" s="106"/>
      <c r="DXP104" s="106"/>
      <c r="DXQ104" s="106"/>
      <c r="DXR104" s="106"/>
      <c r="DXS104" s="106"/>
      <c r="DXT104" s="106"/>
      <c r="DXU104" s="106"/>
      <c r="DXV104" s="106"/>
      <c r="DXW104" s="106"/>
      <c r="DXX104" s="106"/>
      <c r="DXY104" s="106"/>
      <c r="DXZ104" s="106"/>
      <c r="DYA104" s="106"/>
      <c r="DYB104" s="106"/>
      <c r="DYC104" s="106"/>
      <c r="DYD104" s="106"/>
      <c r="DYE104" s="106"/>
      <c r="DYF104" s="106"/>
      <c r="DYG104" s="106"/>
      <c r="DYH104" s="106"/>
      <c r="DYI104" s="106"/>
      <c r="DYJ104" s="106"/>
      <c r="DYK104" s="106"/>
      <c r="DYL104" s="106"/>
      <c r="DYM104" s="106"/>
      <c r="DYN104" s="106"/>
      <c r="DYO104" s="106"/>
      <c r="DYP104" s="106"/>
      <c r="DYQ104" s="106"/>
      <c r="DYR104" s="106"/>
      <c r="DYS104" s="106"/>
      <c r="DYT104" s="106"/>
      <c r="DYU104" s="106"/>
      <c r="DYV104" s="106"/>
      <c r="DYW104" s="106"/>
      <c r="DYX104" s="106"/>
      <c r="DYY104" s="106"/>
      <c r="DYZ104" s="106"/>
      <c r="DZA104" s="106"/>
      <c r="DZB104" s="106"/>
      <c r="DZC104" s="106"/>
      <c r="DZD104" s="106"/>
      <c r="DZE104" s="106"/>
      <c r="DZF104" s="106"/>
      <c r="DZG104" s="106"/>
      <c r="DZH104" s="106"/>
      <c r="DZI104" s="106"/>
      <c r="DZJ104" s="106"/>
      <c r="DZK104" s="106"/>
      <c r="DZL104" s="106"/>
      <c r="DZM104" s="106"/>
      <c r="DZN104" s="106"/>
      <c r="DZO104" s="106"/>
      <c r="DZP104" s="106"/>
      <c r="DZQ104" s="106"/>
      <c r="DZR104" s="106"/>
      <c r="DZS104" s="106"/>
      <c r="DZT104" s="106"/>
      <c r="DZU104" s="106"/>
      <c r="DZV104" s="106"/>
      <c r="DZW104" s="106"/>
      <c r="DZX104" s="106"/>
      <c r="DZY104" s="106"/>
      <c r="DZZ104" s="106"/>
      <c r="EAA104" s="106"/>
      <c r="EAB104" s="106"/>
      <c r="EAC104" s="106"/>
      <c r="EAD104" s="106"/>
      <c r="EAE104" s="106"/>
      <c r="EAF104" s="106"/>
      <c r="EAG104" s="106"/>
      <c r="EAH104" s="106"/>
      <c r="EAI104" s="106"/>
      <c r="EAJ104" s="106"/>
      <c r="EAK104" s="106"/>
      <c r="EAL104" s="106"/>
      <c r="EAM104" s="106"/>
      <c r="EAN104" s="106"/>
      <c r="EAO104" s="106"/>
      <c r="EAP104" s="106"/>
      <c r="EAQ104" s="106"/>
      <c r="EAR104" s="106"/>
      <c r="EAS104" s="106"/>
      <c r="EAT104" s="106"/>
      <c r="EAU104" s="106"/>
      <c r="EAV104" s="106"/>
      <c r="EAW104" s="106"/>
      <c r="EAX104" s="106"/>
      <c r="EAY104" s="106"/>
      <c r="EAZ104" s="106"/>
      <c r="EBA104" s="106"/>
      <c r="EBB104" s="106"/>
      <c r="EBC104" s="106"/>
      <c r="EBD104" s="106"/>
      <c r="EBE104" s="106"/>
      <c r="EBF104" s="106"/>
      <c r="EBG104" s="106"/>
      <c r="EBH104" s="106"/>
      <c r="EBI104" s="106"/>
      <c r="EBJ104" s="106"/>
      <c r="EBK104" s="106"/>
      <c r="EBL104" s="106"/>
      <c r="EBM104" s="106"/>
      <c r="EBN104" s="106"/>
      <c r="EBO104" s="106"/>
      <c r="EBP104" s="106"/>
      <c r="EBQ104" s="106"/>
      <c r="EBR104" s="106"/>
      <c r="EBS104" s="106"/>
      <c r="EBT104" s="106"/>
      <c r="EBU104" s="106"/>
      <c r="EBV104" s="106"/>
      <c r="EBW104" s="106"/>
      <c r="EBX104" s="106"/>
      <c r="EBY104" s="106"/>
      <c r="EBZ104" s="106"/>
      <c r="ECA104" s="106"/>
      <c r="ECB104" s="106"/>
      <c r="ECC104" s="106"/>
      <c r="ECD104" s="106"/>
      <c r="ECE104" s="106"/>
      <c r="ECF104" s="106"/>
      <c r="ECG104" s="106"/>
      <c r="ECH104" s="106"/>
      <c r="ECI104" s="106"/>
      <c r="ECJ104" s="106"/>
      <c r="ECK104" s="106"/>
      <c r="ECL104" s="106"/>
      <c r="ECM104" s="106"/>
      <c r="ECN104" s="106"/>
      <c r="ECO104" s="106"/>
      <c r="ECP104" s="106"/>
      <c r="ECQ104" s="106"/>
      <c r="ECR104" s="106"/>
      <c r="ECS104" s="106"/>
      <c r="ECT104" s="106"/>
      <c r="ECU104" s="106"/>
      <c r="ECV104" s="106"/>
      <c r="ECW104" s="106"/>
      <c r="ECX104" s="106"/>
      <c r="ECY104" s="106"/>
      <c r="ECZ104" s="106"/>
      <c r="EDA104" s="106"/>
      <c r="EDB104" s="106"/>
      <c r="EDC104" s="106"/>
      <c r="EDD104" s="106"/>
      <c r="EDE104" s="106"/>
      <c r="EDF104" s="106"/>
      <c r="EDG104" s="106"/>
      <c r="EDH104" s="106"/>
      <c r="EDI104" s="106"/>
      <c r="EDJ104" s="106"/>
      <c r="EDK104" s="106"/>
      <c r="EDL104" s="106"/>
      <c r="EDM104" s="106"/>
      <c r="EDN104" s="106"/>
      <c r="EDO104" s="106"/>
      <c r="EDP104" s="106"/>
      <c r="EDQ104" s="106"/>
      <c r="EDR104" s="106"/>
      <c r="EDS104" s="106"/>
      <c r="EDT104" s="106"/>
      <c r="EDU104" s="106"/>
      <c r="EDV104" s="106"/>
      <c r="EDW104" s="106"/>
      <c r="EDX104" s="106"/>
      <c r="EDY104" s="106"/>
      <c r="EDZ104" s="106"/>
      <c r="EEA104" s="106"/>
      <c r="EEB104" s="106"/>
      <c r="EEC104" s="106"/>
      <c r="EED104" s="106"/>
      <c r="EEE104" s="106"/>
      <c r="EEF104" s="106"/>
      <c r="EEG104" s="106"/>
      <c r="EEH104" s="106"/>
      <c r="EEI104" s="106"/>
      <c r="EEJ104" s="106"/>
      <c r="EEK104" s="106"/>
      <c r="EEL104" s="106"/>
      <c r="EEM104" s="106"/>
      <c r="EEN104" s="106"/>
      <c r="EEO104" s="106"/>
      <c r="EEP104" s="106"/>
      <c r="EEQ104" s="106"/>
      <c r="EER104" s="106"/>
      <c r="EES104" s="106"/>
      <c r="EET104" s="106"/>
      <c r="EEU104" s="106"/>
      <c r="EEV104" s="106"/>
      <c r="EEW104" s="106"/>
      <c r="EEX104" s="106"/>
      <c r="EEY104" s="106"/>
      <c r="EEZ104" s="106"/>
      <c r="EFA104" s="106"/>
      <c r="EFB104" s="106"/>
      <c r="EFC104" s="106"/>
      <c r="EFD104" s="106"/>
      <c r="EFE104" s="106"/>
      <c r="EFF104" s="106"/>
      <c r="EFG104" s="106"/>
      <c r="EFH104" s="106"/>
      <c r="EFI104" s="106"/>
      <c r="EFJ104" s="106"/>
      <c r="EFK104" s="106"/>
      <c r="EFL104" s="106"/>
      <c r="EFM104" s="106"/>
      <c r="EFN104" s="106"/>
      <c r="EFO104" s="106"/>
      <c r="EFP104" s="106"/>
      <c r="EFQ104" s="106"/>
      <c r="EFR104" s="106"/>
      <c r="EFS104" s="106"/>
      <c r="EFT104" s="106"/>
      <c r="EFU104" s="106"/>
      <c r="EFV104" s="106"/>
      <c r="EFW104" s="106"/>
      <c r="EFX104" s="106"/>
      <c r="EFY104" s="106"/>
      <c r="EFZ104" s="106"/>
      <c r="EGA104" s="106"/>
      <c r="EGB104" s="106"/>
      <c r="EGC104" s="106"/>
      <c r="EGD104" s="106"/>
      <c r="EGE104" s="106"/>
      <c r="EGF104" s="106"/>
      <c r="EGG104" s="106"/>
      <c r="EGH104" s="106"/>
      <c r="EGI104" s="106"/>
      <c r="EGJ104" s="106"/>
      <c r="EGK104" s="106"/>
      <c r="EGL104" s="106"/>
      <c r="EGM104" s="106"/>
      <c r="EGN104" s="106"/>
      <c r="EGO104" s="106"/>
      <c r="EGP104" s="106"/>
      <c r="EGQ104" s="106"/>
      <c r="EGR104" s="106"/>
      <c r="EGS104" s="106"/>
      <c r="EGT104" s="106"/>
      <c r="EGU104" s="106"/>
      <c r="EGV104" s="106"/>
      <c r="EGW104" s="106"/>
      <c r="EGX104" s="106"/>
      <c r="EGY104" s="106"/>
      <c r="EGZ104" s="106"/>
      <c r="EHA104" s="106"/>
      <c r="EHB104" s="106"/>
      <c r="EHC104" s="106"/>
      <c r="EHD104" s="106"/>
      <c r="EHE104" s="106"/>
      <c r="EHF104" s="106"/>
      <c r="EHG104" s="106"/>
      <c r="EHH104" s="106"/>
      <c r="EHI104" s="106"/>
      <c r="EHJ104" s="106"/>
      <c r="EHK104" s="106"/>
      <c r="EHL104" s="106"/>
      <c r="EHM104" s="106"/>
      <c r="EHN104" s="106"/>
      <c r="EHO104" s="106"/>
      <c r="EHP104" s="106"/>
      <c r="EHQ104" s="106"/>
      <c r="EHR104" s="106"/>
      <c r="EHS104" s="106"/>
      <c r="EHT104" s="106"/>
      <c r="EHU104" s="106"/>
      <c r="EHV104" s="106"/>
      <c r="EHW104" s="106"/>
      <c r="EHX104" s="106"/>
      <c r="EHY104" s="106"/>
      <c r="EHZ104" s="106"/>
      <c r="EIA104" s="106"/>
      <c r="EIB104" s="106"/>
      <c r="EIC104" s="106"/>
      <c r="EID104" s="106"/>
      <c r="EIE104" s="106"/>
      <c r="EIF104" s="106"/>
      <c r="EIG104" s="106"/>
      <c r="EIH104" s="106"/>
      <c r="EII104" s="106"/>
      <c r="EIJ104" s="106"/>
      <c r="EIK104" s="106"/>
      <c r="EIL104" s="106"/>
      <c r="EIM104" s="106"/>
      <c r="EIN104" s="106"/>
      <c r="EIO104" s="106"/>
      <c r="EIP104" s="106"/>
      <c r="EIQ104" s="106"/>
      <c r="EIR104" s="106"/>
      <c r="EIS104" s="106"/>
      <c r="EIT104" s="106"/>
      <c r="EIU104" s="106"/>
      <c r="EIV104" s="106"/>
      <c r="EIW104" s="106"/>
      <c r="EIX104" s="106"/>
      <c r="EIY104" s="106"/>
      <c r="EIZ104" s="106"/>
      <c r="EJA104" s="106"/>
      <c r="EJB104" s="106"/>
      <c r="EJC104" s="106"/>
      <c r="EJD104" s="106"/>
      <c r="EJE104" s="106"/>
      <c r="EJF104" s="106"/>
      <c r="EJG104" s="106"/>
      <c r="EJH104" s="106"/>
      <c r="EJI104" s="106"/>
      <c r="EJJ104" s="106"/>
      <c r="EJK104" s="106"/>
      <c r="EJL104" s="106"/>
      <c r="EJM104" s="106"/>
      <c r="EJN104" s="106"/>
      <c r="EJO104" s="106"/>
      <c r="EJP104" s="106"/>
      <c r="EJQ104" s="106"/>
      <c r="EJR104" s="106"/>
      <c r="EJS104" s="106"/>
      <c r="EJT104" s="106"/>
      <c r="EJU104" s="106"/>
      <c r="EJV104" s="106"/>
      <c r="EJW104" s="106"/>
      <c r="EJX104" s="106"/>
      <c r="EJY104" s="106"/>
      <c r="EJZ104" s="106"/>
      <c r="EKA104" s="106"/>
      <c r="EKB104" s="106"/>
      <c r="EKC104" s="106"/>
      <c r="EKD104" s="106"/>
      <c r="EKE104" s="106"/>
      <c r="EKF104" s="106"/>
      <c r="EKG104" s="106"/>
      <c r="EKH104" s="106"/>
      <c r="EKI104" s="106"/>
      <c r="EKJ104" s="106"/>
      <c r="EKK104" s="106"/>
      <c r="EKL104" s="106"/>
      <c r="EKM104" s="106"/>
      <c r="EKN104" s="106"/>
      <c r="EKO104" s="106"/>
      <c r="EKP104" s="106"/>
      <c r="EKQ104" s="106"/>
      <c r="EKR104" s="106"/>
      <c r="EKS104" s="106"/>
      <c r="EKT104" s="106"/>
      <c r="EKU104" s="106"/>
      <c r="EKV104" s="106"/>
      <c r="EKW104" s="106"/>
      <c r="EKX104" s="106"/>
      <c r="EKY104" s="106"/>
      <c r="EKZ104" s="106"/>
      <c r="ELA104" s="106"/>
      <c r="ELB104" s="106"/>
      <c r="ELC104" s="106"/>
      <c r="ELD104" s="106"/>
      <c r="ELE104" s="106"/>
      <c r="ELF104" s="106"/>
      <c r="ELG104" s="106"/>
      <c r="ELH104" s="106"/>
      <c r="ELI104" s="106"/>
      <c r="ELJ104" s="106"/>
      <c r="ELK104" s="106"/>
      <c r="ELL104" s="106"/>
      <c r="ELM104" s="106"/>
      <c r="ELN104" s="106"/>
      <c r="ELO104" s="106"/>
      <c r="ELP104" s="106"/>
      <c r="ELQ104" s="106"/>
      <c r="ELR104" s="106"/>
      <c r="ELS104" s="106"/>
      <c r="ELT104" s="106"/>
      <c r="ELU104" s="106"/>
      <c r="ELV104" s="106"/>
      <c r="ELW104" s="106"/>
      <c r="ELX104" s="106"/>
      <c r="ELY104" s="106"/>
      <c r="ELZ104" s="106"/>
      <c r="EMA104" s="106"/>
      <c r="EMB104" s="106"/>
      <c r="EMC104" s="106"/>
      <c r="EMD104" s="106"/>
      <c r="EME104" s="106"/>
      <c r="EMF104" s="106"/>
      <c r="EMG104" s="106"/>
      <c r="EMH104" s="106"/>
      <c r="EMI104" s="106"/>
      <c r="EMJ104" s="106"/>
      <c r="EMK104" s="106"/>
      <c r="EML104" s="106"/>
      <c r="EMM104" s="106"/>
      <c r="EMN104" s="106"/>
      <c r="EMO104" s="106"/>
      <c r="EMP104" s="106"/>
      <c r="EMQ104" s="106"/>
      <c r="EMR104" s="106"/>
      <c r="EMS104" s="106"/>
      <c r="EMT104" s="106"/>
      <c r="EMU104" s="106"/>
      <c r="EMV104" s="106"/>
      <c r="EMW104" s="106"/>
      <c r="EMX104" s="106"/>
      <c r="EMY104" s="106"/>
      <c r="EMZ104" s="106"/>
      <c r="ENA104" s="106"/>
      <c r="ENB104" s="106"/>
      <c r="ENC104" s="106"/>
      <c r="END104" s="106"/>
      <c r="ENE104" s="106"/>
      <c r="ENF104" s="106"/>
      <c r="ENG104" s="106"/>
      <c r="ENH104" s="106"/>
      <c r="ENI104" s="106"/>
      <c r="ENJ104" s="106"/>
      <c r="ENK104" s="106"/>
      <c r="ENL104" s="106"/>
      <c r="ENM104" s="106"/>
      <c r="ENN104" s="106"/>
      <c r="ENO104" s="106"/>
      <c r="ENP104" s="106"/>
      <c r="ENQ104" s="106"/>
      <c r="ENR104" s="106"/>
      <c r="ENS104" s="106"/>
      <c r="ENT104" s="106"/>
      <c r="ENU104" s="106"/>
      <c r="ENV104" s="106"/>
      <c r="ENW104" s="106"/>
      <c r="ENX104" s="106"/>
      <c r="ENY104" s="106"/>
      <c r="ENZ104" s="106"/>
      <c r="EOA104" s="106"/>
      <c r="EOB104" s="106"/>
      <c r="EOC104" s="106"/>
      <c r="EOD104" s="106"/>
      <c r="EOE104" s="106"/>
      <c r="EOF104" s="106"/>
      <c r="EOG104" s="106"/>
      <c r="EOH104" s="106"/>
      <c r="EOI104" s="106"/>
      <c r="EOJ104" s="106"/>
      <c r="EOK104" s="106"/>
      <c r="EOL104" s="106"/>
      <c r="EOM104" s="106"/>
      <c r="EON104" s="106"/>
      <c r="EOO104" s="106"/>
      <c r="EOP104" s="106"/>
      <c r="EOQ104" s="106"/>
      <c r="EOR104" s="106"/>
      <c r="EOS104" s="106"/>
      <c r="EOT104" s="106"/>
      <c r="EOU104" s="106"/>
      <c r="EOV104" s="106"/>
      <c r="EOW104" s="106"/>
      <c r="EOX104" s="106"/>
      <c r="EOY104" s="106"/>
      <c r="EOZ104" s="106"/>
      <c r="EPA104" s="106"/>
      <c r="EPB104" s="106"/>
      <c r="EPC104" s="106"/>
      <c r="EPD104" s="106"/>
      <c r="EPE104" s="106"/>
      <c r="EPF104" s="106"/>
      <c r="EPG104" s="106"/>
      <c r="EPH104" s="106"/>
      <c r="EPI104" s="106"/>
      <c r="EPJ104" s="106"/>
      <c r="EPK104" s="106"/>
      <c r="EPL104" s="106"/>
      <c r="EPM104" s="106"/>
      <c r="EPN104" s="106"/>
      <c r="EPO104" s="106"/>
      <c r="EPP104" s="106"/>
      <c r="EPQ104" s="106"/>
      <c r="EPR104" s="106"/>
      <c r="EPS104" s="106"/>
      <c r="EPT104" s="106"/>
      <c r="EPU104" s="106"/>
      <c r="EPV104" s="106"/>
      <c r="EPW104" s="106"/>
      <c r="EPX104" s="106"/>
      <c r="EPY104" s="106"/>
      <c r="EPZ104" s="106"/>
      <c r="EQA104" s="106"/>
      <c r="EQB104" s="106"/>
      <c r="EQC104" s="106"/>
      <c r="EQD104" s="106"/>
      <c r="EQE104" s="106"/>
      <c r="EQF104" s="106"/>
      <c r="EQG104" s="106"/>
      <c r="EQH104" s="106"/>
      <c r="EQI104" s="106"/>
      <c r="EQJ104" s="106"/>
      <c r="EQK104" s="106"/>
      <c r="EQL104" s="106"/>
      <c r="EQM104" s="106"/>
      <c r="EQN104" s="106"/>
      <c r="EQO104" s="106"/>
      <c r="EQP104" s="106"/>
      <c r="EQQ104" s="106"/>
      <c r="EQR104" s="106"/>
      <c r="EQS104" s="106"/>
      <c r="EQT104" s="106"/>
      <c r="EQU104" s="106"/>
      <c r="EQV104" s="106"/>
      <c r="EQW104" s="106"/>
      <c r="EQX104" s="106"/>
      <c r="EQY104" s="106"/>
      <c r="EQZ104" s="106"/>
      <c r="ERA104" s="106"/>
      <c r="ERB104" s="106"/>
      <c r="ERC104" s="106"/>
      <c r="ERD104" s="106"/>
      <c r="ERE104" s="106"/>
      <c r="ERF104" s="106"/>
      <c r="ERG104" s="106"/>
      <c r="ERH104" s="106"/>
      <c r="ERI104" s="106"/>
      <c r="ERJ104" s="106"/>
      <c r="ERK104" s="106"/>
      <c r="ERL104" s="106"/>
      <c r="ERM104" s="106"/>
      <c r="ERN104" s="106"/>
      <c r="ERO104" s="106"/>
      <c r="ERP104" s="106"/>
      <c r="ERQ104" s="106"/>
      <c r="ERR104" s="106"/>
      <c r="ERS104" s="106"/>
      <c r="ERT104" s="106"/>
      <c r="ERU104" s="106"/>
      <c r="ERV104" s="106"/>
      <c r="ERW104" s="106"/>
      <c r="ERX104" s="106"/>
      <c r="ERY104" s="106"/>
      <c r="ERZ104" s="106"/>
      <c r="ESA104" s="106"/>
      <c r="ESB104" s="106"/>
      <c r="ESC104" s="106"/>
      <c r="ESD104" s="106"/>
      <c r="ESE104" s="106"/>
      <c r="ESF104" s="106"/>
      <c r="ESG104" s="106"/>
      <c r="ESH104" s="106"/>
      <c r="ESI104" s="106"/>
      <c r="ESJ104" s="106"/>
      <c r="ESK104" s="106"/>
      <c r="ESL104" s="106"/>
      <c r="ESM104" s="106"/>
      <c r="ESN104" s="106"/>
      <c r="ESO104" s="106"/>
      <c r="ESP104" s="106"/>
      <c r="ESQ104" s="106"/>
      <c r="ESR104" s="106"/>
      <c r="ESS104" s="106"/>
      <c r="EST104" s="106"/>
      <c r="ESU104" s="106"/>
      <c r="ESV104" s="106"/>
      <c r="ESW104" s="106"/>
      <c r="ESX104" s="106"/>
      <c r="ESY104" s="106"/>
      <c r="ESZ104" s="106"/>
      <c r="ETA104" s="106"/>
      <c r="ETB104" s="106"/>
      <c r="ETC104" s="106"/>
      <c r="ETD104" s="106"/>
      <c r="ETE104" s="106"/>
      <c r="ETF104" s="106"/>
      <c r="ETG104" s="106"/>
      <c r="ETH104" s="106"/>
      <c r="ETI104" s="106"/>
      <c r="ETJ104" s="106"/>
      <c r="ETK104" s="106"/>
      <c r="ETL104" s="106"/>
      <c r="ETM104" s="106"/>
      <c r="ETN104" s="106"/>
      <c r="ETO104" s="106"/>
      <c r="ETP104" s="106"/>
      <c r="ETQ104" s="106"/>
      <c r="ETR104" s="106"/>
      <c r="ETS104" s="106"/>
      <c r="ETT104" s="106"/>
      <c r="ETU104" s="106"/>
      <c r="ETV104" s="106"/>
      <c r="ETW104" s="106"/>
      <c r="ETX104" s="106"/>
      <c r="ETY104" s="106"/>
      <c r="ETZ104" s="106"/>
      <c r="EUA104" s="106"/>
      <c r="EUB104" s="106"/>
      <c r="EUC104" s="106"/>
      <c r="EUD104" s="106"/>
      <c r="EUE104" s="106"/>
      <c r="EUF104" s="106"/>
      <c r="EUG104" s="106"/>
      <c r="EUH104" s="106"/>
      <c r="EUI104" s="106"/>
      <c r="EUJ104" s="106"/>
      <c r="EUK104" s="106"/>
      <c r="EUL104" s="106"/>
      <c r="EUM104" s="106"/>
      <c r="EUN104" s="106"/>
      <c r="EUO104" s="106"/>
      <c r="EUP104" s="106"/>
      <c r="EUQ104" s="106"/>
      <c r="EUR104" s="106"/>
      <c r="EUS104" s="106"/>
      <c r="EUT104" s="106"/>
      <c r="EUU104" s="106"/>
      <c r="EUV104" s="106"/>
      <c r="EUW104" s="106"/>
      <c r="EUX104" s="106"/>
      <c r="EUY104" s="106"/>
      <c r="EUZ104" s="106"/>
      <c r="EVA104" s="106"/>
      <c r="EVB104" s="106"/>
      <c r="EVC104" s="106"/>
      <c r="EVD104" s="106"/>
      <c r="EVE104" s="106"/>
      <c r="EVF104" s="106"/>
      <c r="EVG104" s="106"/>
      <c r="EVH104" s="106"/>
      <c r="EVI104" s="106"/>
      <c r="EVJ104" s="106"/>
      <c r="EVK104" s="106"/>
      <c r="EVL104" s="106"/>
      <c r="EVM104" s="106"/>
      <c r="EVN104" s="106"/>
      <c r="EVO104" s="106"/>
      <c r="EVP104" s="106"/>
      <c r="EVQ104" s="106"/>
      <c r="EVR104" s="106"/>
      <c r="EVS104" s="106"/>
      <c r="EVT104" s="106"/>
      <c r="EVU104" s="106"/>
      <c r="EVV104" s="106"/>
      <c r="EVW104" s="106"/>
      <c r="EVX104" s="106"/>
      <c r="EVY104" s="106"/>
      <c r="EVZ104" s="106"/>
      <c r="EWA104" s="106"/>
      <c r="EWB104" s="106"/>
      <c r="EWC104" s="106"/>
      <c r="EWD104" s="106"/>
      <c r="EWE104" s="106"/>
      <c r="EWF104" s="106"/>
      <c r="EWG104" s="106"/>
      <c r="EWH104" s="106"/>
      <c r="EWI104" s="106"/>
      <c r="EWJ104" s="106"/>
      <c r="EWK104" s="106"/>
      <c r="EWL104" s="106"/>
      <c r="EWM104" s="106"/>
      <c r="EWN104" s="106"/>
      <c r="EWO104" s="106"/>
      <c r="EWP104" s="106"/>
      <c r="EWQ104" s="106"/>
      <c r="EWR104" s="106"/>
      <c r="EWS104" s="106"/>
      <c r="EWT104" s="106"/>
      <c r="EWU104" s="106"/>
      <c r="EWV104" s="106"/>
      <c r="EWW104" s="106"/>
      <c r="EWX104" s="106"/>
      <c r="EWY104" s="106"/>
      <c r="EWZ104" s="106"/>
      <c r="EXA104" s="106"/>
      <c r="EXB104" s="106"/>
      <c r="EXC104" s="106"/>
      <c r="EXD104" s="106"/>
      <c r="EXE104" s="106"/>
      <c r="EXF104" s="106"/>
      <c r="EXG104" s="106"/>
      <c r="EXH104" s="106"/>
      <c r="EXI104" s="106"/>
      <c r="EXJ104" s="106"/>
      <c r="EXK104" s="106"/>
      <c r="EXL104" s="106"/>
      <c r="EXM104" s="106"/>
      <c r="EXN104" s="106"/>
      <c r="EXO104" s="106"/>
      <c r="EXP104" s="106"/>
      <c r="EXQ104" s="106"/>
      <c r="EXR104" s="106"/>
      <c r="EXS104" s="106"/>
      <c r="EXT104" s="106"/>
      <c r="EXU104" s="106"/>
      <c r="EXV104" s="106"/>
      <c r="EXW104" s="106"/>
      <c r="EXX104" s="106"/>
      <c r="EXY104" s="106"/>
      <c r="EXZ104" s="106"/>
      <c r="EYA104" s="106"/>
      <c r="EYB104" s="106"/>
      <c r="EYC104" s="106"/>
      <c r="EYD104" s="106"/>
      <c r="EYE104" s="106"/>
      <c r="EYF104" s="106"/>
      <c r="EYG104" s="106"/>
      <c r="EYH104" s="106"/>
      <c r="EYI104" s="106"/>
      <c r="EYJ104" s="106"/>
      <c r="EYK104" s="106"/>
      <c r="EYL104" s="106"/>
      <c r="EYM104" s="106"/>
      <c r="EYN104" s="106"/>
      <c r="EYO104" s="106"/>
      <c r="EYP104" s="106"/>
      <c r="EYQ104" s="106"/>
      <c r="EYR104" s="106"/>
      <c r="EYS104" s="106"/>
      <c r="EYT104" s="106"/>
      <c r="EYU104" s="106"/>
      <c r="EYV104" s="106"/>
      <c r="EYW104" s="106"/>
      <c r="EYX104" s="106"/>
      <c r="EYY104" s="106"/>
      <c r="EYZ104" s="106"/>
      <c r="EZA104" s="106"/>
      <c r="EZB104" s="106"/>
      <c r="EZC104" s="106"/>
      <c r="EZD104" s="106"/>
      <c r="EZE104" s="106"/>
      <c r="EZF104" s="106"/>
      <c r="EZG104" s="106"/>
      <c r="EZH104" s="106"/>
      <c r="EZI104" s="106"/>
      <c r="EZJ104" s="106"/>
      <c r="EZK104" s="106"/>
      <c r="EZL104" s="106"/>
      <c r="EZM104" s="106"/>
      <c r="EZN104" s="106"/>
      <c r="EZO104" s="106"/>
      <c r="EZP104" s="106"/>
      <c r="EZQ104" s="106"/>
      <c r="EZR104" s="106"/>
      <c r="EZS104" s="106"/>
      <c r="EZT104" s="106"/>
      <c r="EZU104" s="106"/>
      <c r="EZV104" s="106"/>
      <c r="EZW104" s="106"/>
      <c r="EZX104" s="106"/>
      <c r="EZY104" s="106"/>
      <c r="EZZ104" s="106"/>
      <c r="FAA104" s="106"/>
      <c r="FAB104" s="106"/>
      <c r="FAC104" s="106"/>
      <c r="FAD104" s="106"/>
      <c r="FAE104" s="106"/>
      <c r="FAF104" s="106"/>
      <c r="FAG104" s="106"/>
      <c r="FAH104" s="106"/>
      <c r="FAI104" s="106"/>
      <c r="FAJ104" s="106"/>
      <c r="FAK104" s="106"/>
      <c r="FAL104" s="106"/>
      <c r="FAM104" s="106"/>
      <c r="FAN104" s="106"/>
      <c r="FAO104" s="106"/>
      <c r="FAP104" s="106"/>
      <c r="FAQ104" s="106"/>
      <c r="FAR104" s="106"/>
      <c r="FAS104" s="106"/>
      <c r="FAT104" s="106"/>
      <c r="FAU104" s="106"/>
      <c r="FAV104" s="106"/>
      <c r="FAW104" s="106"/>
      <c r="FAX104" s="106"/>
      <c r="FAY104" s="106"/>
      <c r="FAZ104" s="106"/>
      <c r="FBA104" s="106"/>
      <c r="FBB104" s="106"/>
      <c r="FBC104" s="106"/>
      <c r="FBD104" s="106"/>
      <c r="FBE104" s="106"/>
      <c r="FBF104" s="106"/>
      <c r="FBG104" s="106"/>
      <c r="FBH104" s="106"/>
      <c r="FBI104" s="106"/>
      <c r="FBJ104" s="106"/>
      <c r="FBK104" s="106"/>
      <c r="FBL104" s="106"/>
      <c r="FBM104" s="106"/>
      <c r="FBN104" s="106"/>
      <c r="FBO104" s="106"/>
      <c r="FBP104" s="106"/>
      <c r="FBQ104" s="106"/>
      <c r="FBR104" s="106"/>
      <c r="FBS104" s="106"/>
      <c r="FBT104" s="106"/>
      <c r="FBU104" s="106"/>
      <c r="FBV104" s="106"/>
      <c r="FBW104" s="106"/>
      <c r="FBX104" s="106"/>
      <c r="FBY104" s="106"/>
      <c r="FBZ104" s="106"/>
      <c r="FCA104" s="106"/>
      <c r="FCB104" s="106"/>
      <c r="FCC104" s="106"/>
      <c r="FCD104" s="106"/>
      <c r="FCE104" s="106"/>
      <c r="FCF104" s="106"/>
      <c r="FCG104" s="106"/>
      <c r="FCH104" s="106"/>
      <c r="FCI104" s="106"/>
      <c r="FCJ104" s="106"/>
      <c r="FCK104" s="106"/>
      <c r="FCL104" s="106"/>
      <c r="FCM104" s="106"/>
      <c r="FCN104" s="106"/>
      <c r="FCO104" s="106"/>
      <c r="FCP104" s="106"/>
      <c r="FCQ104" s="106"/>
      <c r="FCR104" s="106"/>
      <c r="FCS104" s="106"/>
      <c r="FCT104" s="106"/>
      <c r="FCU104" s="106"/>
      <c r="FCV104" s="106"/>
      <c r="FCW104" s="106"/>
      <c r="FCX104" s="106"/>
      <c r="FCY104" s="106"/>
      <c r="FCZ104" s="106"/>
      <c r="FDA104" s="106"/>
      <c r="FDB104" s="106"/>
      <c r="FDC104" s="106"/>
      <c r="FDD104" s="106"/>
      <c r="FDE104" s="106"/>
      <c r="FDF104" s="106"/>
      <c r="FDG104" s="106"/>
      <c r="FDH104" s="106"/>
      <c r="FDI104" s="106"/>
      <c r="FDJ104" s="106"/>
      <c r="FDK104" s="106"/>
      <c r="FDL104" s="106"/>
      <c r="FDM104" s="106"/>
      <c r="FDN104" s="106"/>
      <c r="FDO104" s="106"/>
      <c r="FDP104" s="106"/>
      <c r="FDQ104" s="106"/>
      <c r="FDR104" s="106"/>
      <c r="FDS104" s="106"/>
      <c r="FDT104" s="106"/>
      <c r="FDU104" s="106"/>
      <c r="FDV104" s="106"/>
      <c r="FDW104" s="106"/>
      <c r="FDX104" s="106"/>
      <c r="FDY104" s="106"/>
      <c r="FDZ104" s="106"/>
      <c r="FEA104" s="106"/>
      <c r="FEB104" s="106"/>
      <c r="FEC104" s="106"/>
      <c r="FED104" s="106"/>
      <c r="FEE104" s="106"/>
      <c r="FEF104" s="106"/>
      <c r="FEG104" s="106"/>
      <c r="FEH104" s="106"/>
      <c r="FEI104" s="106"/>
      <c r="FEJ104" s="106"/>
      <c r="FEK104" s="106"/>
      <c r="FEL104" s="106"/>
      <c r="FEM104" s="106"/>
      <c r="FEN104" s="106"/>
      <c r="FEO104" s="106"/>
      <c r="FEP104" s="106"/>
      <c r="FEQ104" s="106"/>
      <c r="FER104" s="106"/>
      <c r="FES104" s="106"/>
      <c r="FET104" s="106"/>
      <c r="FEU104" s="106"/>
      <c r="FEV104" s="106"/>
      <c r="FEW104" s="106"/>
      <c r="FEX104" s="106"/>
      <c r="FEY104" s="106"/>
      <c r="FEZ104" s="106"/>
      <c r="FFA104" s="106"/>
      <c r="FFB104" s="106"/>
      <c r="FFC104" s="106"/>
      <c r="FFD104" s="106"/>
      <c r="FFE104" s="106"/>
      <c r="FFF104" s="106"/>
      <c r="FFG104" s="106"/>
      <c r="FFH104" s="106"/>
      <c r="FFI104" s="106"/>
      <c r="FFJ104" s="106"/>
      <c r="FFK104" s="106"/>
      <c r="FFL104" s="106"/>
      <c r="FFM104" s="106"/>
      <c r="FFN104" s="106"/>
      <c r="FFO104" s="106"/>
      <c r="FFP104" s="106"/>
      <c r="FFQ104" s="106"/>
      <c r="FFR104" s="106"/>
      <c r="FFS104" s="106"/>
      <c r="FFT104" s="106"/>
      <c r="FFU104" s="106"/>
      <c r="FFV104" s="106"/>
      <c r="FFW104" s="106"/>
      <c r="FFX104" s="106"/>
      <c r="FFY104" s="106"/>
      <c r="FFZ104" s="106"/>
      <c r="FGA104" s="106"/>
      <c r="FGB104" s="106"/>
      <c r="FGC104" s="106"/>
      <c r="FGD104" s="106"/>
      <c r="FGE104" s="106"/>
      <c r="FGF104" s="106"/>
      <c r="FGG104" s="106"/>
      <c r="FGH104" s="106"/>
      <c r="FGI104" s="106"/>
      <c r="FGJ104" s="106"/>
      <c r="FGK104" s="106"/>
      <c r="FGL104" s="106"/>
      <c r="FGM104" s="106"/>
      <c r="FGN104" s="106"/>
      <c r="FGO104" s="106"/>
      <c r="FGP104" s="106"/>
      <c r="FGQ104" s="106"/>
      <c r="FGR104" s="106"/>
      <c r="FGS104" s="106"/>
      <c r="FGT104" s="106"/>
      <c r="FGU104" s="106"/>
      <c r="FGV104" s="106"/>
      <c r="FGW104" s="106"/>
      <c r="FGX104" s="106"/>
      <c r="FGY104" s="106"/>
      <c r="FGZ104" s="106"/>
      <c r="FHA104" s="106"/>
      <c r="FHB104" s="106"/>
      <c r="FHC104" s="106"/>
      <c r="FHD104" s="106"/>
      <c r="FHE104" s="106"/>
      <c r="FHF104" s="106"/>
      <c r="FHG104" s="106"/>
      <c r="FHH104" s="106"/>
      <c r="FHI104" s="106"/>
      <c r="FHJ104" s="106"/>
      <c r="FHK104" s="106"/>
      <c r="FHL104" s="106"/>
      <c r="FHM104" s="106"/>
      <c r="FHN104" s="106"/>
      <c r="FHO104" s="106"/>
      <c r="FHP104" s="106"/>
      <c r="FHQ104" s="106"/>
      <c r="FHR104" s="106"/>
      <c r="FHS104" s="106"/>
      <c r="FHT104" s="106"/>
      <c r="FHU104" s="106"/>
      <c r="FHV104" s="106"/>
      <c r="FHW104" s="106"/>
      <c r="FHX104" s="106"/>
      <c r="FHY104" s="106"/>
      <c r="FHZ104" s="106"/>
      <c r="FIA104" s="106"/>
      <c r="FIB104" s="106"/>
      <c r="FIC104" s="106"/>
      <c r="FID104" s="106"/>
      <c r="FIE104" s="106"/>
      <c r="FIF104" s="106"/>
      <c r="FIG104" s="106"/>
      <c r="FIH104" s="106"/>
      <c r="FII104" s="106"/>
      <c r="FIJ104" s="106"/>
      <c r="FIK104" s="106"/>
      <c r="FIL104" s="106"/>
      <c r="FIM104" s="106"/>
      <c r="FIN104" s="106"/>
      <c r="FIO104" s="106"/>
      <c r="FIP104" s="106"/>
      <c r="FIQ104" s="106"/>
      <c r="FIR104" s="106"/>
      <c r="FIS104" s="106"/>
      <c r="FIT104" s="106"/>
      <c r="FIU104" s="106"/>
      <c r="FIV104" s="106"/>
      <c r="FIW104" s="106"/>
      <c r="FIX104" s="106"/>
      <c r="FIY104" s="106"/>
      <c r="FIZ104" s="106"/>
      <c r="FJA104" s="106"/>
      <c r="FJB104" s="106"/>
      <c r="FJC104" s="106"/>
      <c r="FJD104" s="106"/>
      <c r="FJE104" s="106"/>
      <c r="FJF104" s="106"/>
      <c r="FJG104" s="106"/>
      <c r="FJH104" s="106"/>
      <c r="FJI104" s="106"/>
      <c r="FJJ104" s="106"/>
      <c r="FJK104" s="106"/>
      <c r="FJL104" s="106"/>
      <c r="FJM104" s="106"/>
      <c r="FJN104" s="106"/>
      <c r="FJO104" s="106"/>
      <c r="FJP104" s="106"/>
      <c r="FJQ104" s="106"/>
      <c r="FJR104" s="106"/>
      <c r="FJS104" s="106"/>
      <c r="FJT104" s="106"/>
      <c r="FJU104" s="106"/>
      <c r="FJV104" s="106"/>
      <c r="FJW104" s="106"/>
      <c r="FJX104" s="106"/>
      <c r="FJY104" s="106"/>
      <c r="FJZ104" s="106"/>
      <c r="FKA104" s="106"/>
      <c r="FKB104" s="106"/>
      <c r="FKC104" s="106"/>
      <c r="FKD104" s="106"/>
      <c r="FKE104" s="106"/>
      <c r="FKF104" s="106"/>
      <c r="FKG104" s="106"/>
      <c r="FKH104" s="106"/>
      <c r="FKI104" s="106"/>
      <c r="FKJ104" s="106"/>
      <c r="FKK104" s="106"/>
      <c r="FKL104" s="106"/>
      <c r="FKM104" s="106"/>
      <c r="FKN104" s="106"/>
      <c r="FKO104" s="106"/>
      <c r="FKP104" s="106"/>
      <c r="FKQ104" s="106"/>
      <c r="FKR104" s="106"/>
      <c r="FKS104" s="106"/>
      <c r="FKT104" s="106"/>
      <c r="FKU104" s="106"/>
      <c r="FKV104" s="106"/>
      <c r="FKW104" s="106"/>
      <c r="FKX104" s="106"/>
      <c r="FKY104" s="106"/>
      <c r="FKZ104" s="106"/>
      <c r="FLA104" s="106"/>
      <c r="FLB104" s="106"/>
      <c r="FLC104" s="106"/>
      <c r="FLD104" s="106"/>
      <c r="FLE104" s="106"/>
      <c r="FLF104" s="106"/>
      <c r="FLG104" s="106"/>
      <c r="FLH104" s="106"/>
      <c r="FLI104" s="106"/>
      <c r="FLJ104" s="106"/>
      <c r="FLK104" s="106"/>
      <c r="FLL104" s="106"/>
      <c r="FLM104" s="106"/>
      <c r="FLN104" s="106"/>
      <c r="FLO104" s="106"/>
      <c r="FLP104" s="106"/>
      <c r="FLQ104" s="106"/>
      <c r="FLR104" s="106"/>
      <c r="FLS104" s="106"/>
      <c r="FLT104" s="106"/>
      <c r="FLU104" s="106"/>
      <c r="FLV104" s="106"/>
      <c r="FLW104" s="106"/>
      <c r="FLX104" s="106"/>
      <c r="FLY104" s="106"/>
      <c r="FLZ104" s="106"/>
      <c r="FMA104" s="106"/>
      <c r="FMB104" s="106"/>
      <c r="FMC104" s="106"/>
      <c r="FMD104" s="106"/>
      <c r="FME104" s="106"/>
      <c r="FMF104" s="106"/>
      <c r="FMG104" s="106"/>
      <c r="FMH104" s="106"/>
      <c r="FMI104" s="106"/>
      <c r="FMJ104" s="106"/>
      <c r="FMK104" s="106"/>
      <c r="FML104" s="106"/>
      <c r="FMM104" s="106"/>
      <c r="FMN104" s="106"/>
      <c r="FMO104" s="106"/>
      <c r="FMP104" s="106"/>
      <c r="FMQ104" s="106"/>
      <c r="FMR104" s="106"/>
      <c r="FMS104" s="106"/>
      <c r="FMT104" s="106"/>
      <c r="FMU104" s="106"/>
      <c r="FMV104" s="106"/>
      <c r="FMW104" s="106"/>
      <c r="FMX104" s="106"/>
      <c r="FMY104" s="106"/>
      <c r="FMZ104" s="106"/>
      <c r="FNA104" s="106"/>
      <c r="FNB104" s="106"/>
      <c r="FNC104" s="106"/>
      <c r="FND104" s="106"/>
      <c r="FNE104" s="106"/>
      <c r="FNF104" s="106"/>
      <c r="FNG104" s="106"/>
      <c r="FNH104" s="106"/>
      <c r="FNI104" s="106"/>
      <c r="FNJ104" s="106"/>
      <c r="FNK104" s="106"/>
      <c r="FNL104" s="106"/>
      <c r="FNM104" s="106"/>
      <c r="FNN104" s="106"/>
      <c r="FNO104" s="106"/>
      <c r="FNP104" s="106"/>
      <c r="FNQ104" s="106"/>
      <c r="FNR104" s="106"/>
      <c r="FNS104" s="106"/>
      <c r="FNT104" s="106"/>
      <c r="FNU104" s="106"/>
      <c r="FNV104" s="106"/>
      <c r="FNW104" s="106"/>
      <c r="FNX104" s="106"/>
      <c r="FNY104" s="106"/>
      <c r="FNZ104" s="106"/>
      <c r="FOA104" s="106"/>
      <c r="FOB104" s="106"/>
      <c r="FOC104" s="106"/>
      <c r="FOD104" s="106"/>
      <c r="FOE104" s="106"/>
      <c r="FOF104" s="106"/>
      <c r="FOG104" s="106"/>
      <c r="FOH104" s="106"/>
      <c r="FOI104" s="106"/>
      <c r="FOJ104" s="106"/>
      <c r="FOK104" s="106"/>
      <c r="FOL104" s="106"/>
      <c r="FOM104" s="106"/>
      <c r="FON104" s="106"/>
      <c r="FOO104" s="106"/>
      <c r="FOP104" s="106"/>
      <c r="FOQ104" s="106"/>
      <c r="FOR104" s="106"/>
      <c r="FOS104" s="106"/>
      <c r="FOT104" s="106"/>
      <c r="FOU104" s="106"/>
      <c r="FOV104" s="106"/>
      <c r="FOW104" s="106"/>
      <c r="FOX104" s="106"/>
      <c r="FOY104" s="106"/>
      <c r="FOZ104" s="106"/>
      <c r="FPA104" s="106"/>
      <c r="FPB104" s="106"/>
      <c r="FPC104" s="106"/>
      <c r="FPD104" s="106"/>
      <c r="FPE104" s="106"/>
      <c r="FPF104" s="106"/>
      <c r="FPG104" s="106"/>
      <c r="FPH104" s="106"/>
      <c r="FPI104" s="106"/>
      <c r="FPJ104" s="106"/>
      <c r="FPK104" s="106"/>
      <c r="FPL104" s="106"/>
      <c r="FPM104" s="106"/>
      <c r="FPN104" s="106"/>
      <c r="FPO104" s="106"/>
      <c r="FPP104" s="106"/>
      <c r="FPQ104" s="106"/>
      <c r="FPR104" s="106"/>
      <c r="FPS104" s="106"/>
      <c r="FPT104" s="106"/>
      <c r="FPU104" s="106"/>
      <c r="FPV104" s="106"/>
      <c r="FPW104" s="106"/>
      <c r="FPX104" s="106"/>
      <c r="FPY104" s="106"/>
      <c r="FPZ104" s="106"/>
      <c r="FQA104" s="106"/>
      <c r="FQB104" s="106"/>
      <c r="FQC104" s="106"/>
      <c r="FQD104" s="106"/>
      <c r="FQE104" s="106"/>
      <c r="FQF104" s="106"/>
      <c r="FQG104" s="106"/>
      <c r="FQH104" s="106"/>
      <c r="FQI104" s="106"/>
      <c r="FQJ104" s="106"/>
      <c r="FQK104" s="106"/>
      <c r="FQL104" s="106"/>
      <c r="FQM104" s="106"/>
      <c r="FQN104" s="106"/>
      <c r="FQO104" s="106"/>
      <c r="FQP104" s="106"/>
      <c r="FQQ104" s="106"/>
      <c r="FQR104" s="106"/>
      <c r="FQS104" s="106"/>
      <c r="FQT104" s="106"/>
      <c r="FQU104" s="106"/>
      <c r="FQV104" s="106"/>
      <c r="FQW104" s="106"/>
      <c r="FQX104" s="106"/>
      <c r="FQY104" s="106"/>
      <c r="FQZ104" s="106"/>
      <c r="FRA104" s="106"/>
      <c r="FRB104" s="106"/>
      <c r="FRC104" s="106"/>
      <c r="FRD104" s="106"/>
      <c r="FRE104" s="106"/>
      <c r="FRF104" s="106"/>
      <c r="FRG104" s="106"/>
      <c r="FRH104" s="106"/>
      <c r="FRI104" s="106"/>
      <c r="FRJ104" s="106"/>
      <c r="FRK104" s="106"/>
      <c r="FRL104" s="106"/>
      <c r="FRM104" s="106"/>
      <c r="FRN104" s="106"/>
      <c r="FRO104" s="106"/>
      <c r="FRP104" s="106"/>
      <c r="FRQ104" s="106"/>
      <c r="FRR104" s="106"/>
      <c r="FRS104" s="106"/>
      <c r="FRT104" s="106"/>
      <c r="FRU104" s="106"/>
      <c r="FRV104" s="106"/>
      <c r="FRW104" s="106"/>
      <c r="FRX104" s="106"/>
      <c r="FRY104" s="106"/>
      <c r="FRZ104" s="106"/>
      <c r="FSA104" s="106"/>
      <c r="FSB104" s="106"/>
      <c r="FSC104" s="106"/>
      <c r="FSD104" s="106"/>
      <c r="FSE104" s="106"/>
      <c r="FSF104" s="106"/>
      <c r="FSG104" s="106"/>
      <c r="FSH104" s="106"/>
      <c r="FSI104" s="106"/>
      <c r="FSJ104" s="106"/>
      <c r="FSK104" s="106"/>
      <c r="FSL104" s="106"/>
      <c r="FSM104" s="106"/>
      <c r="FSN104" s="106"/>
      <c r="FSO104" s="106"/>
      <c r="FSP104" s="106"/>
      <c r="FSQ104" s="106"/>
      <c r="FSR104" s="106"/>
      <c r="FSS104" s="106"/>
      <c r="FST104" s="106"/>
      <c r="FSU104" s="106"/>
      <c r="FSV104" s="106"/>
      <c r="FSW104" s="106"/>
      <c r="FSX104" s="106"/>
      <c r="FSY104" s="106"/>
      <c r="FSZ104" s="106"/>
      <c r="FTA104" s="106"/>
      <c r="FTB104" s="106"/>
      <c r="FTC104" s="106"/>
      <c r="FTD104" s="106"/>
      <c r="FTE104" s="106"/>
      <c r="FTF104" s="106"/>
      <c r="FTG104" s="106"/>
      <c r="FTH104" s="106"/>
      <c r="FTI104" s="106"/>
      <c r="FTJ104" s="106"/>
      <c r="FTK104" s="106"/>
      <c r="FTL104" s="106"/>
      <c r="FTM104" s="106"/>
      <c r="FTN104" s="106"/>
      <c r="FTO104" s="106"/>
      <c r="FTP104" s="106"/>
      <c r="FTQ104" s="106"/>
      <c r="FTR104" s="106"/>
      <c r="FTS104" s="106"/>
      <c r="FTT104" s="106"/>
      <c r="FTU104" s="106"/>
      <c r="FTV104" s="106"/>
      <c r="FTW104" s="106"/>
      <c r="FTX104" s="106"/>
      <c r="FTY104" s="106"/>
      <c r="FTZ104" s="106"/>
      <c r="FUA104" s="106"/>
      <c r="FUB104" s="106"/>
      <c r="FUC104" s="106"/>
      <c r="FUD104" s="106"/>
      <c r="FUE104" s="106"/>
      <c r="FUF104" s="106"/>
      <c r="FUG104" s="106"/>
      <c r="FUH104" s="106"/>
      <c r="FUI104" s="106"/>
      <c r="FUJ104" s="106"/>
      <c r="FUK104" s="106"/>
      <c r="FUL104" s="106"/>
      <c r="FUM104" s="106"/>
      <c r="FUN104" s="106"/>
      <c r="FUO104" s="106"/>
      <c r="FUP104" s="106"/>
      <c r="FUQ104" s="106"/>
      <c r="FUR104" s="106"/>
      <c r="FUS104" s="106"/>
      <c r="FUT104" s="106"/>
      <c r="FUU104" s="106"/>
      <c r="FUV104" s="106"/>
      <c r="FUW104" s="106"/>
      <c r="FUX104" s="106"/>
      <c r="FUY104" s="106"/>
      <c r="FUZ104" s="106"/>
      <c r="FVA104" s="106"/>
      <c r="FVB104" s="106"/>
      <c r="FVC104" s="106"/>
      <c r="FVD104" s="106"/>
      <c r="FVE104" s="106"/>
      <c r="FVF104" s="106"/>
      <c r="FVG104" s="106"/>
      <c r="FVH104" s="106"/>
      <c r="FVI104" s="106"/>
      <c r="FVJ104" s="106"/>
      <c r="FVK104" s="106"/>
      <c r="FVL104" s="106"/>
      <c r="FVM104" s="106"/>
      <c r="FVN104" s="106"/>
      <c r="FVO104" s="106"/>
      <c r="FVP104" s="106"/>
      <c r="FVQ104" s="106"/>
      <c r="FVR104" s="106"/>
      <c r="FVS104" s="106"/>
      <c r="FVT104" s="106"/>
      <c r="FVU104" s="106"/>
      <c r="FVV104" s="106"/>
      <c r="FVW104" s="106"/>
      <c r="FVX104" s="106"/>
      <c r="FVY104" s="106"/>
      <c r="FVZ104" s="106"/>
      <c r="FWA104" s="106"/>
      <c r="FWB104" s="106"/>
      <c r="FWC104" s="106"/>
      <c r="FWD104" s="106"/>
      <c r="FWE104" s="106"/>
      <c r="FWF104" s="106"/>
      <c r="FWG104" s="106"/>
      <c r="FWH104" s="106"/>
      <c r="FWI104" s="106"/>
      <c r="FWJ104" s="106"/>
      <c r="FWK104" s="106"/>
      <c r="FWL104" s="106"/>
      <c r="FWM104" s="106"/>
      <c r="FWN104" s="106"/>
      <c r="FWO104" s="106"/>
      <c r="FWP104" s="106"/>
      <c r="FWQ104" s="106"/>
      <c r="FWR104" s="106"/>
      <c r="FWS104" s="106"/>
      <c r="FWT104" s="106"/>
      <c r="FWU104" s="106"/>
      <c r="FWV104" s="106"/>
      <c r="FWW104" s="106"/>
      <c r="FWX104" s="106"/>
      <c r="FWY104" s="106"/>
      <c r="FWZ104" s="106"/>
      <c r="FXA104" s="106"/>
      <c r="FXB104" s="106"/>
      <c r="FXC104" s="106"/>
      <c r="FXD104" s="106"/>
      <c r="FXE104" s="106"/>
      <c r="FXF104" s="106"/>
      <c r="FXG104" s="106"/>
      <c r="FXH104" s="106"/>
      <c r="FXI104" s="106"/>
      <c r="FXJ104" s="106"/>
      <c r="FXK104" s="106"/>
      <c r="FXL104" s="106"/>
      <c r="FXM104" s="106"/>
      <c r="FXN104" s="106"/>
      <c r="FXO104" s="106"/>
      <c r="FXP104" s="106"/>
      <c r="FXQ104" s="106"/>
      <c r="FXR104" s="106"/>
      <c r="FXS104" s="106"/>
      <c r="FXT104" s="106"/>
      <c r="FXU104" s="106"/>
      <c r="FXV104" s="106"/>
      <c r="FXW104" s="106"/>
      <c r="FXX104" s="106"/>
      <c r="FXY104" s="106"/>
      <c r="FXZ104" s="106"/>
      <c r="FYA104" s="106"/>
      <c r="FYB104" s="106"/>
      <c r="FYC104" s="106"/>
      <c r="FYD104" s="106"/>
      <c r="FYE104" s="106"/>
      <c r="FYF104" s="106"/>
      <c r="FYG104" s="106"/>
      <c r="FYH104" s="106"/>
      <c r="FYI104" s="106"/>
      <c r="FYJ104" s="106"/>
      <c r="FYK104" s="106"/>
      <c r="FYL104" s="106"/>
      <c r="FYM104" s="106"/>
      <c r="FYN104" s="106"/>
      <c r="FYO104" s="106"/>
      <c r="FYP104" s="106"/>
      <c r="FYQ104" s="106"/>
      <c r="FYR104" s="106"/>
      <c r="FYS104" s="106"/>
      <c r="FYT104" s="106"/>
      <c r="FYU104" s="106"/>
      <c r="FYV104" s="106"/>
      <c r="FYW104" s="106"/>
      <c r="FYX104" s="106"/>
      <c r="FYY104" s="106"/>
      <c r="FYZ104" s="106"/>
      <c r="FZA104" s="106"/>
      <c r="FZB104" s="106"/>
      <c r="FZC104" s="106"/>
      <c r="FZD104" s="106"/>
      <c r="FZE104" s="106"/>
      <c r="FZF104" s="106"/>
      <c r="FZG104" s="106"/>
      <c r="FZH104" s="106"/>
      <c r="FZI104" s="106"/>
      <c r="FZJ104" s="106"/>
      <c r="FZK104" s="106"/>
      <c r="FZL104" s="106"/>
      <c r="FZM104" s="106"/>
      <c r="FZN104" s="106"/>
      <c r="FZO104" s="106"/>
      <c r="FZP104" s="106"/>
      <c r="FZQ104" s="106"/>
      <c r="FZR104" s="106"/>
      <c r="FZS104" s="106"/>
      <c r="FZT104" s="106"/>
      <c r="FZU104" s="106"/>
      <c r="FZV104" s="106"/>
      <c r="FZW104" s="106"/>
      <c r="FZX104" s="106"/>
      <c r="FZY104" s="106"/>
      <c r="FZZ104" s="106"/>
      <c r="GAA104" s="106"/>
      <c r="GAB104" s="106"/>
      <c r="GAC104" s="106"/>
      <c r="GAD104" s="106"/>
      <c r="GAE104" s="106"/>
      <c r="GAF104" s="106"/>
      <c r="GAG104" s="106"/>
      <c r="GAH104" s="106"/>
      <c r="GAI104" s="106"/>
      <c r="GAJ104" s="106"/>
      <c r="GAK104" s="106"/>
      <c r="GAL104" s="106"/>
      <c r="GAM104" s="106"/>
      <c r="GAN104" s="106"/>
      <c r="GAO104" s="106"/>
      <c r="GAP104" s="106"/>
      <c r="GAQ104" s="106"/>
      <c r="GAR104" s="106"/>
      <c r="GAS104" s="106"/>
      <c r="GAT104" s="106"/>
      <c r="GAU104" s="106"/>
      <c r="GAV104" s="106"/>
      <c r="GAW104" s="106"/>
      <c r="GAX104" s="106"/>
      <c r="GAY104" s="106"/>
      <c r="GAZ104" s="106"/>
      <c r="GBA104" s="106"/>
      <c r="GBB104" s="106"/>
      <c r="GBC104" s="106"/>
      <c r="GBD104" s="106"/>
      <c r="GBE104" s="106"/>
      <c r="GBF104" s="106"/>
      <c r="GBG104" s="106"/>
      <c r="GBH104" s="106"/>
      <c r="GBI104" s="106"/>
      <c r="GBJ104" s="106"/>
      <c r="GBK104" s="106"/>
      <c r="GBL104" s="106"/>
      <c r="GBM104" s="106"/>
      <c r="GBN104" s="106"/>
      <c r="GBO104" s="106"/>
      <c r="GBP104" s="106"/>
      <c r="GBQ104" s="106"/>
      <c r="GBR104" s="106"/>
      <c r="GBS104" s="106"/>
      <c r="GBT104" s="106"/>
      <c r="GBU104" s="106"/>
      <c r="GBV104" s="106"/>
      <c r="GBW104" s="106"/>
      <c r="GBX104" s="106"/>
      <c r="GBY104" s="106"/>
      <c r="GBZ104" s="106"/>
      <c r="GCA104" s="106"/>
      <c r="GCB104" s="106"/>
      <c r="GCC104" s="106"/>
      <c r="GCD104" s="106"/>
      <c r="GCE104" s="106"/>
      <c r="GCF104" s="106"/>
      <c r="GCG104" s="106"/>
      <c r="GCH104" s="106"/>
      <c r="GCI104" s="106"/>
      <c r="GCJ104" s="106"/>
      <c r="GCK104" s="106"/>
      <c r="GCL104" s="106"/>
      <c r="GCM104" s="106"/>
      <c r="GCN104" s="106"/>
      <c r="GCO104" s="106"/>
      <c r="GCP104" s="106"/>
      <c r="GCQ104" s="106"/>
      <c r="GCR104" s="106"/>
      <c r="GCS104" s="106"/>
      <c r="GCT104" s="106"/>
      <c r="GCU104" s="106"/>
      <c r="GCV104" s="106"/>
      <c r="GCW104" s="106"/>
      <c r="GCX104" s="106"/>
      <c r="GCY104" s="106"/>
      <c r="GCZ104" s="106"/>
      <c r="GDA104" s="106"/>
      <c r="GDB104" s="106"/>
      <c r="GDC104" s="106"/>
      <c r="GDD104" s="106"/>
      <c r="GDE104" s="106"/>
      <c r="GDF104" s="106"/>
      <c r="GDG104" s="106"/>
      <c r="GDH104" s="106"/>
      <c r="GDI104" s="106"/>
      <c r="GDJ104" s="106"/>
      <c r="GDK104" s="106"/>
      <c r="GDL104" s="106"/>
      <c r="GDM104" s="106"/>
      <c r="GDN104" s="106"/>
      <c r="GDO104" s="106"/>
      <c r="GDP104" s="106"/>
      <c r="GDQ104" s="106"/>
      <c r="GDR104" s="106"/>
      <c r="GDS104" s="106"/>
      <c r="GDT104" s="106"/>
      <c r="GDU104" s="106"/>
      <c r="GDV104" s="106"/>
      <c r="GDW104" s="106"/>
      <c r="GDX104" s="106"/>
      <c r="GDY104" s="106"/>
      <c r="GDZ104" s="106"/>
      <c r="GEA104" s="106"/>
      <c r="GEB104" s="106"/>
      <c r="GEC104" s="106"/>
      <c r="GED104" s="106"/>
      <c r="GEE104" s="106"/>
      <c r="GEF104" s="106"/>
      <c r="GEG104" s="106"/>
      <c r="GEH104" s="106"/>
      <c r="GEI104" s="106"/>
      <c r="GEJ104" s="106"/>
      <c r="GEK104" s="106"/>
      <c r="GEL104" s="106"/>
      <c r="GEM104" s="106"/>
      <c r="GEN104" s="106"/>
      <c r="GEO104" s="106"/>
      <c r="GEP104" s="106"/>
      <c r="GEQ104" s="106"/>
      <c r="GER104" s="106"/>
      <c r="GES104" s="106"/>
      <c r="GET104" s="106"/>
      <c r="GEU104" s="106"/>
      <c r="GEV104" s="106"/>
      <c r="GEW104" s="106"/>
      <c r="GEX104" s="106"/>
      <c r="GEY104" s="106"/>
      <c r="GEZ104" s="106"/>
      <c r="GFA104" s="106"/>
      <c r="GFB104" s="106"/>
      <c r="GFC104" s="106"/>
      <c r="GFD104" s="106"/>
      <c r="GFE104" s="106"/>
      <c r="GFF104" s="106"/>
      <c r="GFG104" s="106"/>
      <c r="GFH104" s="106"/>
      <c r="GFI104" s="106"/>
      <c r="GFJ104" s="106"/>
      <c r="GFK104" s="106"/>
      <c r="GFL104" s="106"/>
      <c r="GFM104" s="106"/>
      <c r="GFN104" s="106"/>
      <c r="GFO104" s="106"/>
      <c r="GFP104" s="106"/>
      <c r="GFQ104" s="106"/>
      <c r="GFR104" s="106"/>
      <c r="GFS104" s="106"/>
      <c r="GFT104" s="106"/>
      <c r="GFU104" s="106"/>
      <c r="GFV104" s="106"/>
      <c r="GFW104" s="106"/>
      <c r="GFX104" s="106"/>
      <c r="GFY104" s="106"/>
      <c r="GFZ104" s="106"/>
      <c r="GGA104" s="106"/>
      <c r="GGB104" s="106"/>
      <c r="GGC104" s="106"/>
      <c r="GGD104" s="106"/>
      <c r="GGE104" s="106"/>
      <c r="GGF104" s="106"/>
      <c r="GGG104" s="106"/>
      <c r="GGH104" s="106"/>
      <c r="GGI104" s="106"/>
      <c r="GGJ104" s="106"/>
      <c r="GGK104" s="106"/>
      <c r="GGL104" s="106"/>
      <c r="GGM104" s="106"/>
      <c r="GGN104" s="106"/>
      <c r="GGO104" s="106"/>
      <c r="GGP104" s="106"/>
      <c r="GGQ104" s="106"/>
      <c r="GGR104" s="106"/>
      <c r="GGS104" s="106"/>
      <c r="GGT104" s="106"/>
      <c r="GGU104" s="106"/>
      <c r="GGV104" s="106"/>
      <c r="GGW104" s="106"/>
      <c r="GGX104" s="106"/>
      <c r="GGY104" s="106"/>
      <c r="GGZ104" s="106"/>
      <c r="GHA104" s="106"/>
      <c r="GHB104" s="106"/>
      <c r="GHC104" s="106"/>
      <c r="GHD104" s="106"/>
      <c r="GHE104" s="106"/>
      <c r="GHF104" s="106"/>
      <c r="GHG104" s="106"/>
      <c r="GHH104" s="106"/>
      <c r="GHI104" s="106"/>
      <c r="GHJ104" s="106"/>
      <c r="GHK104" s="106"/>
      <c r="GHL104" s="106"/>
      <c r="GHM104" s="106"/>
      <c r="GHN104" s="106"/>
      <c r="GHO104" s="106"/>
      <c r="GHP104" s="106"/>
      <c r="GHQ104" s="106"/>
      <c r="GHR104" s="106"/>
      <c r="GHS104" s="106"/>
      <c r="GHT104" s="106"/>
      <c r="GHU104" s="106"/>
      <c r="GHV104" s="106"/>
      <c r="GHW104" s="106"/>
      <c r="GHX104" s="106"/>
      <c r="GHY104" s="106"/>
      <c r="GHZ104" s="106"/>
      <c r="GIA104" s="106"/>
      <c r="GIB104" s="106"/>
      <c r="GIC104" s="106"/>
      <c r="GID104" s="106"/>
      <c r="GIE104" s="106"/>
      <c r="GIF104" s="106"/>
      <c r="GIG104" s="106"/>
      <c r="GIH104" s="106"/>
      <c r="GII104" s="106"/>
      <c r="GIJ104" s="106"/>
      <c r="GIK104" s="106"/>
      <c r="GIL104" s="106"/>
      <c r="GIM104" s="106"/>
      <c r="GIN104" s="106"/>
      <c r="GIO104" s="106"/>
      <c r="GIP104" s="106"/>
      <c r="GIQ104" s="106"/>
      <c r="GIR104" s="106"/>
      <c r="GIS104" s="106"/>
      <c r="GIT104" s="106"/>
      <c r="GIU104" s="106"/>
      <c r="GIV104" s="106"/>
      <c r="GIW104" s="106"/>
      <c r="GIX104" s="106"/>
      <c r="GIY104" s="106"/>
      <c r="GIZ104" s="106"/>
      <c r="GJA104" s="106"/>
      <c r="GJB104" s="106"/>
      <c r="GJC104" s="106"/>
      <c r="GJD104" s="106"/>
      <c r="GJE104" s="106"/>
      <c r="GJF104" s="106"/>
      <c r="GJG104" s="106"/>
      <c r="GJH104" s="106"/>
      <c r="GJI104" s="106"/>
      <c r="GJJ104" s="106"/>
      <c r="GJK104" s="106"/>
      <c r="GJL104" s="106"/>
      <c r="GJM104" s="106"/>
      <c r="GJN104" s="106"/>
      <c r="GJO104" s="106"/>
      <c r="GJP104" s="106"/>
      <c r="GJQ104" s="106"/>
      <c r="GJR104" s="106"/>
      <c r="GJS104" s="106"/>
      <c r="GJT104" s="106"/>
      <c r="GJU104" s="106"/>
      <c r="GJV104" s="106"/>
      <c r="GJW104" s="106"/>
      <c r="GJX104" s="106"/>
      <c r="GJY104" s="106"/>
      <c r="GJZ104" s="106"/>
      <c r="GKA104" s="106"/>
      <c r="GKB104" s="106"/>
      <c r="GKC104" s="106"/>
      <c r="GKD104" s="106"/>
      <c r="GKE104" s="106"/>
      <c r="GKF104" s="106"/>
      <c r="GKG104" s="106"/>
      <c r="GKH104" s="106"/>
      <c r="GKI104" s="106"/>
      <c r="GKJ104" s="106"/>
      <c r="GKK104" s="106"/>
      <c r="GKL104" s="106"/>
      <c r="GKM104" s="106"/>
      <c r="GKN104" s="106"/>
      <c r="GKO104" s="106"/>
      <c r="GKP104" s="106"/>
      <c r="GKQ104" s="106"/>
      <c r="GKR104" s="106"/>
      <c r="GKS104" s="106"/>
      <c r="GKT104" s="106"/>
      <c r="GKU104" s="106"/>
      <c r="GKV104" s="106"/>
      <c r="GKW104" s="106"/>
      <c r="GKX104" s="106"/>
      <c r="GKY104" s="106"/>
      <c r="GKZ104" s="106"/>
      <c r="GLA104" s="106"/>
      <c r="GLB104" s="106"/>
      <c r="GLC104" s="106"/>
      <c r="GLD104" s="106"/>
      <c r="GLE104" s="106"/>
      <c r="GLF104" s="106"/>
      <c r="GLG104" s="106"/>
      <c r="GLH104" s="106"/>
      <c r="GLI104" s="106"/>
      <c r="GLJ104" s="106"/>
      <c r="GLK104" s="106"/>
      <c r="GLL104" s="106"/>
      <c r="GLM104" s="106"/>
      <c r="GLN104" s="106"/>
      <c r="GLO104" s="106"/>
      <c r="GLP104" s="106"/>
      <c r="GLQ104" s="106"/>
      <c r="GLR104" s="106"/>
      <c r="GLS104" s="106"/>
      <c r="GLT104" s="106"/>
      <c r="GLU104" s="106"/>
      <c r="GLV104" s="106"/>
      <c r="GLW104" s="106"/>
      <c r="GLX104" s="106"/>
      <c r="GLY104" s="106"/>
      <c r="GLZ104" s="106"/>
      <c r="GMA104" s="106"/>
      <c r="GMB104" s="106"/>
      <c r="GMC104" s="106"/>
      <c r="GMD104" s="106"/>
      <c r="GME104" s="106"/>
      <c r="GMF104" s="106"/>
      <c r="GMG104" s="106"/>
      <c r="GMH104" s="106"/>
      <c r="GMI104" s="106"/>
      <c r="GMJ104" s="106"/>
      <c r="GMK104" s="106"/>
      <c r="GML104" s="106"/>
      <c r="GMM104" s="106"/>
      <c r="GMN104" s="106"/>
      <c r="GMO104" s="106"/>
      <c r="GMP104" s="106"/>
      <c r="GMQ104" s="106"/>
      <c r="GMR104" s="106"/>
      <c r="GMS104" s="106"/>
      <c r="GMT104" s="106"/>
      <c r="GMU104" s="106"/>
      <c r="GMV104" s="106"/>
      <c r="GMW104" s="106"/>
      <c r="GMX104" s="106"/>
      <c r="GMY104" s="106"/>
      <c r="GMZ104" s="106"/>
      <c r="GNA104" s="106"/>
      <c r="GNB104" s="106"/>
      <c r="GNC104" s="106"/>
      <c r="GND104" s="106"/>
      <c r="GNE104" s="106"/>
      <c r="GNF104" s="106"/>
      <c r="GNG104" s="106"/>
      <c r="GNH104" s="106"/>
      <c r="GNI104" s="106"/>
      <c r="GNJ104" s="106"/>
      <c r="GNK104" s="106"/>
      <c r="GNL104" s="106"/>
      <c r="GNM104" s="106"/>
      <c r="GNN104" s="106"/>
      <c r="GNO104" s="106"/>
      <c r="GNP104" s="106"/>
      <c r="GNQ104" s="106"/>
      <c r="GNR104" s="106"/>
      <c r="GNS104" s="106"/>
      <c r="GNT104" s="106"/>
      <c r="GNU104" s="106"/>
      <c r="GNV104" s="106"/>
      <c r="GNW104" s="106"/>
      <c r="GNX104" s="106"/>
      <c r="GNY104" s="106"/>
      <c r="GNZ104" s="106"/>
      <c r="GOA104" s="106"/>
      <c r="GOB104" s="106"/>
      <c r="GOC104" s="106"/>
      <c r="GOD104" s="106"/>
      <c r="GOE104" s="106"/>
      <c r="GOF104" s="106"/>
      <c r="GOG104" s="106"/>
      <c r="GOH104" s="106"/>
      <c r="GOI104" s="106"/>
      <c r="GOJ104" s="106"/>
      <c r="GOK104" s="106"/>
      <c r="GOL104" s="106"/>
      <c r="GOM104" s="106"/>
      <c r="GON104" s="106"/>
      <c r="GOO104" s="106"/>
      <c r="GOP104" s="106"/>
      <c r="GOQ104" s="106"/>
      <c r="GOR104" s="106"/>
      <c r="GOS104" s="106"/>
      <c r="GOT104" s="106"/>
      <c r="GOU104" s="106"/>
      <c r="GOV104" s="106"/>
      <c r="GOW104" s="106"/>
      <c r="GOX104" s="106"/>
      <c r="GOY104" s="106"/>
      <c r="GOZ104" s="106"/>
      <c r="GPA104" s="106"/>
      <c r="GPB104" s="106"/>
      <c r="GPC104" s="106"/>
      <c r="GPD104" s="106"/>
      <c r="GPE104" s="106"/>
      <c r="GPF104" s="106"/>
      <c r="GPG104" s="106"/>
      <c r="GPH104" s="106"/>
      <c r="GPI104" s="106"/>
      <c r="GPJ104" s="106"/>
      <c r="GPK104" s="106"/>
      <c r="GPL104" s="106"/>
      <c r="GPM104" s="106"/>
      <c r="GPN104" s="106"/>
      <c r="GPO104" s="106"/>
      <c r="GPP104" s="106"/>
      <c r="GPQ104" s="106"/>
      <c r="GPR104" s="106"/>
      <c r="GPS104" s="106"/>
      <c r="GPT104" s="106"/>
      <c r="GPU104" s="106"/>
      <c r="GPV104" s="106"/>
      <c r="GPW104" s="106"/>
      <c r="GPX104" s="106"/>
      <c r="GPY104" s="106"/>
      <c r="GPZ104" s="106"/>
      <c r="GQA104" s="106"/>
      <c r="GQB104" s="106"/>
      <c r="GQC104" s="106"/>
      <c r="GQD104" s="106"/>
      <c r="GQE104" s="106"/>
      <c r="GQF104" s="106"/>
      <c r="GQG104" s="106"/>
      <c r="GQH104" s="106"/>
      <c r="GQI104" s="106"/>
      <c r="GQJ104" s="106"/>
      <c r="GQK104" s="106"/>
      <c r="GQL104" s="106"/>
      <c r="GQM104" s="106"/>
      <c r="GQN104" s="106"/>
      <c r="GQO104" s="106"/>
      <c r="GQP104" s="106"/>
      <c r="GQQ104" s="106"/>
      <c r="GQR104" s="106"/>
      <c r="GQS104" s="106"/>
      <c r="GQT104" s="106"/>
      <c r="GQU104" s="106"/>
      <c r="GQV104" s="106"/>
      <c r="GQW104" s="106"/>
      <c r="GQX104" s="106"/>
      <c r="GQY104" s="106"/>
      <c r="GQZ104" s="106"/>
      <c r="GRA104" s="106"/>
      <c r="GRB104" s="106"/>
      <c r="GRC104" s="106"/>
      <c r="GRD104" s="106"/>
      <c r="GRE104" s="106"/>
      <c r="GRF104" s="106"/>
      <c r="GRG104" s="106"/>
      <c r="GRH104" s="106"/>
      <c r="GRI104" s="106"/>
      <c r="GRJ104" s="106"/>
      <c r="GRK104" s="106"/>
      <c r="GRL104" s="106"/>
      <c r="GRM104" s="106"/>
      <c r="GRN104" s="106"/>
      <c r="GRO104" s="106"/>
      <c r="GRP104" s="106"/>
      <c r="GRQ104" s="106"/>
      <c r="GRR104" s="106"/>
      <c r="GRS104" s="106"/>
      <c r="GRT104" s="106"/>
      <c r="GRU104" s="106"/>
      <c r="GRV104" s="106"/>
      <c r="GRW104" s="106"/>
      <c r="GRX104" s="106"/>
      <c r="GRY104" s="106"/>
      <c r="GRZ104" s="106"/>
      <c r="GSA104" s="106"/>
      <c r="GSB104" s="106"/>
      <c r="GSC104" s="106"/>
      <c r="GSD104" s="106"/>
      <c r="GSE104" s="106"/>
      <c r="GSF104" s="106"/>
      <c r="GSG104" s="106"/>
      <c r="GSH104" s="106"/>
      <c r="GSI104" s="106"/>
      <c r="GSJ104" s="106"/>
      <c r="GSK104" s="106"/>
      <c r="GSL104" s="106"/>
      <c r="GSM104" s="106"/>
      <c r="GSN104" s="106"/>
      <c r="GSO104" s="106"/>
      <c r="GSP104" s="106"/>
      <c r="GSQ104" s="106"/>
      <c r="GSR104" s="106"/>
      <c r="GSS104" s="106"/>
      <c r="GST104" s="106"/>
      <c r="GSU104" s="106"/>
      <c r="GSV104" s="106"/>
      <c r="GSW104" s="106"/>
      <c r="GSX104" s="106"/>
      <c r="GSY104" s="106"/>
      <c r="GSZ104" s="106"/>
      <c r="GTA104" s="106"/>
      <c r="GTB104" s="106"/>
      <c r="GTC104" s="106"/>
      <c r="GTD104" s="106"/>
      <c r="GTE104" s="106"/>
      <c r="GTF104" s="106"/>
      <c r="GTG104" s="106"/>
      <c r="GTH104" s="106"/>
      <c r="GTI104" s="106"/>
      <c r="GTJ104" s="106"/>
      <c r="GTK104" s="106"/>
      <c r="GTL104" s="106"/>
      <c r="GTM104" s="106"/>
      <c r="GTN104" s="106"/>
      <c r="GTO104" s="106"/>
      <c r="GTP104" s="106"/>
      <c r="GTQ104" s="106"/>
      <c r="GTR104" s="106"/>
      <c r="GTS104" s="106"/>
      <c r="GTT104" s="106"/>
      <c r="GTU104" s="106"/>
      <c r="GTV104" s="106"/>
      <c r="GTW104" s="106"/>
      <c r="GTX104" s="106"/>
      <c r="GTY104" s="106"/>
      <c r="GTZ104" s="106"/>
      <c r="GUA104" s="106"/>
      <c r="GUB104" s="106"/>
      <c r="GUC104" s="106"/>
      <c r="GUD104" s="106"/>
      <c r="GUE104" s="106"/>
      <c r="GUF104" s="106"/>
      <c r="GUG104" s="106"/>
      <c r="GUH104" s="106"/>
      <c r="GUI104" s="106"/>
      <c r="GUJ104" s="106"/>
      <c r="GUK104" s="106"/>
      <c r="GUL104" s="106"/>
      <c r="GUM104" s="106"/>
      <c r="GUN104" s="106"/>
      <c r="GUO104" s="106"/>
      <c r="GUP104" s="106"/>
      <c r="GUQ104" s="106"/>
      <c r="GUR104" s="106"/>
      <c r="GUS104" s="106"/>
      <c r="GUT104" s="106"/>
      <c r="GUU104" s="106"/>
      <c r="GUV104" s="106"/>
      <c r="GUW104" s="106"/>
      <c r="GUX104" s="106"/>
      <c r="GUY104" s="106"/>
      <c r="GUZ104" s="106"/>
      <c r="GVA104" s="106"/>
      <c r="GVB104" s="106"/>
      <c r="GVC104" s="106"/>
      <c r="GVD104" s="106"/>
      <c r="GVE104" s="106"/>
      <c r="GVF104" s="106"/>
      <c r="GVG104" s="106"/>
      <c r="GVH104" s="106"/>
      <c r="GVI104" s="106"/>
      <c r="GVJ104" s="106"/>
      <c r="GVK104" s="106"/>
      <c r="GVL104" s="106"/>
      <c r="GVM104" s="106"/>
      <c r="GVN104" s="106"/>
      <c r="GVO104" s="106"/>
      <c r="GVP104" s="106"/>
      <c r="GVQ104" s="106"/>
      <c r="GVR104" s="106"/>
      <c r="GVS104" s="106"/>
      <c r="GVT104" s="106"/>
      <c r="GVU104" s="106"/>
      <c r="GVV104" s="106"/>
      <c r="GVW104" s="106"/>
      <c r="GVX104" s="106"/>
      <c r="GVY104" s="106"/>
      <c r="GVZ104" s="106"/>
      <c r="GWA104" s="106"/>
      <c r="GWB104" s="106"/>
      <c r="GWC104" s="106"/>
      <c r="GWD104" s="106"/>
      <c r="GWE104" s="106"/>
      <c r="GWF104" s="106"/>
      <c r="GWG104" s="106"/>
      <c r="GWH104" s="106"/>
      <c r="GWI104" s="106"/>
      <c r="GWJ104" s="106"/>
      <c r="GWK104" s="106"/>
      <c r="GWL104" s="106"/>
      <c r="GWM104" s="106"/>
      <c r="GWN104" s="106"/>
      <c r="GWO104" s="106"/>
      <c r="GWP104" s="106"/>
      <c r="GWQ104" s="106"/>
      <c r="GWR104" s="106"/>
      <c r="GWS104" s="106"/>
      <c r="GWT104" s="106"/>
      <c r="GWU104" s="106"/>
      <c r="GWV104" s="106"/>
      <c r="GWW104" s="106"/>
      <c r="GWX104" s="106"/>
      <c r="GWY104" s="106"/>
      <c r="GWZ104" s="106"/>
      <c r="GXA104" s="106"/>
      <c r="GXB104" s="106"/>
      <c r="GXC104" s="106"/>
      <c r="GXD104" s="106"/>
      <c r="GXE104" s="106"/>
      <c r="GXF104" s="106"/>
      <c r="GXG104" s="106"/>
      <c r="GXH104" s="106"/>
      <c r="GXI104" s="106"/>
      <c r="GXJ104" s="106"/>
      <c r="GXK104" s="106"/>
      <c r="GXL104" s="106"/>
      <c r="GXM104" s="106"/>
      <c r="GXN104" s="106"/>
      <c r="GXO104" s="106"/>
      <c r="GXP104" s="106"/>
      <c r="GXQ104" s="106"/>
      <c r="GXR104" s="106"/>
      <c r="GXS104" s="106"/>
      <c r="GXT104" s="106"/>
      <c r="GXU104" s="106"/>
      <c r="GXV104" s="106"/>
      <c r="GXW104" s="106"/>
      <c r="GXX104" s="106"/>
      <c r="GXY104" s="106"/>
      <c r="GXZ104" s="106"/>
      <c r="GYA104" s="106"/>
      <c r="GYB104" s="106"/>
      <c r="GYC104" s="106"/>
      <c r="GYD104" s="106"/>
      <c r="GYE104" s="106"/>
      <c r="GYF104" s="106"/>
      <c r="GYG104" s="106"/>
      <c r="GYH104" s="106"/>
      <c r="GYI104" s="106"/>
      <c r="GYJ104" s="106"/>
      <c r="GYK104" s="106"/>
      <c r="GYL104" s="106"/>
      <c r="GYM104" s="106"/>
      <c r="GYN104" s="106"/>
      <c r="GYO104" s="106"/>
      <c r="GYP104" s="106"/>
      <c r="GYQ104" s="106"/>
      <c r="GYR104" s="106"/>
      <c r="GYS104" s="106"/>
      <c r="GYT104" s="106"/>
      <c r="GYU104" s="106"/>
      <c r="GYV104" s="106"/>
      <c r="GYW104" s="106"/>
      <c r="GYX104" s="106"/>
      <c r="GYY104" s="106"/>
      <c r="GYZ104" s="106"/>
      <c r="GZA104" s="106"/>
      <c r="GZB104" s="106"/>
      <c r="GZC104" s="106"/>
      <c r="GZD104" s="106"/>
      <c r="GZE104" s="106"/>
      <c r="GZF104" s="106"/>
      <c r="GZG104" s="106"/>
      <c r="GZH104" s="106"/>
      <c r="GZI104" s="106"/>
      <c r="GZJ104" s="106"/>
      <c r="GZK104" s="106"/>
      <c r="GZL104" s="106"/>
      <c r="GZM104" s="106"/>
      <c r="GZN104" s="106"/>
      <c r="GZO104" s="106"/>
      <c r="GZP104" s="106"/>
      <c r="GZQ104" s="106"/>
      <c r="GZR104" s="106"/>
      <c r="GZS104" s="106"/>
      <c r="GZT104" s="106"/>
      <c r="GZU104" s="106"/>
      <c r="GZV104" s="106"/>
      <c r="GZW104" s="106"/>
      <c r="GZX104" s="106"/>
      <c r="GZY104" s="106"/>
      <c r="GZZ104" s="106"/>
      <c r="HAA104" s="106"/>
      <c r="HAB104" s="106"/>
      <c r="HAC104" s="106"/>
      <c r="HAD104" s="106"/>
      <c r="HAE104" s="106"/>
      <c r="HAF104" s="106"/>
      <c r="HAG104" s="106"/>
      <c r="HAH104" s="106"/>
      <c r="HAI104" s="106"/>
      <c r="HAJ104" s="106"/>
      <c r="HAK104" s="106"/>
      <c r="HAL104" s="106"/>
      <c r="HAM104" s="106"/>
      <c r="HAN104" s="106"/>
      <c r="HAO104" s="106"/>
      <c r="HAP104" s="106"/>
      <c r="HAQ104" s="106"/>
      <c r="HAR104" s="106"/>
      <c r="HAS104" s="106"/>
      <c r="HAT104" s="106"/>
      <c r="HAU104" s="106"/>
      <c r="HAV104" s="106"/>
      <c r="HAW104" s="106"/>
      <c r="HAX104" s="106"/>
      <c r="HAY104" s="106"/>
      <c r="HAZ104" s="106"/>
      <c r="HBA104" s="106"/>
      <c r="HBB104" s="106"/>
      <c r="HBC104" s="106"/>
      <c r="HBD104" s="106"/>
      <c r="HBE104" s="106"/>
      <c r="HBF104" s="106"/>
      <c r="HBG104" s="106"/>
      <c r="HBH104" s="106"/>
      <c r="HBI104" s="106"/>
      <c r="HBJ104" s="106"/>
      <c r="HBK104" s="106"/>
      <c r="HBL104" s="106"/>
      <c r="HBM104" s="106"/>
      <c r="HBN104" s="106"/>
      <c r="HBO104" s="106"/>
      <c r="HBP104" s="106"/>
      <c r="HBQ104" s="106"/>
      <c r="HBR104" s="106"/>
      <c r="HBS104" s="106"/>
      <c r="HBT104" s="106"/>
      <c r="HBU104" s="106"/>
      <c r="HBV104" s="106"/>
      <c r="HBW104" s="106"/>
      <c r="HBX104" s="106"/>
      <c r="HBY104" s="106"/>
      <c r="HBZ104" s="106"/>
      <c r="HCA104" s="106"/>
      <c r="HCB104" s="106"/>
      <c r="HCC104" s="106"/>
      <c r="HCD104" s="106"/>
      <c r="HCE104" s="106"/>
      <c r="HCF104" s="106"/>
      <c r="HCG104" s="106"/>
      <c r="HCH104" s="106"/>
      <c r="HCI104" s="106"/>
      <c r="HCJ104" s="106"/>
      <c r="HCK104" s="106"/>
      <c r="HCL104" s="106"/>
      <c r="HCM104" s="106"/>
      <c r="HCN104" s="106"/>
      <c r="HCO104" s="106"/>
      <c r="HCP104" s="106"/>
      <c r="HCQ104" s="106"/>
      <c r="HCR104" s="106"/>
      <c r="HCS104" s="106"/>
      <c r="HCT104" s="106"/>
      <c r="HCU104" s="106"/>
      <c r="HCV104" s="106"/>
      <c r="HCW104" s="106"/>
      <c r="HCX104" s="106"/>
      <c r="HCY104" s="106"/>
      <c r="HCZ104" s="106"/>
      <c r="HDA104" s="106"/>
      <c r="HDB104" s="106"/>
      <c r="HDC104" s="106"/>
      <c r="HDD104" s="106"/>
      <c r="HDE104" s="106"/>
      <c r="HDF104" s="106"/>
      <c r="HDG104" s="106"/>
      <c r="HDH104" s="106"/>
      <c r="HDI104" s="106"/>
      <c r="HDJ104" s="106"/>
      <c r="HDK104" s="106"/>
      <c r="HDL104" s="106"/>
      <c r="HDM104" s="106"/>
      <c r="HDN104" s="106"/>
      <c r="HDO104" s="106"/>
      <c r="HDP104" s="106"/>
      <c r="HDQ104" s="106"/>
      <c r="HDR104" s="106"/>
      <c r="HDS104" s="106"/>
      <c r="HDT104" s="106"/>
      <c r="HDU104" s="106"/>
      <c r="HDV104" s="106"/>
      <c r="HDW104" s="106"/>
      <c r="HDX104" s="106"/>
      <c r="HDY104" s="106"/>
      <c r="HDZ104" s="106"/>
      <c r="HEA104" s="106"/>
      <c r="HEB104" s="106"/>
      <c r="HEC104" s="106"/>
      <c r="HED104" s="106"/>
      <c r="HEE104" s="106"/>
      <c r="HEF104" s="106"/>
      <c r="HEG104" s="106"/>
      <c r="HEH104" s="106"/>
      <c r="HEI104" s="106"/>
      <c r="HEJ104" s="106"/>
      <c r="HEK104" s="106"/>
      <c r="HEL104" s="106"/>
      <c r="HEM104" s="106"/>
      <c r="HEN104" s="106"/>
      <c r="HEO104" s="106"/>
      <c r="HEP104" s="106"/>
      <c r="HEQ104" s="106"/>
      <c r="HER104" s="106"/>
      <c r="HES104" s="106"/>
      <c r="HET104" s="106"/>
      <c r="HEU104" s="106"/>
      <c r="HEV104" s="106"/>
      <c r="HEW104" s="106"/>
      <c r="HEX104" s="106"/>
      <c r="HEY104" s="106"/>
      <c r="HEZ104" s="106"/>
      <c r="HFA104" s="106"/>
      <c r="HFB104" s="106"/>
      <c r="HFC104" s="106"/>
      <c r="HFD104" s="106"/>
      <c r="HFE104" s="106"/>
      <c r="HFF104" s="106"/>
      <c r="HFG104" s="106"/>
      <c r="HFH104" s="106"/>
      <c r="HFI104" s="106"/>
      <c r="HFJ104" s="106"/>
      <c r="HFK104" s="106"/>
      <c r="HFL104" s="106"/>
      <c r="HFM104" s="106"/>
      <c r="HFN104" s="106"/>
      <c r="HFO104" s="106"/>
      <c r="HFP104" s="106"/>
      <c r="HFQ104" s="106"/>
      <c r="HFR104" s="106"/>
      <c r="HFS104" s="106"/>
      <c r="HFT104" s="106"/>
      <c r="HFU104" s="106"/>
      <c r="HFV104" s="106"/>
      <c r="HFW104" s="106"/>
      <c r="HFX104" s="106"/>
      <c r="HFY104" s="106"/>
      <c r="HFZ104" s="106"/>
      <c r="HGA104" s="106"/>
      <c r="HGB104" s="106"/>
      <c r="HGC104" s="106"/>
      <c r="HGD104" s="106"/>
      <c r="HGE104" s="106"/>
      <c r="HGF104" s="106"/>
      <c r="HGG104" s="106"/>
      <c r="HGH104" s="106"/>
      <c r="HGI104" s="106"/>
      <c r="HGJ104" s="106"/>
      <c r="HGK104" s="106"/>
      <c r="HGL104" s="106"/>
      <c r="HGM104" s="106"/>
      <c r="HGN104" s="106"/>
      <c r="HGO104" s="106"/>
      <c r="HGP104" s="106"/>
      <c r="HGQ104" s="106"/>
      <c r="HGR104" s="106"/>
      <c r="HGS104" s="106"/>
      <c r="HGT104" s="106"/>
      <c r="HGU104" s="106"/>
      <c r="HGV104" s="106"/>
      <c r="HGW104" s="106"/>
      <c r="HGX104" s="106"/>
      <c r="HGY104" s="106"/>
      <c r="HGZ104" s="106"/>
      <c r="HHA104" s="106"/>
      <c r="HHB104" s="106"/>
      <c r="HHC104" s="106"/>
      <c r="HHD104" s="106"/>
      <c r="HHE104" s="106"/>
      <c r="HHF104" s="106"/>
      <c r="HHG104" s="106"/>
      <c r="HHH104" s="106"/>
      <c r="HHI104" s="106"/>
      <c r="HHJ104" s="106"/>
      <c r="HHK104" s="106"/>
      <c r="HHL104" s="106"/>
      <c r="HHM104" s="106"/>
      <c r="HHN104" s="106"/>
      <c r="HHO104" s="106"/>
      <c r="HHP104" s="106"/>
      <c r="HHQ104" s="106"/>
      <c r="HHR104" s="106"/>
      <c r="HHS104" s="106"/>
      <c r="HHT104" s="106"/>
      <c r="HHU104" s="106"/>
      <c r="HHV104" s="106"/>
      <c r="HHW104" s="106"/>
      <c r="HHX104" s="106"/>
      <c r="HHY104" s="106"/>
      <c r="HHZ104" s="106"/>
      <c r="HIA104" s="106"/>
      <c r="HIB104" s="106"/>
      <c r="HIC104" s="106"/>
      <c r="HID104" s="106"/>
      <c r="HIE104" s="106"/>
      <c r="HIF104" s="106"/>
      <c r="HIG104" s="106"/>
      <c r="HIH104" s="106"/>
      <c r="HII104" s="106"/>
      <c r="HIJ104" s="106"/>
      <c r="HIK104" s="106"/>
      <c r="HIL104" s="106"/>
      <c r="HIM104" s="106"/>
      <c r="HIN104" s="106"/>
      <c r="HIO104" s="106"/>
      <c r="HIP104" s="106"/>
      <c r="HIQ104" s="106"/>
      <c r="HIR104" s="106"/>
      <c r="HIS104" s="106"/>
      <c r="HIT104" s="106"/>
      <c r="HIU104" s="106"/>
      <c r="HIV104" s="106"/>
      <c r="HIW104" s="106"/>
      <c r="HIX104" s="106"/>
      <c r="HIY104" s="106"/>
      <c r="HIZ104" s="106"/>
      <c r="HJA104" s="106"/>
      <c r="HJB104" s="106"/>
      <c r="HJC104" s="106"/>
      <c r="HJD104" s="106"/>
      <c r="HJE104" s="106"/>
      <c r="HJF104" s="106"/>
      <c r="HJG104" s="106"/>
      <c r="HJH104" s="106"/>
      <c r="HJI104" s="106"/>
      <c r="HJJ104" s="106"/>
      <c r="HJK104" s="106"/>
      <c r="HJL104" s="106"/>
      <c r="HJM104" s="106"/>
      <c r="HJN104" s="106"/>
      <c r="HJO104" s="106"/>
      <c r="HJP104" s="106"/>
      <c r="HJQ104" s="106"/>
      <c r="HJR104" s="106"/>
      <c r="HJS104" s="106"/>
      <c r="HJT104" s="106"/>
      <c r="HJU104" s="106"/>
      <c r="HJV104" s="106"/>
      <c r="HJW104" s="106"/>
      <c r="HJX104" s="106"/>
      <c r="HJY104" s="106"/>
      <c r="HJZ104" s="106"/>
      <c r="HKA104" s="106"/>
      <c r="HKB104" s="106"/>
      <c r="HKC104" s="106"/>
      <c r="HKD104" s="106"/>
      <c r="HKE104" s="106"/>
      <c r="HKF104" s="106"/>
      <c r="HKG104" s="106"/>
      <c r="HKH104" s="106"/>
      <c r="HKI104" s="106"/>
      <c r="HKJ104" s="106"/>
      <c r="HKK104" s="106"/>
      <c r="HKL104" s="106"/>
      <c r="HKM104" s="106"/>
      <c r="HKN104" s="106"/>
      <c r="HKO104" s="106"/>
      <c r="HKP104" s="106"/>
      <c r="HKQ104" s="106"/>
      <c r="HKR104" s="106"/>
      <c r="HKS104" s="106"/>
      <c r="HKT104" s="106"/>
      <c r="HKU104" s="106"/>
      <c r="HKV104" s="106"/>
      <c r="HKW104" s="106"/>
      <c r="HKX104" s="106"/>
      <c r="HKY104" s="106"/>
      <c r="HKZ104" s="106"/>
      <c r="HLA104" s="106"/>
      <c r="HLB104" s="106"/>
      <c r="HLC104" s="106"/>
      <c r="HLD104" s="106"/>
      <c r="HLE104" s="106"/>
      <c r="HLF104" s="106"/>
      <c r="HLG104" s="106"/>
      <c r="HLH104" s="106"/>
      <c r="HLI104" s="106"/>
      <c r="HLJ104" s="106"/>
      <c r="HLK104" s="106"/>
      <c r="HLL104" s="106"/>
      <c r="HLM104" s="106"/>
      <c r="HLN104" s="106"/>
      <c r="HLO104" s="106"/>
      <c r="HLP104" s="106"/>
      <c r="HLQ104" s="106"/>
      <c r="HLR104" s="106"/>
      <c r="HLS104" s="106"/>
      <c r="HLT104" s="106"/>
      <c r="HLU104" s="106"/>
      <c r="HLV104" s="106"/>
      <c r="HLW104" s="106"/>
      <c r="HLX104" s="106"/>
      <c r="HLY104" s="106"/>
      <c r="HLZ104" s="106"/>
      <c r="HMA104" s="106"/>
      <c r="HMB104" s="106"/>
      <c r="HMC104" s="106"/>
      <c r="HMD104" s="106"/>
      <c r="HME104" s="106"/>
      <c r="HMF104" s="106"/>
      <c r="HMG104" s="106"/>
      <c r="HMH104" s="106"/>
      <c r="HMI104" s="106"/>
      <c r="HMJ104" s="106"/>
      <c r="HMK104" s="106"/>
      <c r="HML104" s="106"/>
      <c r="HMM104" s="106"/>
      <c r="HMN104" s="106"/>
      <c r="HMO104" s="106"/>
      <c r="HMP104" s="106"/>
      <c r="HMQ104" s="106"/>
      <c r="HMR104" s="106"/>
      <c r="HMS104" s="106"/>
      <c r="HMT104" s="106"/>
      <c r="HMU104" s="106"/>
      <c r="HMV104" s="106"/>
      <c r="HMW104" s="106"/>
      <c r="HMX104" s="106"/>
      <c r="HMY104" s="106"/>
      <c r="HMZ104" s="106"/>
      <c r="HNA104" s="106"/>
      <c r="HNB104" s="106"/>
      <c r="HNC104" s="106"/>
      <c r="HND104" s="106"/>
      <c r="HNE104" s="106"/>
      <c r="HNF104" s="106"/>
      <c r="HNG104" s="106"/>
      <c r="HNH104" s="106"/>
      <c r="HNI104" s="106"/>
      <c r="HNJ104" s="106"/>
      <c r="HNK104" s="106"/>
      <c r="HNL104" s="106"/>
      <c r="HNM104" s="106"/>
      <c r="HNN104" s="106"/>
      <c r="HNO104" s="106"/>
      <c r="HNP104" s="106"/>
      <c r="HNQ104" s="106"/>
      <c r="HNR104" s="106"/>
      <c r="HNS104" s="106"/>
      <c r="HNT104" s="106"/>
      <c r="HNU104" s="106"/>
      <c r="HNV104" s="106"/>
      <c r="HNW104" s="106"/>
      <c r="HNX104" s="106"/>
      <c r="HNY104" s="106"/>
      <c r="HNZ104" s="106"/>
      <c r="HOA104" s="106"/>
      <c r="HOB104" s="106"/>
      <c r="HOC104" s="106"/>
      <c r="HOD104" s="106"/>
      <c r="HOE104" s="106"/>
      <c r="HOF104" s="106"/>
      <c r="HOG104" s="106"/>
      <c r="HOH104" s="106"/>
      <c r="HOI104" s="106"/>
      <c r="HOJ104" s="106"/>
      <c r="HOK104" s="106"/>
      <c r="HOL104" s="106"/>
      <c r="HOM104" s="106"/>
      <c r="HON104" s="106"/>
      <c r="HOO104" s="106"/>
      <c r="HOP104" s="106"/>
      <c r="HOQ104" s="106"/>
      <c r="HOR104" s="106"/>
      <c r="HOS104" s="106"/>
      <c r="HOT104" s="106"/>
      <c r="HOU104" s="106"/>
      <c r="HOV104" s="106"/>
      <c r="HOW104" s="106"/>
      <c r="HOX104" s="106"/>
      <c r="HOY104" s="106"/>
      <c r="HOZ104" s="106"/>
      <c r="HPA104" s="106"/>
      <c r="HPB104" s="106"/>
      <c r="HPC104" s="106"/>
      <c r="HPD104" s="106"/>
      <c r="HPE104" s="106"/>
      <c r="HPF104" s="106"/>
      <c r="HPG104" s="106"/>
      <c r="HPH104" s="106"/>
      <c r="HPI104" s="106"/>
      <c r="HPJ104" s="106"/>
      <c r="HPK104" s="106"/>
      <c r="HPL104" s="106"/>
      <c r="HPM104" s="106"/>
      <c r="HPN104" s="106"/>
      <c r="HPO104" s="106"/>
      <c r="HPP104" s="106"/>
      <c r="HPQ104" s="106"/>
      <c r="HPR104" s="106"/>
      <c r="HPS104" s="106"/>
      <c r="HPT104" s="106"/>
      <c r="HPU104" s="106"/>
      <c r="HPV104" s="106"/>
      <c r="HPW104" s="106"/>
      <c r="HPX104" s="106"/>
      <c r="HPY104" s="106"/>
      <c r="HPZ104" s="106"/>
      <c r="HQA104" s="106"/>
      <c r="HQB104" s="106"/>
      <c r="HQC104" s="106"/>
      <c r="HQD104" s="106"/>
      <c r="HQE104" s="106"/>
      <c r="HQF104" s="106"/>
      <c r="HQG104" s="106"/>
      <c r="HQH104" s="106"/>
      <c r="HQI104" s="106"/>
      <c r="HQJ104" s="106"/>
      <c r="HQK104" s="106"/>
      <c r="HQL104" s="106"/>
      <c r="HQM104" s="106"/>
      <c r="HQN104" s="106"/>
      <c r="HQO104" s="106"/>
      <c r="HQP104" s="106"/>
      <c r="HQQ104" s="106"/>
      <c r="HQR104" s="106"/>
      <c r="HQS104" s="106"/>
      <c r="HQT104" s="106"/>
      <c r="HQU104" s="106"/>
      <c r="HQV104" s="106"/>
      <c r="HQW104" s="106"/>
      <c r="HQX104" s="106"/>
      <c r="HQY104" s="106"/>
      <c r="HQZ104" s="106"/>
      <c r="HRA104" s="106"/>
      <c r="HRB104" s="106"/>
      <c r="HRC104" s="106"/>
      <c r="HRD104" s="106"/>
      <c r="HRE104" s="106"/>
      <c r="HRF104" s="106"/>
      <c r="HRG104" s="106"/>
      <c r="HRH104" s="106"/>
      <c r="HRI104" s="106"/>
      <c r="HRJ104" s="106"/>
      <c r="HRK104" s="106"/>
      <c r="HRL104" s="106"/>
      <c r="HRM104" s="106"/>
      <c r="HRN104" s="106"/>
      <c r="HRO104" s="106"/>
      <c r="HRP104" s="106"/>
      <c r="HRQ104" s="106"/>
      <c r="HRR104" s="106"/>
      <c r="HRS104" s="106"/>
      <c r="HRT104" s="106"/>
      <c r="HRU104" s="106"/>
      <c r="HRV104" s="106"/>
      <c r="HRW104" s="106"/>
      <c r="HRX104" s="106"/>
      <c r="HRY104" s="106"/>
      <c r="HRZ104" s="106"/>
      <c r="HSA104" s="106"/>
      <c r="HSB104" s="106"/>
      <c r="HSC104" s="106"/>
      <c r="HSD104" s="106"/>
      <c r="HSE104" s="106"/>
      <c r="HSF104" s="106"/>
      <c r="HSG104" s="106"/>
      <c r="HSH104" s="106"/>
      <c r="HSI104" s="106"/>
      <c r="HSJ104" s="106"/>
      <c r="HSK104" s="106"/>
      <c r="HSL104" s="106"/>
      <c r="HSM104" s="106"/>
      <c r="HSN104" s="106"/>
      <c r="HSO104" s="106"/>
      <c r="HSP104" s="106"/>
      <c r="HSQ104" s="106"/>
      <c r="HSR104" s="106"/>
      <c r="HSS104" s="106"/>
      <c r="HST104" s="106"/>
      <c r="HSU104" s="106"/>
      <c r="HSV104" s="106"/>
      <c r="HSW104" s="106"/>
      <c r="HSX104" s="106"/>
      <c r="HSY104" s="106"/>
      <c r="HSZ104" s="106"/>
      <c r="HTA104" s="106"/>
      <c r="HTB104" s="106"/>
      <c r="HTC104" s="106"/>
      <c r="HTD104" s="106"/>
      <c r="HTE104" s="106"/>
      <c r="HTF104" s="106"/>
      <c r="HTG104" s="106"/>
      <c r="HTH104" s="106"/>
      <c r="HTI104" s="106"/>
      <c r="HTJ104" s="106"/>
      <c r="HTK104" s="106"/>
      <c r="HTL104" s="106"/>
      <c r="HTM104" s="106"/>
      <c r="HTN104" s="106"/>
      <c r="HTO104" s="106"/>
      <c r="HTP104" s="106"/>
      <c r="HTQ104" s="106"/>
      <c r="HTR104" s="106"/>
      <c r="HTS104" s="106"/>
      <c r="HTT104" s="106"/>
      <c r="HTU104" s="106"/>
      <c r="HTV104" s="106"/>
      <c r="HTW104" s="106"/>
      <c r="HTX104" s="106"/>
      <c r="HTY104" s="106"/>
      <c r="HTZ104" s="106"/>
      <c r="HUA104" s="106"/>
      <c r="HUB104" s="106"/>
      <c r="HUC104" s="106"/>
      <c r="HUD104" s="106"/>
      <c r="HUE104" s="106"/>
      <c r="HUF104" s="106"/>
      <c r="HUG104" s="106"/>
      <c r="HUH104" s="106"/>
      <c r="HUI104" s="106"/>
      <c r="HUJ104" s="106"/>
      <c r="HUK104" s="106"/>
      <c r="HUL104" s="106"/>
      <c r="HUM104" s="106"/>
      <c r="HUN104" s="106"/>
      <c r="HUO104" s="106"/>
      <c r="HUP104" s="106"/>
      <c r="HUQ104" s="106"/>
      <c r="HUR104" s="106"/>
      <c r="HUS104" s="106"/>
      <c r="HUT104" s="106"/>
      <c r="HUU104" s="106"/>
      <c r="HUV104" s="106"/>
      <c r="HUW104" s="106"/>
      <c r="HUX104" s="106"/>
      <c r="HUY104" s="106"/>
      <c r="HUZ104" s="106"/>
      <c r="HVA104" s="106"/>
      <c r="HVB104" s="106"/>
      <c r="HVC104" s="106"/>
      <c r="HVD104" s="106"/>
      <c r="HVE104" s="106"/>
      <c r="HVF104" s="106"/>
      <c r="HVG104" s="106"/>
      <c r="HVH104" s="106"/>
      <c r="HVI104" s="106"/>
      <c r="HVJ104" s="106"/>
      <c r="HVK104" s="106"/>
      <c r="HVL104" s="106"/>
      <c r="HVM104" s="106"/>
      <c r="HVN104" s="106"/>
      <c r="HVO104" s="106"/>
      <c r="HVP104" s="106"/>
      <c r="HVQ104" s="106"/>
      <c r="HVR104" s="106"/>
      <c r="HVS104" s="106"/>
      <c r="HVT104" s="106"/>
      <c r="HVU104" s="106"/>
      <c r="HVV104" s="106"/>
      <c r="HVW104" s="106"/>
      <c r="HVX104" s="106"/>
      <c r="HVY104" s="106"/>
      <c r="HVZ104" s="106"/>
      <c r="HWA104" s="106"/>
      <c r="HWB104" s="106"/>
      <c r="HWC104" s="106"/>
      <c r="HWD104" s="106"/>
      <c r="HWE104" s="106"/>
      <c r="HWF104" s="106"/>
      <c r="HWG104" s="106"/>
      <c r="HWH104" s="106"/>
      <c r="HWI104" s="106"/>
      <c r="HWJ104" s="106"/>
      <c r="HWK104" s="106"/>
      <c r="HWL104" s="106"/>
      <c r="HWM104" s="106"/>
      <c r="HWN104" s="106"/>
      <c r="HWO104" s="106"/>
      <c r="HWP104" s="106"/>
      <c r="HWQ104" s="106"/>
      <c r="HWR104" s="106"/>
      <c r="HWS104" s="106"/>
      <c r="HWT104" s="106"/>
      <c r="HWU104" s="106"/>
      <c r="HWV104" s="106"/>
      <c r="HWW104" s="106"/>
      <c r="HWX104" s="106"/>
      <c r="HWY104" s="106"/>
      <c r="HWZ104" s="106"/>
      <c r="HXA104" s="106"/>
      <c r="HXB104" s="106"/>
      <c r="HXC104" s="106"/>
      <c r="HXD104" s="106"/>
      <c r="HXE104" s="106"/>
      <c r="HXF104" s="106"/>
      <c r="HXG104" s="106"/>
      <c r="HXH104" s="106"/>
      <c r="HXI104" s="106"/>
      <c r="HXJ104" s="106"/>
      <c r="HXK104" s="106"/>
      <c r="HXL104" s="106"/>
      <c r="HXM104" s="106"/>
      <c r="HXN104" s="106"/>
      <c r="HXO104" s="106"/>
      <c r="HXP104" s="106"/>
      <c r="HXQ104" s="106"/>
      <c r="HXR104" s="106"/>
      <c r="HXS104" s="106"/>
      <c r="HXT104" s="106"/>
      <c r="HXU104" s="106"/>
      <c r="HXV104" s="106"/>
      <c r="HXW104" s="106"/>
      <c r="HXX104" s="106"/>
      <c r="HXY104" s="106"/>
      <c r="HXZ104" s="106"/>
      <c r="HYA104" s="106"/>
      <c r="HYB104" s="106"/>
      <c r="HYC104" s="106"/>
      <c r="HYD104" s="106"/>
      <c r="HYE104" s="106"/>
      <c r="HYF104" s="106"/>
      <c r="HYG104" s="106"/>
      <c r="HYH104" s="106"/>
      <c r="HYI104" s="106"/>
      <c r="HYJ104" s="106"/>
      <c r="HYK104" s="106"/>
      <c r="HYL104" s="106"/>
      <c r="HYM104" s="106"/>
      <c r="HYN104" s="106"/>
      <c r="HYO104" s="106"/>
      <c r="HYP104" s="106"/>
      <c r="HYQ104" s="106"/>
      <c r="HYR104" s="106"/>
      <c r="HYS104" s="106"/>
      <c r="HYT104" s="106"/>
      <c r="HYU104" s="106"/>
      <c r="HYV104" s="106"/>
      <c r="HYW104" s="106"/>
      <c r="HYX104" s="106"/>
      <c r="HYY104" s="106"/>
      <c r="HYZ104" s="106"/>
      <c r="HZA104" s="106"/>
      <c r="HZB104" s="106"/>
      <c r="HZC104" s="106"/>
      <c r="HZD104" s="106"/>
      <c r="HZE104" s="106"/>
      <c r="HZF104" s="106"/>
      <c r="HZG104" s="106"/>
      <c r="HZH104" s="106"/>
      <c r="HZI104" s="106"/>
      <c r="HZJ104" s="106"/>
      <c r="HZK104" s="106"/>
      <c r="HZL104" s="106"/>
      <c r="HZM104" s="106"/>
      <c r="HZN104" s="106"/>
      <c r="HZO104" s="106"/>
      <c r="HZP104" s="106"/>
      <c r="HZQ104" s="106"/>
      <c r="HZR104" s="106"/>
      <c r="HZS104" s="106"/>
      <c r="HZT104" s="106"/>
      <c r="HZU104" s="106"/>
      <c r="HZV104" s="106"/>
      <c r="HZW104" s="106"/>
      <c r="HZX104" s="106"/>
      <c r="HZY104" s="106"/>
      <c r="HZZ104" s="106"/>
      <c r="IAA104" s="106"/>
      <c r="IAB104" s="106"/>
      <c r="IAC104" s="106"/>
      <c r="IAD104" s="106"/>
      <c r="IAE104" s="106"/>
      <c r="IAF104" s="106"/>
      <c r="IAG104" s="106"/>
      <c r="IAH104" s="106"/>
      <c r="IAI104" s="106"/>
      <c r="IAJ104" s="106"/>
      <c r="IAK104" s="106"/>
      <c r="IAL104" s="106"/>
      <c r="IAM104" s="106"/>
      <c r="IAN104" s="106"/>
      <c r="IAO104" s="106"/>
      <c r="IAP104" s="106"/>
      <c r="IAQ104" s="106"/>
      <c r="IAR104" s="106"/>
      <c r="IAS104" s="106"/>
      <c r="IAT104" s="106"/>
      <c r="IAU104" s="106"/>
      <c r="IAV104" s="106"/>
      <c r="IAW104" s="106"/>
      <c r="IAX104" s="106"/>
      <c r="IAY104" s="106"/>
      <c r="IAZ104" s="106"/>
      <c r="IBA104" s="106"/>
      <c r="IBB104" s="106"/>
      <c r="IBC104" s="106"/>
      <c r="IBD104" s="106"/>
      <c r="IBE104" s="106"/>
      <c r="IBF104" s="106"/>
      <c r="IBG104" s="106"/>
      <c r="IBH104" s="106"/>
      <c r="IBI104" s="106"/>
      <c r="IBJ104" s="106"/>
      <c r="IBK104" s="106"/>
      <c r="IBL104" s="106"/>
      <c r="IBM104" s="106"/>
      <c r="IBN104" s="106"/>
      <c r="IBO104" s="106"/>
      <c r="IBP104" s="106"/>
      <c r="IBQ104" s="106"/>
      <c r="IBR104" s="106"/>
      <c r="IBS104" s="106"/>
      <c r="IBT104" s="106"/>
      <c r="IBU104" s="106"/>
      <c r="IBV104" s="106"/>
      <c r="IBW104" s="106"/>
      <c r="IBX104" s="106"/>
      <c r="IBY104" s="106"/>
      <c r="IBZ104" s="106"/>
      <c r="ICA104" s="106"/>
      <c r="ICB104" s="106"/>
      <c r="ICC104" s="106"/>
      <c r="ICD104" s="106"/>
      <c r="ICE104" s="106"/>
      <c r="ICF104" s="106"/>
      <c r="ICG104" s="106"/>
      <c r="ICH104" s="106"/>
      <c r="ICI104" s="106"/>
      <c r="ICJ104" s="106"/>
      <c r="ICK104" s="106"/>
      <c r="ICL104" s="106"/>
      <c r="ICM104" s="106"/>
      <c r="ICN104" s="106"/>
      <c r="ICO104" s="106"/>
      <c r="ICP104" s="106"/>
      <c r="ICQ104" s="106"/>
      <c r="ICR104" s="106"/>
      <c r="ICS104" s="106"/>
      <c r="ICT104" s="106"/>
      <c r="ICU104" s="106"/>
      <c r="ICV104" s="106"/>
      <c r="ICW104" s="106"/>
      <c r="ICX104" s="106"/>
      <c r="ICY104" s="106"/>
      <c r="ICZ104" s="106"/>
      <c r="IDA104" s="106"/>
      <c r="IDB104" s="106"/>
      <c r="IDC104" s="106"/>
      <c r="IDD104" s="106"/>
      <c r="IDE104" s="106"/>
      <c r="IDF104" s="106"/>
      <c r="IDG104" s="106"/>
      <c r="IDH104" s="106"/>
      <c r="IDI104" s="106"/>
      <c r="IDJ104" s="106"/>
      <c r="IDK104" s="106"/>
      <c r="IDL104" s="106"/>
      <c r="IDM104" s="106"/>
      <c r="IDN104" s="106"/>
      <c r="IDO104" s="106"/>
      <c r="IDP104" s="106"/>
      <c r="IDQ104" s="106"/>
      <c r="IDR104" s="106"/>
      <c r="IDS104" s="106"/>
      <c r="IDT104" s="106"/>
      <c r="IDU104" s="106"/>
      <c r="IDV104" s="106"/>
      <c r="IDW104" s="106"/>
      <c r="IDX104" s="106"/>
      <c r="IDY104" s="106"/>
      <c r="IDZ104" s="106"/>
      <c r="IEA104" s="106"/>
      <c r="IEB104" s="106"/>
      <c r="IEC104" s="106"/>
      <c r="IED104" s="106"/>
      <c r="IEE104" s="106"/>
      <c r="IEF104" s="106"/>
      <c r="IEG104" s="106"/>
      <c r="IEH104" s="106"/>
      <c r="IEI104" s="106"/>
      <c r="IEJ104" s="106"/>
      <c r="IEK104" s="106"/>
      <c r="IEL104" s="106"/>
      <c r="IEM104" s="106"/>
      <c r="IEN104" s="106"/>
      <c r="IEO104" s="106"/>
      <c r="IEP104" s="106"/>
      <c r="IEQ104" s="106"/>
      <c r="IER104" s="106"/>
      <c r="IES104" s="106"/>
      <c r="IET104" s="106"/>
      <c r="IEU104" s="106"/>
      <c r="IEV104" s="106"/>
      <c r="IEW104" s="106"/>
      <c r="IEX104" s="106"/>
      <c r="IEY104" s="106"/>
      <c r="IEZ104" s="106"/>
      <c r="IFA104" s="106"/>
      <c r="IFB104" s="106"/>
      <c r="IFC104" s="106"/>
      <c r="IFD104" s="106"/>
      <c r="IFE104" s="106"/>
      <c r="IFF104" s="106"/>
      <c r="IFG104" s="106"/>
      <c r="IFH104" s="106"/>
      <c r="IFI104" s="106"/>
      <c r="IFJ104" s="106"/>
      <c r="IFK104" s="106"/>
      <c r="IFL104" s="106"/>
      <c r="IFM104" s="106"/>
      <c r="IFN104" s="106"/>
      <c r="IFO104" s="106"/>
      <c r="IFP104" s="106"/>
      <c r="IFQ104" s="106"/>
      <c r="IFR104" s="106"/>
      <c r="IFS104" s="106"/>
      <c r="IFT104" s="106"/>
      <c r="IFU104" s="106"/>
      <c r="IFV104" s="106"/>
      <c r="IFW104" s="106"/>
      <c r="IFX104" s="106"/>
      <c r="IFY104" s="106"/>
      <c r="IFZ104" s="106"/>
      <c r="IGA104" s="106"/>
      <c r="IGB104" s="106"/>
      <c r="IGC104" s="106"/>
      <c r="IGD104" s="106"/>
      <c r="IGE104" s="106"/>
      <c r="IGF104" s="106"/>
      <c r="IGG104" s="106"/>
      <c r="IGH104" s="106"/>
      <c r="IGI104" s="106"/>
      <c r="IGJ104" s="106"/>
      <c r="IGK104" s="106"/>
      <c r="IGL104" s="106"/>
      <c r="IGM104" s="106"/>
      <c r="IGN104" s="106"/>
      <c r="IGO104" s="106"/>
      <c r="IGP104" s="106"/>
      <c r="IGQ104" s="106"/>
      <c r="IGR104" s="106"/>
      <c r="IGS104" s="106"/>
      <c r="IGT104" s="106"/>
      <c r="IGU104" s="106"/>
      <c r="IGV104" s="106"/>
      <c r="IGW104" s="106"/>
      <c r="IGX104" s="106"/>
      <c r="IGY104" s="106"/>
      <c r="IGZ104" s="106"/>
      <c r="IHA104" s="106"/>
      <c r="IHB104" s="106"/>
      <c r="IHC104" s="106"/>
      <c r="IHD104" s="106"/>
      <c r="IHE104" s="106"/>
      <c r="IHF104" s="106"/>
      <c r="IHG104" s="106"/>
      <c r="IHH104" s="106"/>
      <c r="IHI104" s="106"/>
      <c r="IHJ104" s="106"/>
      <c r="IHK104" s="106"/>
      <c r="IHL104" s="106"/>
      <c r="IHM104" s="106"/>
      <c r="IHN104" s="106"/>
      <c r="IHO104" s="106"/>
      <c r="IHP104" s="106"/>
      <c r="IHQ104" s="106"/>
      <c r="IHR104" s="106"/>
      <c r="IHS104" s="106"/>
      <c r="IHT104" s="106"/>
      <c r="IHU104" s="106"/>
      <c r="IHV104" s="106"/>
      <c r="IHW104" s="106"/>
      <c r="IHX104" s="106"/>
      <c r="IHY104" s="106"/>
      <c r="IHZ104" s="106"/>
      <c r="IIA104" s="106"/>
      <c r="IIB104" s="106"/>
      <c r="IIC104" s="106"/>
      <c r="IID104" s="106"/>
      <c r="IIE104" s="106"/>
      <c r="IIF104" s="106"/>
      <c r="IIG104" s="106"/>
      <c r="IIH104" s="106"/>
      <c r="III104" s="106"/>
      <c r="IIJ104" s="106"/>
      <c r="IIK104" s="106"/>
      <c r="IIL104" s="106"/>
      <c r="IIM104" s="106"/>
      <c r="IIN104" s="106"/>
      <c r="IIO104" s="106"/>
      <c r="IIP104" s="106"/>
      <c r="IIQ104" s="106"/>
      <c r="IIR104" s="106"/>
      <c r="IIS104" s="106"/>
      <c r="IIT104" s="106"/>
      <c r="IIU104" s="106"/>
      <c r="IIV104" s="106"/>
      <c r="IIW104" s="106"/>
      <c r="IIX104" s="106"/>
      <c r="IIY104" s="106"/>
      <c r="IIZ104" s="106"/>
      <c r="IJA104" s="106"/>
      <c r="IJB104" s="106"/>
      <c r="IJC104" s="106"/>
      <c r="IJD104" s="106"/>
      <c r="IJE104" s="106"/>
      <c r="IJF104" s="106"/>
      <c r="IJG104" s="106"/>
      <c r="IJH104" s="106"/>
      <c r="IJI104" s="106"/>
      <c r="IJJ104" s="106"/>
      <c r="IJK104" s="106"/>
      <c r="IJL104" s="106"/>
      <c r="IJM104" s="106"/>
      <c r="IJN104" s="106"/>
      <c r="IJO104" s="106"/>
      <c r="IJP104" s="106"/>
      <c r="IJQ104" s="106"/>
      <c r="IJR104" s="106"/>
      <c r="IJS104" s="106"/>
      <c r="IJT104" s="106"/>
      <c r="IJU104" s="106"/>
      <c r="IJV104" s="106"/>
      <c r="IJW104" s="106"/>
      <c r="IJX104" s="106"/>
      <c r="IJY104" s="106"/>
      <c r="IJZ104" s="106"/>
      <c r="IKA104" s="106"/>
      <c r="IKB104" s="106"/>
      <c r="IKC104" s="106"/>
      <c r="IKD104" s="106"/>
      <c r="IKE104" s="106"/>
      <c r="IKF104" s="106"/>
      <c r="IKG104" s="106"/>
      <c r="IKH104" s="106"/>
      <c r="IKI104" s="106"/>
      <c r="IKJ104" s="106"/>
      <c r="IKK104" s="106"/>
      <c r="IKL104" s="106"/>
      <c r="IKM104" s="106"/>
      <c r="IKN104" s="106"/>
      <c r="IKO104" s="106"/>
      <c r="IKP104" s="106"/>
      <c r="IKQ104" s="106"/>
      <c r="IKR104" s="106"/>
      <c r="IKS104" s="106"/>
      <c r="IKT104" s="106"/>
      <c r="IKU104" s="106"/>
      <c r="IKV104" s="106"/>
      <c r="IKW104" s="106"/>
      <c r="IKX104" s="106"/>
      <c r="IKY104" s="106"/>
      <c r="IKZ104" s="106"/>
      <c r="ILA104" s="106"/>
      <c r="ILB104" s="106"/>
      <c r="ILC104" s="106"/>
      <c r="ILD104" s="106"/>
      <c r="ILE104" s="106"/>
      <c r="ILF104" s="106"/>
      <c r="ILG104" s="106"/>
      <c r="ILH104" s="106"/>
      <c r="ILI104" s="106"/>
      <c r="ILJ104" s="106"/>
      <c r="ILK104" s="106"/>
      <c r="ILL104" s="106"/>
      <c r="ILM104" s="106"/>
      <c r="ILN104" s="106"/>
      <c r="ILO104" s="106"/>
      <c r="ILP104" s="106"/>
      <c r="ILQ104" s="106"/>
      <c r="ILR104" s="106"/>
      <c r="ILS104" s="106"/>
      <c r="ILT104" s="106"/>
      <c r="ILU104" s="106"/>
      <c r="ILV104" s="106"/>
      <c r="ILW104" s="106"/>
      <c r="ILX104" s="106"/>
      <c r="ILY104" s="106"/>
      <c r="ILZ104" s="106"/>
      <c r="IMA104" s="106"/>
      <c r="IMB104" s="106"/>
      <c r="IMC104" s="106"/>
      <c r="IMD104" s="106"/>
      <c r="IME104" s="106"/>
      <c r="IMF104" s="106"/>
      <c r="IMG104" s="106"/>
      <c r="IMH104" s="106"/>
      <c r="IMI104" s="106"/>
      <c r="IMJ104" s="106"/>
      <c r="IMK104" s="106"/>
      <c r="IML104" s="106"/>
      <c r="IMM104" s="106"/>
      <c r="IMN104" s="106"/>
      <c r="IMO104" s="106"/>
      <c r="IMP104" s="106"/>
      <c r="IMQ104" s="106"/>
      <c r="IMR104" s="106"/>
      <c r="IMS104" s="106"/>
      <c r="IMT104" s="106"/>
      <c r="IMU104" s="106"/>
      <c r="IMV104" s="106"/>
      <c r="IMW104" s="106"/>
      <c r="IMX104" s="106"/>
      <c r="IMY104" s="106"/>
      <c r="IMZ104" s="106"/>
      <c r="INA104" s="106"/>
      <c r="INB104" s="106"/>
      <c r="INC104" s="106"/>
      <c r="IND104" s="106"/>
      <c r="INE104" s="106"/>
      <c r="INF104" s="106"/>
      <c r="ING104" s="106"/>
      <c r="INH104" s="106"/>
      <c r="INI104" s="106"/>
      <c r="INJ104" s="106"/>
      <c r="INK104" s="106"/>
      <c r="INL104" s="106"/>
      <c r="INM104" s="106"/>
      <c r="INN104" s="106"/>
      <c r="INO104" s="106"/>
      <c r="INP104" s="106"/>
      <c r="INQ104" s="106"/>
      <c r="INR104" s="106"/>
      <c r="INS104" s="106"/>
      <c r="INT104" s="106"/>
      <c r="INU104" s="106"/>
      <c r="INV104" s="106"/>
      <c r="INW104" s="106"/>
      <c r="INX104" s="106"/>
      <c r="INY104" s="106"/>
      <c r="INZ104" s="106"/>
      <c r="IOA104" s="106"/>
      <c r="IOB104" s="106"/>
      <c r="IOC104" s="106"/>
      <c r="IOD104" s="106"/>
      <c r="IOE104" s="106"/>
      <c r="IOF104" s="106"/>
      <c r="IOG104" s="106"/>
      <c r="IOH104" s="106"/>
      <c r="IOI104" s="106"/>
      <c r="IOJ104" s="106"/>
      <c r="IOK104" s="106"/>
      <c r="IOL104" s="106"/>
      <c r="IOM104" s="106"/>
      <c r="ION104" s="106"/>
      <c r="IOO104" s="106"/>
      <c r="IOP104" s="106"/>
      <c r="IOQ104" s="106"/>
      <c r="IOR104" s="106"/>
      <c r="IOS104" s="106"/>
      <c r="IOT104" s="106"/>
      <c r="IOU104" s="106"/>
      <c r="IOV104" s="106"/>
      <c r="IOW104" s="106"/>
      <c r="IOX104" s="106"/>
      <c r="IOY104" s="106"/>
      <c r="IOZ104" s="106"/>
      <c r="IPA104" s="106"/>
      <c r="IPB104" s="106"/>
      <c r="IPC104" s="106"/>
      <c r="IPD104" s="106"/>
      <c r="IPE104" s="106"/>
      <c r="IPF104" s="106"/>
      <c r="IPG104" s="106"/>
      <c r="IPH104" s="106"/>
      <c r="IPI104" s="106"/>
      <c r="IPJ104" s="106"/>
      <c r="IPK104" s="106"/>
      <c r="IPL104" s="106"/>
      <c r="IPM104" s="106"/>
      <c r="IPN104" s="106"/>
      <c r="IPO104" s="106"/>
      <c r="IPP104" s="106"/>
      <c r="IPQ104" s="106"/>
      <c r="IPR104" s="106"/>
      <c r="IPS104" s="106"/>
      <c r="IPT104" s="106"/>
      <c r="IPU104" s="106"/>
      <c r="IPV104" s="106"/>
      <c r="IPW104" s="106"/>
      <c r="IPX104" s="106"/>
      <c r="IPY104" s="106"/>
      <c r="IPZ104" s="106"/>
      <c r="IQA104" s="106"/>
      <c r="IQB104" s="106"/>
      <c r="IQC104" s="106"/>
      <c r="IQD104" s="106"/>
      <c r="IQE104" s="106"/>
      <c r="IQF104" s="106"/>
      <c r="IQG104" s="106"/>
      <c r="IQH104" s="106"/>
      <c r="IQI104" s="106"/>
      <c r="IQJ104" s="106"/>
      <c r="IQK104" s="106"/>
      <c r="IQL104" s="106"/>
      <c r="IQM104" s="106"/>
      <c r="IQN104" s="106"/>
      <c r="IQO104" s="106"/>
      <c r="IQP104" s="106"/>
      <c r="IQQ104" s="106"/>
      <c r="IQR104" s="106"/>
      <c r="IQS104" s="106"/>
      <c r="IQT104" s="106"/>
      <c r="IQU104" s="106"/>
      <c r="IQV104" s="106"/>
      <c r="IQW104" s="106"/>
      <c r="IQX104" s="106"/>
      <c r="IQY104" s="106"/>
      <c r="IQZ104" s="106"/>
      <c r="IRA104" s="106"/>
      <c r="IRB104" s="106"/>
      <c r="IRC104" s="106"/>
      <c r="IRD104" s="106"/>
      <c r="IRE104" s="106"/>
      <c r="IRF104" s="106"/>
      <c r="IRG104" s="106"/>
      <c r="IRH104" s="106"/>
      <c r="IRI104" s="106"/>
      <c r="IRJ104" s="106"/>
      <c r="IRK104" s="106"/>
      <c r="IRL104" s="106"/>
      <c r="IRM104" s="106"/>
      <c r="IRN104" s="106"/>
      <c r="IRO104" s="106"/>
      <c r="IRP104" s="106"/>
      <c r="IRQ104" s="106"/>
      <c r="IRR104" s="106"/>
      <c r="IRS104" s="106"/>
      <c r="IRT104" s="106"/>
      <c r="IRU104" s="106"/>
      <c r="IRV104" s="106"/>
      <c r="IRW104" s="106"/>
      <c r="IRX104" s="106"/>
      <c r="IRY104" s="106"/>
      <c r="IRZ104" s="106"/>
      <c r="ISA104" s="106"/>
      <c r="ISB104" s="106"/>
      <c r="ISC104" s="106"/>
      <c r="ISD104" s="106"/>
      <c r="ISE104" s="106"/>
      <c r="ISF104" s="106"/>
      <c r="ISG104" s="106"/>
      <c r="ISH104" s="106"/>
      <c r="ISI104" s="106"/>
      <c r="ISJ104" s="106"/>
      <c r="ISK104" s="106"/>
      <c r="ISL104" s="106"/>
      <c r="ISM104" s="106"/>
      <c r="ISN104" s="106"/>
      <c r="ISO104" s="106"/>
      <c r="ISP104" s="106"/>
      <c r="ISQ104" s="106"/>
      <c r="ISR104" s="106"/>
      <c r="ISS104" s="106"/>
      <c r="IST104" s="106"/>
      <c r="ISU104" s="106"/>
      <c r="ISV104" s="106"/>
      <c r="ISW104" s="106"/>
      <c r="ISX104" s="106"/>
      <c r="ISY104" s="106"/>
      <c r="ISZ104" s="106"/>
      <c r="ITA104" s="106"/>
      <c r="ITB104" s="106"/>
      <c r="ITC104" s="106"/>
      <c r="ITD104" s="106"/>
      <c r="ITE104" s="106"/>
      <c r="ITF104" s="106"/>
      <c r="ITG104" s="106"/>
      <c r="ITH104" s="106"/>
      <c r="ITI104" s="106"/>
      <c r="ITJ104" s="106"/>
      <c r="ITK104" s="106"/>
      <c r="ITL104" s="106"/>
      <c r="ITM104" s="106"/>
      <c r="ITN104" s="106"/>
      <c r="ITO104" s="106"/>
      <c r="ITP104" s="106"/>
      <c r="ITQ104" s="106"/>
      <c r="ITR104" s="106"/>
      <c r="ITS104" s="106"/>
      <c r="ITT104" s="106"/>
      <c r="ITU104" s="106"/>
      <c r="ITV104" s="106"/>
      <c r="ITW104" s="106"/>
      <c r="ITX104" s="106"/>
      <c r="ITY104" s="106"/>
      <c r="ITZ104" s="106"/>
      <c r="IUA104" s="106"/>
      <c r="IUB104" s="106"/>
      <c r="IUC104" s="106"/>
      <c r="IUD104" s="106"/>
      <c r="IUE104" s="106"/>
      <c r="IUF104" s="106"/>
      <c r="IUG104" s="106"/>
      <c r="IUH104" s="106"/>
      <c r="IUI104" s="106"/>
      <c r="IUJ104" s="106"/>
      <c r="IUK104" s="106"/>
      <c r="IUL104" s="106"/>
      <c r="IUM104" s="106"/>
      <c r="IUN104" s="106"/>
      <c r="IUO104" s="106"/>
      <c r="IUP104" s="106"/>
      <c r="IUQ104" s="106"/>
      <c r="IUR104" s="106"/>
      <c r="IUS104" s="106"/>
      <c r="IUT104" s="106"/>
      <c r="IUU104" s="106"/>
      <c r="IUV104" s="106"/>
      <c r="IUW104" s="106"/>
      <c r="IUX104" s="106"/>
      <c r="IUY104" s="106"/>
      <c r="IUZ104" s="106"/>
      <c r="IVA104" s="106"/>
      <c r="IVB104" s="106"/>
      <c r="IVC104" s="106"/>
      <c r="IVD104" s="106"/>
      <c r="IVE104" s="106"/>
      <c r="IVF104" s="106"/>
      <c r="IVG104" s="106"/>
      <c r="IVH104" s="106"/>
      <c r="IVI104" s="106"/>
      <c r="IVJ104" s="106"/>
      <c r="IVK104" s="106"/>
      <c r="IVL104" s="106"/>
      <c r="IVM104" s="106"/>
      <c r="IVN104" s="106"/>
      <c r="IVO104" s="106"/>
      <c r="IVP104" s="106"/>
      <c r="IVQ104" s="106"/>
      <c r="IVR104" s="106"/>
      <c r="IVS104" s="106"/>
      <c r="IVT104" s="106"/>
      <c r="IVU104" s="106"/>
      <c r="IVV104" s="106"/>
      <c r="IVW104" s="106"/>
      <c r="IVX104" s="106"/>
      <c r="IVY104" s="106"/>
      <c r="IVZ104" s="106"/>
      <c r="IWA104" s="106"/>
      <c r="IWB104" s="106"/>
      <c r="IWC104" s="106"/>
      <c r="IWD104" s="106"/>
      <c r="IWE104" s="106"/>
      <c r="IWF104" s="106"/>
      <c r="IWG104" s="106"/>
      <c r="IWH104" s="106"/>
      <c r="IWI104" s="106"/>
      <c r="IWJ104" s="106"/>
      <c r="IWK104" s="106"/>
      <c r="IWL104" s="106"/>
      <c r="IWM104" s="106"/>
      <c r="IWN104" s="106"/>
      <c r="IWO104" s="106"/>
      <c r="IWP104" s="106"/>
      <c r="IWQ104" s="106"/>
      <c r="IWR104" s="106"/>
      <c r="IWS104" s="106"/>
      <c r="IWT104" s="106"/>
      <c r="IWU104" s="106"/>
      <c r="IWV104" s="106"/>
      <c r="IWW104" s="106"/>
      <c r="IWX104" s="106"/>
      <c r="IWY104" s="106"/>
      <c r="IWZ104" s="106"/>
      <c r="IXA104" s="106"/>
      <c r="IXB104" s="106"/>
      <c r="IXC104" s="106"/>
      <c r="IXD104" s="106"/>
      <c r="IXE104" s="106"/>
      <c r="IXF104" s="106"/>
      <c r="IXG104" s="106"/>
      <c r="IXH104" s="106"/>
      <c r="IXI104" s="106"/>
      <c r="IXJ104" s="106"/>
      <c r="IXK104" s="106"/>
      <c r="IXL104" s="106"/>
      <c r="IXM104" s="106"/>
      <c r="IXN104" s="106"/>
      <c r="IXO104" s="106"/>
      <c r="IXP104" s="106"/>
      <c r="IXQ104" s="106"/>
      <c r="IXR104" s="106"/>
      <c r="IXS104" s="106"/>
      <c r="IXT104" s="106"/>
      <c r="IXU104" s="106"/>
      <c r="IXV104" s="106"/>
      <c r="IXW104" s="106"/>
      <c r="IXX104" s="106"/>
      <c r="IXY104" s="106"/>
      <c r="IXZ104" s="106"/>
      <c r="IYA104" s="106"/>
      <c r="IYB104" s="106"/>
      <c r="IYC104" s="106"/>
      <c r="IYD104" s="106"/>
      <c r="IYE104" s="106"/>
      <c r="IYF104" s="106"/>
      <c r="IYG104" s="106"/>
      <c r="IYH104" s="106"/>
      <c r="IYI104" s="106"/>
      <c r="IYJ104" s="106"/>
      <c r="IYK104" s="106"/>
      <c r="IYL104" s="106"/>
      <c r="IYM104" s="106"/>
      <c r="IYN104" s="106"/>
      <c r="IYO104" s="106"/>
      <c r="IYP104" s="106"/>
      <c r="IYQ104" s="106"/>
      <c r="IYR104" s="106"/>
      <c r="IYS104" s="106"/>
      <c r="IYT104" s="106"/>
      <c r="IYU104" s="106"/>
      <c r="IYV104" s="106"/>
      <c r="IYW104" s="106"/>
      <c r="IYX104" s="106"/>
      <c r="IYY104" s="106"/>
      <c r="IYZ104" s="106"/>
      <c r="IZA104" s="106"/>
      <c r="IZB104" s="106"/>
      <c r="IZC104" s="106"/>
      <c r="IZD104" s="106"/>
      <c r="IZE104" s="106"/>
      <c r="IZF104" s="106"/>
      <c r="IZG104" s="106"/>
      <c r="IZH104" s="106"/>
      <c r="IZI104" s="106"/>
      <c r="IZJ104" s="106"/>
      <c r="IZK104" s="106"/>
      <c r="IZL104" s="106"/>
      <c r="IZM104" s="106"/>
      <c r="IZN104" s="106"/>
      <c r="IZO104" s="106"/>
      <c r="IZP104" s="106"/>
      <c r="IZQ104" s="106"/>
      <c r="IZR104" s="106"/>
      <c r="IZS104" s="106"/>
      <c r="IZT104" s="106"/>
      <c r="IZU104" s="106"/>
      <c r="IZV104" s="106"/>
      <c r="IZW104" s="106"/>
      <c r="IZX104" s="106"/>
      <c r="IZY104" s="106"/>
      <c r="IZZ104" s="106"/>
      <c r="JAA104" s="106"/>
      <c r="JAB104" s="106"/>
      <c r="JAC104" s="106"/>
      <c r="JAD104" s="106"/>
      <c r="JAE104" s="106"/>
      <c r="JAF104" s="106"/>
      <c r="JAG104" s="106"/>
      <c r="JAH104" s="106"/>
      <c r="JAI104" s="106"/>
      <c r="JAJ104" s="106"/>
      <c r="JAK104" s="106"/>
      <c r="JAL104" s="106"/>
      <c r="JAM104" s="106"/>
      <c r="JAN104" s="106"/>
      <c r="JAO104" s="106"/>
      <c r="JAP104" s="106"/>
      <c r="JAQ104" s="106"/>
      <c r="JAR104" s="106"/>
      <c r="JAS104" s="106"/>
      <c r="JAT104" s="106"/>
      <c r="JAU104" s="106"/>
      <c r="JAV104" s="106"/>
      <c r="JAW104" s="106"/>
      <c r="JAX104" s="106"/>
      <c r="JAY104" s="106"/>
      <c r="JAZ104" s="106"/>
      <c r="JBA104" s="106"/>
      <c r="JBB104" s="106"/>
      <c r="JBC104" s="106"/>
      <c r="JBD104" s="106"/>
      <c r="JBE104" s="106"/>
      <c r="JBF104" s="106"/>
      <c r="JBG104" s="106"/>
      <c r="JBH104" s="106"/>
      <c r="JBI104" s="106"/>
      <c r="JBJ104" s="106"/>
      <c r="JBK104" s="106"/>
      <c r="JBL104" s="106"/>
      <c r="JBM104" s="106"/>
      <c r="JBN104" s="106"/>
      <c r="JBO104" s="106"/>
      <c r="JBP104" s="106"/>
      <c r="JBQ104" s="106"/>
      <c r="JBR104" s="106"/>
      <c r="JBS104" s="106"/>
      <c r="JBT104" s="106"/>
      <c r="JBU104" s="106"/>
      <c r="JBV104" s="106"/>
      <c r="JBW104" s="106"/>
      <c r="JBX104" s="106"/>
      <c r="JBY104" s="106"/>
      <c r="JBZ104" s="106"/>
      <c r="JCA104" s="106"/>
      <c r="JCB104" s="106"/>
      <c r="JCC104" s="106"/>
      <c r="JCD104" s="106"/>
      <c r="JCE104" s="106"/>
      <c r="JCF104" s="106"/>
      <c r="JCG104" s="106"/>
      <c r="JCH104" s="106"/>
      <c r="JCI104" s="106"/>
      <c r="JCJ104" s="106"/>
      <c r="JCK104" s="106"/>
      <c r="JCL104" s="106"/>
      <c r="JCM104" s="106"/>
      <c r="JCN104" s="106"/>
      <c r="JCO104" s="106"/>
      <c r="JCP104" s="106"/>
      <c r="JCQ104" s="106"/>
      <c r="JCR104" s="106"/>
      <c r="JCS104" s="106"/>
      <c r="JCT104" s="106"/>
      <c r="JCU104" s="106"/>
      <c r="JCV104" s="106"/>
      <c r="JCW104" s="106"/>
      <c r="JCX104" s="106"/>
      <c r="JCY104" s="106"/>
      <c r="JCZ104" s="106"/>
      <c r="JDA104" s="106"/>
      <c r="JDB104" s="106"/>
      <c r="JDC104" s="106"/>
      <c r="JDD104" s="106"/>
      <c r="JDE104" s="106"/>
      <c r="JDF104" s="106"/>
      <c r="JDG104" s="106"/>
      <c r="JDH104" s="106"/>
      <c r="JDI104" s="106"/>
      <c r="JDJ104" s="106"/>
      <c r="JDK104" s="106"/>
      <c r="JDL104" s="106"/>
      <c r="JDM104" s="106"/>
      <c r="JDN104" s="106"/>
      <c r="JDO104" s="106"/>
      <c r="JDP104" s="106"/>
      <c r="JDQ104" s="106"/>
      <c r="JDR104" s="106"/>
      <c r="JDS104" s="106"/>
      <c r="JDT104" s="106"/>
      <c r="JDU104" s="106"/>
      <c r="JDV104" s="106"/>
      <c r="JDW104" s="106"/>
      <c r="JDX104" s="106"/>
      <c r="JDY104" s="106"/>
      <c r="JDZ104" s="106"/>
      <c r="JEA104" s="106"/>
      <c r="JEB104" s="106"/>
      <c r="JEC104" s="106"/>
      <c r="JED104" s="106"/>
      <c r="JEE104" s="106"/>
      <c r="JEF104" s="106"/>
      <c r="JEG104" s="106"/>
      <c r="JEH104" s="106"/>
      <c r="JEI104" s="106"/>
      <c r="JEJ104" s="106"/>
      <c r="JEK104" s="106"/>
      <c r="JEL104" s="106"/>
      <c r="JEM104" s="106"/>
      <c r="JEN104" s="106"/>
      <c r="JEO104" s="106"/>
      <c r="JEP104" s="106"/>
      <c r="JEQ104" s="106"/>
      <c r="JER104" s="106"/>
      <c r="JES104" s="106"/>
      <c r="JET104" s="106"/>
      <c r="JEU104" s="106"/>
      <c r="JEV104" s="106"/>
      <c r="JEW104" s="106"/>
      <c r="JEX104" s="106"/>
      <c r="JEY104" s="106"/>
      <c r="JEZ104" s="106"/>
      <c r="JFA104" s="106"/>
      <c r="JFB104" s="106"/>
      <c r="JFC104" s="106"/>
      <c r="JFD104" s="106"/>
      <c r="JFE104" s="106"/>
      <c r="JFF104" s="106"/>
      <c r="JFG104" s="106"/>
      <c r="JFH104" s="106"/>
      <c r="JFI104" s="106"/>
      <c r="JFJ104" s="106"/>
      <c r="JFK104" s="106"/>
      <c r="JFL104" s="106"/>
      <c r="JFM104" s="106"/>
      <c r="JFN104" s="106"/>
      <c r="JFO104" s="106"/>
      <c r="JFP104" s="106"/>
      <c r="JFQ104" s="106"/>
      <c r="JFR104" s="106"/>
      <c r="JFS104" s="106"/>
      <c r="JFT104" s="106"/>
      <c r="JFU104" s="106"/>
      <c r="JFV104" s="106"/>
      <c r="JFW104" s="106"/>
      <c r="JFX104" s="106"/>
      <c r="JFY104" s="106"/>
      <c r="JFZ104" s="106"/>
      <c r="JGA104" s="106"/>
      <c r="JGB104" s="106"/>
      <c r="JGC104" s="106"/>
      <c r="JGD104" s="106"/>
      <c r="JGE104" s="106"/>
      <c r="JGF104" s="106"/>
      <c r="JGG104" s="106"/>
      <c r="JGH104" s="106"/>
      <c r="JGI104" s="106"/>
      <c r="JGJ104" s="106"/>
      <c r="JGK104" s="106"/>
      <c r="JGL104" s="106"/>
      <c r="JGM104" s="106"/>
      <c r="JGN104" s="106"/>
      <c r="JGO104" s="106"/>
      <c r="JGP104" s="106"/>
      <c r="JGQ104" s="106"/>
      <c r="JGR104" s="106"/>
      <c r="JGS104" s="106"/>
      <c r="JGT104" s="106"/>
      <c r="JGU104" s="106"/>
      <c r="JGV104" s="106"/>
      <c r="JGW104" s="106"/>
      <c r="JGX104" s="106"/>
      <c r="JGY104" s="106"/>
      <c r="JGZ104" s="106"/>
      <c r="JHA104" s="106"/>
      <c r="JHB104" s="106"/>
      <c r="JHC104" s="106"/>
      <c r="JHD104" s="106"/>
      <c r="JHE104" s="106"/>
      <c r="JHF104" s="106"/>
      <c r="JHG104" s="106"/>
      <c r="JHH104" s="106"/>
      <c r="JHI104" s="106"/>
      <c r="JHJ104" s="106"/>
      <c r="JHK104" s="106"/>
      <c r="JHL104" s="106"/>
      <c r="JHM104" s="106"/>
      <c r="JHN104" s="106"/>
      <c r="JHO104" s="106"/>
      <c r="JHP104" s="106"/>
      <c r="JHQ104" s="106"/>
      <c r="JHR104" s="106"/>
      <c r="JHS104" s="106"/>
      <c r="JHT104" s="106"/>
      <c r="JHU104" s="106"/>
      <c r="JHV104" s="106"/>
      <c r="JHW104" s="106"/>
      <c r="JHX104" s="106"/>
      <c r="JHY104" s="106"/>
      <c r="JHZ104" s="106"/>
      <c r="JIA104" s="106"/>
      <c r="JIB104" s="106"/>
      <c r="JIC104" s="106"/>
      <c r="JID104" s="106"/>
      <c r="JIE104" s="106"/>
      <c r="JIF104" s="106"/>
      <c r="JIG104" s="106"/>
      <c r="JIH104" s="106"/>
      <c r="JII104" s="106"/>
      <c r="JIJ104" s="106"/>
      <c r="JIK104" s="106"/>
      <c r="JIL104" s="106"/>
      <c r="JIM104" s="106"/>
      <c r="JIN104" s="106"/>
      <c r="JIO104" s="106"/>
      <c r="JIP104" s="106"/>
      <c r="JIQ104" s="106"/>
      <c r="JIR104" s="106"/>
      <c r="JIS104" s="106"/>
      <c r="JIT104" s="106"/>
      <c r="JIU104" s="106"/>
      <c r="JIV104" s="106"/>
      <c r="JIW104" s="106"/>
      <c r="JIX104" s="106"/>
      <c r="JIY104" s="106"/>
      <c r="JIZ104" s="106"/>
      <c r="JJA104" s="106"/>
      <c r="JJB104" s="106"/>
      <c r="JJC104" s="106"/>
      <c r="JJD104" s="106"/>
      <c r="JJE104" s="106"/>
      <c r="JJF104" s="106"/>
      <c r="JJG104" s="106"/>
      <c r="JJH104" s="106"/>
      <c r="JJI104" s="106"/>
      <c r="JJJ104" s="106"/>
      <c r="JJK104" s="106"/>
      <c r="JJL104" s="106"/>
      <c r="JJM104" s="106"/>
      <c r="JJN104" s="106"/>
      <c r="JJO104" s="106"/>
      <c r="JJP104" s="106"/>
      <c r="JJQ104" s="106"/>
      <c r="JJR104" s="106"/>
      <c r="JJS104" s="106"/>
      <c r="JJT104" s="106"/>
      <c r="JJU104" s="106"/>
      <c r="JJV104" s="106"/>
      <c r="JJW104" s="106"/>
      <c r="JJX104" s="106"/>
      <c r="JJY104" s="106"/>
      <c r="JJZ104" s="106"/>
      <c r="JKA104" s="106"/>
      <c r="JKB104" s="106"/>
      <c r="JKC104" s="106"/>
      <c r="JKD104" s="106"/>
      <c r="JKE104" s="106"/>
      <c r="JKF104" s="106"/>
      <c r="JKG104" s="106"/>
      <c r="JKH104" s="106"/>
      <c r="JKI104" s="106"/>
      <c r="JKJ104" s="106"/>
      <c r="JKK104" s="106"/>
      <c r="JKL104" s="106"/>
      <c r="JKM104" s="106"/>
      <c r="JKN104" s="106"/>
      <c r="JKO104" s="106"/>
      <c r="JKP104" s="106"/>
      <c r="JKQ104" s="106"/>
      <c r="JKR104" s="106"/>
      <c r="JKS104" s="106"/>
      <c r="JKT104" s="106"/>
      <c r="JKU104" s="106"/>
      <c r="JKV104" s="106"/>
      <c r="JKW104" s="106"/>
      <c r="JKX104" s="106"/>
      <c r="JKY104" s="106"/>
      <c r="JKZ104" s="106"/>
      <c r="JLA104" s="106"/>
      <c r="JLB104" s="106"/>
      <c r="JLC104" s="106"/>
      <c r="JLD104" s="106"/>
      <c r="JLE104" s="106"/>
      <c r="JLF104" s="106"/>
      <c r="JLG104" s="106"/>
      <c r="JLH104" s="106"/>
      <c r="JLI104" s="106"/>
      <c r="JLJ104" s="106"/>
      <c r="JLK104" s="106"/>
      <c r="JLL104" s="106"/>
      <c r="JLM104" s="106"/>
      <c r="JLN104" s="106"/>
      <c r="JLO104" s="106"/>
      <c r="JLP104" s="106"/>
      <c r="JLQ104" s="106"/>
      <c r="JLR104" s="106"/>
      <c r="JLS104" s="106"/>
      <c r="JLT104" s="106"/>
      <c r="JLU104" s="106"/>
      <c r="JLV104" s="106"/>
      <c r="JLW104" s="106"/>
      <c r="JLX104" s="106"/>
      <c r="JLY104" s="106"/>
      <c r="JLZ104" s="106"/>
      <c r="JMA104" s="106"/>
      <c r="JMB104" s="106"/>
      <c r="JMC104" s="106"/>
      <c r="JMD104" s="106"/>
      <c r="JME104" s="106"/>
      <c r="JMF104" s="106"/>
      <c r="JMG104" s="106"/>
      <c r="JMH104" s="106"/>
      <c r="JMI104" s="106"/>
      <c r="JMJ104" s="106"/>
      <c r="JMK104" s="106"/>
      <c r="JML104" s="106"/>
      <c r="JMM104" s="106"/>
      <c r="JMN104" s="106"/>
      <c r="JMO104" s="106"/>
      <c r="JMP104" s="106"/>
      <c r="JMQ104" s="106"/>
      <c r="JMR104" s="106"/>
      <c r="JMS104" s="106"/>
      <c r="JMT104" s="106"/>
      <c r="JMU104" s="106"/>
      <c r="JMV104" s="106"/>
      <c r="JMW104" s="106"/>
      <c r="JMX104" s="106"/>
      <c r="JMY104" s="106"/>
      <c r="JMZ104" s="106"/>
      <c r="JNA104" s="106"/>
      <c r="JNB104" s="106"/>
      <c r="JNC104" s="106"/>
      <c r="JND104" s="106"/>
      <c r="JNE104" s="106"/>
      <c r="JNF104" s="106"/>
      <c r="JNG104" s="106"/>
      <c r="JNH104" s="106"/>
      <c r="JNI104" s="106"/>
      <c r="JNJ104" s="106"/>
      <c r="JNK104" s="106"/>
      <c r="JNL104" s="106"/>
      <c r="JNM104" s="106"/>
      <c r="JNN104" s="106"/>
      <c r="JNO104" s="106"/>
      <c r="JNP104" s="106"/>
      <c r="JNQ104" s="106"/>
      <c r="JNR104" s="106"/>
      <c r="JNS104" s="106"/>
      <c r="JNT104" s="106"/>
      <c r="JNU104" s="106"/>
      <c r="JNV104" s="106"/>
      <c r="JNW104" s="106"/>
      <c r="JNX104" s="106"/>
      <c r="JNY104" s="106"/>
      <c r="JNZ104" s="106"/>
      <c r="JOA104" s="106"/>
      <c r="JOB104" s="106"/>
      <c r="JOC104" s="106"/>
      <c r="JOD104" s="106"/>
      <c r="JOE104" s="106"/>
      <c r="JOF104" s="106"/>
      <c r="JOG104" s="106"/>
      <c r="JOH104" s="106"/>
      <c r="JOI104" s="106"/>
      <c r="JOJ104" s="106"/>
      <c r="JOK104" s="106"/>
      <c r="JOL104" s="106"/>
      <c r="JOM104" s="106"/>
      <c r="JON104" s="106"/>
      <c r="JOO104" s="106"/>
      <c r="JOP104" s="106"/>
      <c r="JOQ104" s="106"/>
      <c r="JOR104" s="106"/>
      <c r="JOS104" s="106"/>
      <c r="JOT104" s="106"/>
      <c r="JOU104" s="106"/>
      <c r="JOV104" s="106"/>
      <c r="JOW104" s="106"/>
      <c r="JOX104" s="106"/>
      <c r="JOY104" s="106"/>
      <c r="JOZ104" s="106"/>
      <c r="JPA104" s="106"/>
      <c r="JPB104" s="106"/>
      <c r="JPC104" s="106"/>
      <c r="JPD104" s="106"/>
      <c r="JPE104" s="106"/>
      <c r="JPF104" s="106"/>
      <c r="JPG104" s="106"/>
      <c r="JPH104" s="106"/>
      <c r="JPI104" s="106"/>
      <c r="JPJ104" s="106"/>
      <c r="JPK104" s="106"/>
      <c r="JPL104" s="106"/>
      <c r="JPM104" s="106"/>
      <c r="JPN104" s="106"/>
      <c r="JPO104" s="106"/>
      <c r="JPP104" s="106"/>
      <c r="JPQ104" s="106"/>
      <c r="JPR104" s="106"/>
      <c r="JPS104" s="106"/>
      <c r="JPT104" s="106"/>
      <c r="JPU104" s="106"/>
      <c r="JPV104" s="106"/>
      <c r="JPW104" s="106"/>
      <c r="JPX104" s="106"/>
      <c r="JPY104" s="106"/>
      <c r="JPZ104" s="106"/>
      <c r="JQA104" s="106"/>
      <c r="JQB104" s="106"/>
      <c r="JQC104" s="106"/>
      <c r="JQD104" s="106"/>
      <c r="JQE104" s="106"/>
      <c r="JQF104" s="106"/>
      <c r="JQG104" s="106"/>
      <c r="JQH104" s="106"/>
      <c r="JQI104" s="106"/>
      <c r="JQJ104" s="106"/>
      <c r="JQK104" s="106"/>
      <c r="JQL104" s="106"/>
      <c r="JQM104" s="106"/>
      <c r="JQN104" s="106"/>
      <c r="JQO104" s="106"/>
      <c r="JQP104" s="106"/>
      <c r="JQQ104" s="106"/>
      <c r="JQR104" s="106"/>
      <c r="JQS104" s="106"/>
      <c r="JQT104" s="106"/>
      <c r="JQU104" s="106"/>
      <c r="JQV104" s="106"/>
      <c r="JQW104" s="106"/>
      <c r="JQX104" s="106"/>
      <c r="JQY104" s="106"/>
      <c r="JQZ104" s="106"/>
      <c r="JRA104" s="106"/>
      <c r="JRB104" s="106"/>
      <c r="JRC104" s="106"/>
      <c r="JRD104" s="106"/>
      <c r="JRE104" s="106"/>
      <c r="JRF104" s="106"/>
      <c r="JRG104" s="106"/>
      <c r="JRH104" s="106"/>
      <c r="JRI104" s="106"/>
      <c r="JRJ104" s="106"/>
      <c r="JRK104" s="106"/>
      <c r="JRL104" s="106"/>
      <c r="JRM104" s="106"/>
      <c r="JRN104" s="106"/>
      <c r="JRO104" s="106"/>
      <c r="JRP104" s="106"/>
      <c r="JRQ104" s="106"/>
      <c r="JRR104" s="106"/>
      <c r="JRS104" s="106"/>
      <c r="JRT104" s="106"/>
      <c r="JRU104" s="106"/>
      <c r="JRV104" s="106"/>
      <c r="JRW104" s="106"/>
      <c r="JRX104" s="106"/>
      <c r="JRY104" s="106"/>
      <c r="JRZ104" s="106"/>
      <c r="JSA104" s="106"/>
      <c r="JSB104" s="106"/>
      <c r="JSC104" s="106"/>
      <c r="JSD104" s="106"/>
      <c r="JSE104" s="106"/>
      <c r="JSF104" s="106"/>
      <c r="JSG104" s="106"/>
      <c r="JSH104" s="106"/>
      <c r="JSI104" s="106"/>
      <c r="JSJ104" s="106"/>
      <c r="JSK104" s="106"/>
      <c r="JSL104" s="106"/>
      <c r="JSM104" s="106"/>
      <c r="JSN104" s="106"/>
      <c r="JSO104" s="106"/>
      <c r="JSP104" s="106"/>
      <c r="JSQ104" s="106"/>
      <c r="JSR104" s="106"/>
      <c r="JSS104" s="106"/>
      <c r="JST104" s="106"/>
      <c r="JSU104" s="106"/>
      <c r="JSV104" s="106"/>
      <c r="JSW104" s="106"/>
      <c r="JSX104" s="106"/>
      <c r="JSY104" s="106"/>
      <c r="JSZ104" s="106"/>
      <c r="JTA104" s="106"/>
      <c r="JTB104" s="106"/>
      <c r="JTC104" s="106"/>
      <c r="JTD104" s="106"/>
      <c r="JTE104" s="106"/>
      <c r="JTF104" s="106"/>
      <c r="JTG104" s="106"/>
      <c r="JTH104" s="106"/>
      <c r="JTI104" s="106"/>
      <c r="JTJ104" s="106"/>
      <c r="JTK104" s="106"/>
      <c r="JTL104" s="106"/>
      <c r="JTM104" s="106"/>
      <c r="JTN104" s="106"/>
      <c r="JTO104" s="106"/>
      <c r="JTP104" s="106"/>
      <c r="JTQ104" s="106"/>
      <c r="JTR104" s="106"/>
      <c r="JTS104" s="106"/>
      <c r="JTT104" s="106"/>
      <c r="JTU104" s="106"/>
      <c r="JTV104" s="106"/>
      <c r="JTW104" s="106"/>
      <c r="JTX104" s="106"/>
      <c r="JTY104" s="106"/>
      <c r="JTZ104" s="106"/>
      <c r="JUA104" s="106"/>
      <c r="JUB104" s="106"/>
      <c r="JUC104" s="106"/>
      <c r="JUD104" s="106"/>
      <c r="JUE104" s="106"/>
      <c r="JUF104" s="106"/>
      <c r="JUG104" s="106"/>
      <c r="JUH104" s="106"/>
      <c r="JUI104" s="106"/>
      <c r="JUJ104" s="106"/>
      <c r="JUK104" s="106"/>
      <c r="JUL104" s="106"/>
      <c r="JUM104" s="106"/>
      <c r="JUN104" s="106"/>
      <c r="JUO104" s="106"/>
      <c r="JUP104" s="106"/>
      <c r="JUQ104" s="106"/>
      <c r="JUR104" s="106"/>
      <c r="JUS104" s="106"/>
      <c r="JUT104" s="106"/>
      <c r="JUU104" s="106"/>
      <c r="JUV104" s="106"/>
      <c r="JUW104" s="106"/>
      <c r="JUX104" s="106"/>
      <c r="JUY104" s="106"/>
      <c r="JUZ104" s="106"/>
      <c r="JVA104" s="106"/>
      <c r="JVB104" s="106"/>
      <c r="JVC104" s="106"/>
      <c r="JVD104" s="106"/>
      <c r="JVE104" s="106"/>
      <c r="JVF104" s="106"/>
      <c r="JVG104" s="106"/>
      <c r="JVH104" s="106"/>
      <c r="JVI104" s="106"/>
      <c r="JVJ104" s="106"/>
      <c r="JVK104" s="106"/>
      <c r="JVL104" s="106"/>
      <c r="JVM104" s="106"/>
      <c r="JVN104" s="106"/>
      <c r="JVO104" s="106"/>
      <c r="JVP104" s="106"/>
      <c r="JVQ104" s="106"/>
      <c r="JVR104" s="106"/>
      <c r="JVS104" s="106"/>
      <c r="JVT104" s="106"/>
      <c r="JVU104" s="106"/>
      <c r="JVV104" s="106"/>
      <c r="JVW104" s="106"/>
      <c r="JVX104" s="106"/>
      <c r="JVY104" s="106"/>
      <c r="JVZ104" s="106"/>
      <c r="JWA104" s="106"/>
      <c r="JWB104" s="106"/>
      <c r="JWC104" s="106"/>
      <c r="JWD104" s="106"/>
      <c r="JWE104" s="106"/>
      <c r="JWF104" s="106"/>
      <c r="JWG104" s="106"/>
      <c r="JWH104" s="106"/>
      <c r="JWI104" s="106"/>
      <c r="JWJ104" s="106"/>
      <c r="JWK104" s="106"/>
      <c r="JWL104" s="106"/>
      <c r="JWM104" s="106"/>
      <c r="JWN104" s="106"/>
      <c r="JWO104" s="106"/>
      <c r="JWP104" s="106"/>
      <c r="JWQ104" s="106"/>
      <c r="JWR104" s="106"/>
      <c r="JWS104" s="106"/>
      <c r="JWT104" s="106"/>
      <c r="JWU104" s="106"/>
      <c r="JWV104" s="106"/>
      <c r="JWW104" s="106"/>
      <c r="JWX104" s="106"/>
      <c r="JWY104" s="106"/>
      <c r="JWZ104" s="106"/>
      <c r="JXA104" s="106"/>
      <c r="JXB104" s="106"/>
      <c r="JXC104" s="106"/>
      <c r="JXD104" s="106"/>
      <c r="JXE104" s="106"/>
      <c r="JXF104" s="106"/>
      <c r="JXG104" s="106"/>
      <c r="JXH104" s="106"/>
      <c r="JXI104" s="106"/>
      <c r="JXJ104" s="106"/>
      <c r="JXK104" s="106"/>
      <c r="JXL104" s="106"/>
      <c r="JXM104" s="106"/>
      <c r="JXN104" s="106"/>
      <c r="JXO104" s="106"/>
      <c r="JXP104" s="106"/>
      <c r="JXQ104" s="106"/>
      <c r="JXR104" s="106"/>
      <c r="JXS104" s="106"/>
      <c r="JXT104" s="106"/>
      <c r="JXU104" s="106"/>
      <c r="JXV104" s="106"/>
      <c r="JXW104" s="106"/>
      <c r="JXX104" s="106"/>
      <c r="JXY104" s="106"/>
      <c r="JXZ104" s="106"/>
      <c r="JYA104" s="106"/>
      <c r="JYB104" s="106"/>
      <c r="JYC104" s="106"/>
      <c r="JYD104" s="106"/>
      <c r="JYE104" s="106"/>
      <c r="JYF104" s="106"/>
      <c r="JYG104" s="106"/>
      <c r="JYH104" s="106"/>
      <c r="JYI104" s="106"/>
      <c r="JYJ104" s="106"/>
      <c r="JYK104" s="106"/>
      <c r="JYL104" s="106"/>
      <c r="JYM104" s="106"/>
      <c r="JYN104" s="106"/>
      <c r="JYO104" s="106"/>
      <c r="JYP104" s="106"/>
      <c r="JYQ104" s="106"/>
      <c r="JYR104" s="106"/>
      <c r="JYS104" s="106"/>
      <c r="JYT104" s="106"/>
      <c r="JYU104" s="106"/>
      <c r="JYV104" s="106"/>
      <c r="JYW104" s="106"/>
      <c r="JYX104" s="106"/>
      <c r="JYY104" s="106"/>
      <c r="JYZ104" s="106"/>
      <c r="JZA104" s="106"/>
      <c r="JZB104" s="106"/>
      <c r="JZC104" s="106"/>
      <c r="JZD104" s="106"/>
      <c r="JZE104" s="106"/>
      <c r="JZF104" s="106"/>
      <c r="JZG104" s="106"/>
      <c r="JZH104" s="106"/>
      <c r="JZI104" s="106"/>
      <c r="JZJ104" s="106"/>
      <c r="JZK104" s="106"/>
      <c r="JZL104" s="106"/>
      <c r="JZM104" s="106"/>
      <c r="JZN104" s="106"/>
      <c r="JZO104" s="106"/>
      <c r="JZP104" s="106"/>
      <c r="JZQ104" s="106"/>
      <c r="JZR104" s="106"/>
      <c r="JZS104" s="106"/>
      <c r="JZT104" s="106"/>
      <c r="JZU104" s="106"/>
      <c r="JZV104" s="106"/>
      <c r="JZW104" s="106"/>
      <c r="JZX104" s="106"/>
      <c r="JZY104" s="106"/>
      <c r="JZZ104" s="106"/>
      <c r="KAA104" s="106"/>
      <c r="KAB104" s="106"/>
      <c r="KAC104" s="106"/>
      <c r="KAD104" s="106"/>
      <c r="KAE104" s="106"/>
      <c r="KAF104" s="106"/>
      <c r="KAG104" s="106"/>
      <c r="KAH104" s="106"/>
      <c r="KAI104" s="106"/>
      <c r="KAJ104" s="106"/>
      <c r="KAK104" s="106"/>
      <c r="KAL104" s="106"/>
      <c r="KAM104" s="106"/>
      <c r="KAN104" s="106"/>
      <c r="KAO104" s="106"/>
      <c r="KAP104" s="106"/>
      <c r="KAQ104" s="106"/>
      <c r="KAR104" s="106"/>
      <c r="KAS104" s="106"/>
      <c r="KAT104" s="106"/>
      <c r="KAU104" s="106"/>
      <c r="KAV104" s="106"/>
      <c r="KAW104" s="106"/>
      <c r="KAX104" s="106"/>
      <c r="KAY104" s="106"/>
      <c r="KAZ104" s="106"/>
      <c r="KBA104" s="106"/>
      <c r="KBB104" s="106"/>
      <c r="KBC104" s="106"/>
      <c r="KBD104" s="106"/>
      <c r="KBE104" s="106"/>
      <c r="KBF104" s="106"/>
      <c r="KBG104" s="106"/>
      <c r="KBH104" s="106"/>
      <c r="KBI104" s="106"/>
      <c r="KBJ104" s="106"/>
      <c r="KBK104" s="106"/>
      <c r="KBL104" s="106"/>
      <c r="KBM104" s="106"/>
      <c r="KBN104" s="106"/>
      <c r="KBO104" s="106"/>
      <c r="KBP104" s="106"/>
      <c r="KBQ104" s="106"/>
      <c r="KBR104" s="106"/>
      <c r="KBS104" s="106"/>
      <c r="KBT104" s="106"/>
      <c r="KBU104" s="106"/>
      <c r="KBV104" s="106"/>
      <c r="KBW104" s="106"/>
      <c r="KBX104" s="106"/>
      <c r="KBY104" s="106"/>
      <c r="KBZ104" s="106"/>
      <c r="KCA104" s="106"/>
      <c r="KCB104" s="106"/>
      <c r="KCC104" s="106"/>
      <c r="KCD104" s="106"/>
      <c r="KCE104" s="106"/>
      <c r="KCF104" s="106"/>
      <c r="KCG104" s="106"/>
      <c r="KCH104" s="106"/>
      <c r="KCI104" s="106"/>
      <c r="KCJ104" s="106"/>
      <c r="KCK104" s="106"/>
      <c r="KCL104" s="106"/>
      <c r="KCM104" s="106"/>
      <c r="KCN104" s="106"/>
      <c r="KCO104" s="106"/>
      <c r="KCP104" s="106"/>
      <c r="KCQ104" s="106"/>
      <c r="KCR104" s="106"/>
      <c r="KCS104" s="106"/>
      <c r="KCT104" s="106"/>
      <c r="KCU104" s="106"/>
      <c r="KCV104" s="106"/>
      <c r="KCW104" s="106"/>
      <c r="KCX104" s="106"/>
      <c r="KCY104" s="106"/>
      <c r="KCZ104" s="106"/>
      <c r="KDA104" s="106"/>
      <c r="KDB104" s="106"/>
      <c r="KDC104" s="106"/>
      <c r="KDD104" s="106"/>
      <c r="KDE104" s="106"/>
      <c r="KDF104" s="106"/>
      <c r="KDG104" s="106"/>
      <c r="KDH104" s="106"/>
      <c r="KDI104" s="106"/>
      <c r="KDJ104" s="106"/>
      <c r="KDK104" s="106"/>
      <c r="KDL104" s="106"/>
      <c r="KDM104" s="106"/>
      <c r="KDN104" s="106"/>
      <c r="KDO104" s="106"/>
      <c r="KDP104" s="106"/>
      <c r="KDQ104" s="106"/>
      <c r="KDR104" s="106"/>
      <c r="KDS104" s="106"/>
      <c r="KDT104" s="106"/>
      <c r="KDU104" s="106"/>
      <c r="KDV104" s="106"/>
      <c r="KDW104" s="106"/>
      <c r="KDX104" s="106"/>
      <c r="KDY104" s="106"/>
      <c r="KDZ104" s="106"/>
      <c r="KEA104" s="106"/>
      <c r="KEB104" s="106"/>
      <c r="KEC104" s="106"/>
      <c r="KED104" s="106"/>
      <c r="KEE104" s="106"/>
      <c r="KEF104" s="106"/>
      <c r="KEG104" s="106"/>
      <c r="KEH104" s="106"/>
      <c r="KEI104" s="106"/>
      <c r="KEJ104" s="106"/>
      <c r="KEK104" s="106"/>
      <c r="KEL104" s="106"/>
      <c r="KEM104" s="106"/>
      <c r="KEN104" s="106"/>
      <c r="KEO104" s="106"/>
      <c r="KEP104" s="106"/>
      <c r="KEQ104" s="106"/>
      <c r="KER104" s="106"/>
      <c r="KES104" s="106"/>
      <c r="KET104" s="106"/>
      <c r="KEU104" s="106"/>
      <c r="KEV104" s="106"/>
      <c r="KEW104" s="106"/>
      <c r="KEX104" s="106"/>
      <c r="KEY104" s="106"/>
      <c r="KEZ104" s="106"/>
      <c r="KFA104" s="106"/>
      <c r="KFB104" s="106"/>
      <c r="KFC104" s="106"/>
      <c r="KFD104" s="106"/>
      <c r="KFE104" s="106"/>
      <c r="KFF104" s="106"/>
      <c r="KFG104" s="106"/>
      <c r="KFH104" s="106"/>
      <c r="KFI104" s="106"/>
      <c r="KFJ104" s="106"/>
      <c r="KFK104" s="106"/>
      <c r="KFL104" s="106"/>
      <c r="KFM104" s="106"/>
      <c r="KFN104" s="106"/>
      <c r="KFO104" s="106"/>
      <c r="KFP104" s="106"/>
      <c r="KFQ104" s="106"/>
      <c r="KFR104" s="106"/>
      <c r="KFS104" s="106"/>
      <c r="KFT104" s="106"/>
      <c r="KFU104" s="106"/>
      <c r="KFV104" s="106"/>
      <c r="KFW104" s="106"/>
      <c r="KFX104" s="106"/>
      <c r="KFY104" s="106"/>
      <c r="KFZ104" s="106"/>
      <c r="KGA104" s="106"/>
      <c r="KGB104" s="106"/>
      <c r="KGC104" s="106"/>
      <c r="KGD104" s="106"/>
      <c r="KGE104" s="106"/>
      <c r="KGF104" s="106"/>
      <c r="KGG104" s="106"/>
      <c r="KGH104" s="106"/>
      <c r="KGI104" s="106"/>
      <c r="KGJ104" s="106"/>
      <c r="KGK104" s="106"/>
      <c r="KGL104" s="106"/>
      <c r="KGM104" s="106"/>
      <c r="KGN104" s="106"/>
      <c r="KGO104" s="106"/>
      <c r="KGP104" s="106"/>
      <c r="KGQ104" s="106"/>
      <c r="KGR104" s="106"/>
      <c r="KGS104" s="106"/>
      <c r="KGT104" s="106"/>
      <c r="KGU104" s="106"/>
      <c r="KGV104" s="106"/>
      <c r="KGW104" s="106"/>
      <c r="KGX104" s="106"/>
      <c r="KGY104" s="106"/>
      <c r="KGZ104" s="106"/>
      <c r="KHA104" s="106"/>
      <c r="KHB104" s="106"/>
      <c r="KHC104" s="106"/>
      <c r="KHD104" s="106"/>
      <c r="KHE104" s="106"/>
      <c r="KHF104" s="106"/>
      <c r="KHG104" s="106"/>
      <c r="KHH104" s="106"/>
      <c r="KHI104" s="106"/>
      <c r="KHJ104" s="106"/>
      <c r="KHK104" s="106"/>
      <c r="KHL104" s="106"/>
      <c r="KHM104" s="106"/>
      <c r="KHN104" s="106"/>
      <c r="KHO104" s="106"/>
      <c r="KHP104" s="106"/>
      <c r="KHQ104" s="106"/>
      <c r="KHR104" s="106"/>
      <c r="KHS104" s="106"/>
      <c r="KHT104" s="106"/>
      <c r="KHU104" s="106"/>
      <c r="KHV104" s="106"/>
      <c r="KHW104" s="106"/>
      <c r="KHX104" s="106"/>
      <c r="KHY104" s="106"/>
      <c r="KHZ104" s="106"/>
      <c r="KIA104" s="106"/>
      <c r="KIB104" s="106"/>
      <c r="KIC104" s="106"/>
      <c r="KID104" s="106"/>
      <c r="KIE104" s="106"/>
      <c r="KIF104" s="106"/>
      <c r="KIG104" s="106"/>
      <c r="KIH104" s="106"/>
      <c r="KII104" s="106"/>
      <c r="KIJ104" s="106"/>
      <c r="KIK104" s="106"/>
      <c r="KIL104" s="106"/>
      <c r="KIM104" s="106"/>
      <c r="KIN104" s="106"/>
      <c r="KIO104" s="106"/>
      <c r="KIP104" s="106"/>
      <c r="KIQ104" s="106"/>
      <c r="KIR104" s="106"/>
      <c r="KIS104" s="106"/>
      <c r="KIT104" s="106"/>
      <c r="KIU104" s="106"/>
      <c r="KIV104" s="106"/>
      <c r="KIW104" s="106"/>
      <c r="KIX104" s="106"/>
      <c r="KIY104" s="106"/>
      <c r="KIZ104" s="106"/>
      <c r="KJA104" s="106"/>
      <c r="KJB104" s="106"/>
      <c r="KJC104" s="106"/>
      <c r="KJD104" s="106"/>
      <c r="KJE104" s="106"/>
      <c r="KJF104" s="106"/>
      <c r="KJG104" s="106"/>
      <c r="KJH104" s="106"/>
      <c r="KJI104" s="106"/>
      <c r="KJJ104" s="106"/>
      <c r="KJK104" s="106"/>
      <c r="KJL104" s="106"/>
      <c r="KJM104" s="106"/>
      <c r="KJN104" s="106"/>
      <c r="KJO104" s="106"/>
      <c r="KJP104" s="106"/>
      <c r="KJQ104" s="106"/>
      <c r="KJR104" s="106"/>
      <c r="KJS104" s="106"/>
      <c r="KJT104" s="106"/>
      <c r="KJU104" s="106"/>
      <c r="KJV104" s="106"/>
      <c r="KJW104" s="106"/>
      <c r="KJX104" s="106"/>
      <c r="KJY104" s="106"/>
      <c r="KJZ104" s="106"/>
      <c r="KKA104" s="106"/>
      <c r="KKB104" s="106"/>
      <c r="KKC104" s="106"/>
      <c r="KKD104" s="106"/>
      <c r="KKE104" s="106"/>
      <c r="KKF104" s="106"/>
      <c r="KKG104" s="106"/>
      <c r="KKH104" s="106"/>
      <c r="KKI104" s="106"/>
      <c r="KKJ104" s="106"/>
      <c r="KKK104" s="106"/>
      <c r="KKL104" s="106"/>
      <c r="KKM104" s="106"/>
      <c r="KKN104" s="106"/>
      <c r="KKO104" s="106"/>
      <c r="KKP104" s="106"/>
      <c r="KKQ104" s="106"/>
      <c r="KKR104" s="106"/>
      <c r="KKS104" s="106"/>
      <c r="KKT104" s="106"/>
      <c r="KKU104" s="106"/>
      <c r="KKV104" s="106"/>
      <c r="KKW104" s="106"/>
      <c r="KKX104" s="106"/>
      <c r="KKY104" s="106"/>
      <c r="KKZ104" s="106"/>
      <c r="KLA104" s="106"/>
      <c r="KLB104" s="106"/>
      <c r="KLC104" s="106"/>
      <c r="KLD104" s="106"/>
      <c r="KLE104" s="106"/>
      <c r="KLF104" s="106"/>
      <c r="KLG104" s="106"/>
      <c r="KLH104" s="106"/>
      <c r="KLI104" s="106"/>
      <c r="KLJ104" s="106"/>
      <c r="KLK104" s="106"/>
      <c r="KLL104" s="106"/>
      <c r="KLM104" s="106"/>
      <c r="KLN104" s="106"/>
      <c r="KLO104" s="106"/>
      <c r="KLP104" s="106"/>
      <c r="KLQ104" s="106"/>
      <c r="KLR104" s="106"/>
      <c r="KLS104" s="106"/>
      <c r="KLT104" s="106"/>
      <c r="KLU104" s="106"/>
      <c r="KLV104" s="106"/>
      <c r="KLW104" s="106"/>
      <c r="KLX104" s="106"/>
      <c r="KLY104" s="106"/>
      <c r="KLZ104" s="106"/>
      <c r="KMA104" s="106"/>
      <c r="KMB104" s="106"/>
      <c r="KMC104" s="106"/>
      <c r="KMD104" s="106"/>
      <c r="KME104" s="106"/>
      <c r="KMF104" s="106"/>
      <c r="KMG104" s="106"/>
      <c r="KMH104" s="106"/>
      <c r="KMI104" s="106"/>
      <c r="KMJ104" s="106"/>
      <c r="KMK104" s="106"/>
      <c r="KML104" s="106"/>
      <c r="KMM104" s="106"/>
      <c r="KMN104" s="106"/>
      <c r="KMO104" s="106"/>
      <c r="KMP104" s="106"/>
      <c r="KMQ104" s="106"/>
      <c r="KMR104" s="106"/>
      <c r="KMS104" s="106"/>
      <c r="KMT104" s="106"/>
      <c r="KMU104" s="106"/>
      <c r="KMV104" s="106"/>
      <c r="KMW104" s="106"/>
      <c r="KMX104" s="106"/>
      <c r="KMY104" s="106"/>
      <c r="KMZ104" s="106"/>
      <c r="KNA104" s="106"/>
      <c r="KNB104" s="106"/>
      <c r="KNC104" s="106"/>
      <c r="KND104" s="106"/>
      <c r="KNE104" s="106"/>
      <c r="KNF104" s="106"/>
      <c r="KNG104" s="106"/>
      <c r="KNH104" s="106"/>
      <c r="KNI104" s="106"/>
      <c r="KNJ104" s="106"/>
      <c r="KNK104" s="106"/>
      <c r="KNL104" s="106"/>
      <c r="KNM104" s="106"/>
      <c r="KNN104" s="106"/>
      <c r="KNO104" s="106"/>
      <c r="KNP104" s="106"/>
      <c r="KNQ104" s="106"/>
      <c r="KNR104" s="106"/>
      <c r="KNS104" s="106"/>
      <c r="KNT104" s="106"/>
      <c r="KNU104" s="106"/>
      <c r="KNV104" s="106"/>
      <c r="KNW104" s="106"/>
      <c r="KNX104" s="106"/>
      <c r="KNY104" s="106"/>
      <c r="KNZ104" s="106"/>
      <c r="KOA104" s="106"/>
      <c r="KOB104" s="106"/>
      <c r="KOC104" s="106"/>
      <c r="KOD104" s="106"/>
      <c r="KOE104" s="106"/>
      <c r="KOF104" s="106"/>
      <c r="KOG104" s="106"/>
      <c r="KOH104" s="106"/>
      <c r="KOI104" s="106"/>
      <c r="KOJ104" s="106"/>
      <c r="KOK104" s="106"/>
      <c r="KOL104" s="106"/>
      <c r="KOM104" s="106"/>
      <c r="KON104" s="106"/>
      <c r="KOO104" s="106"/>
      <c r="KOP104" s="106"/>
      <c r="KOQ104" s="106"/>
      <c r="KOR104" s="106"/>
      <c r="KOS104" s="106"/>
      <c r="KOT104" s="106"/>
      <c r="KOU104" s="106"/>
      <c r="KOV104" s="106"/>
      <c r="KOW104" s="106"/>
      <c r="KOX104" s="106"/>
      <c r="KOY104" s="106"/>
      <c r="KOZ104" s="106"/>
      <c r="KPA104" s="106"/>
      <c r="KPB104" s="106"/>
      <c r="KPC104" s="106"/>
      <c r="KPD104" s="106"/>
      <c r="KPE104" s="106"/>
      <c r="KPF104" s="106"/>
      <c r="KPG104" s="106"/>
      <c r="KPH104" s="106"/>
      <c r="KPI104" s="106"/>
      <c r="KPJ104" s="106"/>
      <c r="KPK104" s="106"/>
      <c r="KPL104" s="106"/>
      <c r="KPM104" s="106"/>
      <c r="KPN104" s="106"/>
      <c r="KPO104" s="106"/>
      <c r="KPP104" s="106"/>
      <c r="KPQ104" s="106"/>
      <c r="KPR104" s="106"/>
      <c r="KPS104" s="106"/>
      <c r="KPT104" s="106"/>
      <c r="KPU104" s="106"/>
      <c r="KPV104" s="106"/>
      <c r="KPW104" s="106"/>
      <c r="KPX104" s="106"/>
      <c r="KPY104" s="106"/>
      <c r="KPZ104" s="106"/>
      <c r="KQA104" s="106"/>
      <c r="KQB104" s="106"/>
      <c r="KQC104" s="106"/>
      <c r="KQD104" s="106"/>
      <c r="KQE104" s="106"/>
      <c r="KQF104" s="106"/>
      <c r="KQG104" s="106"/>
      <c r="KQH104" s="106"/>
      <c r="KQI104" s="106"/>
      <c r="KQJ104" s="106"/>
      <c r="KQK104" s="106"/>
      <c r="KQL104" s="106"/>
      <c r="KQM104" s="106"/>
      <c r="KQN104" s="106"/>
      <c r="KQO104" s="106"/>
      <c r="KQP104" s="106"/>
      <c r="KQQ104" s="106"/>
      <c r="KQR104" s="106"/>
      <c r="KQS104" s="106"/>
      <c r="KQT104" s="106"/>
      <c r="KQU104" s="106"/>
      <c r="KQV104" s="106"/>
      <c r="KQW104" s="106"/>
      <c r="KQX104" s="106"/>
      <c r="KQY104" s="106"/>
      <c r="KQZ104" s="106"/>
      <c r="KRA104" s="106"/>
      <c r="KRB104" s="106"/>
      <c r="KRC104" s="106"/>
      <c r="KRD104" s="106"/>
      <c r="KRE104" s="106"/>
      <c r="KRF104" s="106"/>
      <c r="KRG104" s="106"/>
      <c r="KRH104" s="106"/>
      <c r="KRI104" s="106"/>
      <c r="KRJ104" s="106"/>
      <c r="KRK104" s="106"/>
      <c r="KRL104" s="106"/>
      <c r="KRM104" s="106"/>
      <c r="KRN104" s="106"/>
      <c r="KRO104" s="106"/>
      <c r="KRP104" s="106"/>
      <c r="KRQ104" s="106"/>
      <c r="KRR104" s="106"/>
      <c r="KRS104" s="106"/>
      <c r="KRT104" s="106"/>
      <c r="KRU104" s="106"/>
      <c r="KRV104" s="106"/>
      <c r="KRW104" s="106"/>
      <c r="KRX104" s="106"/>
      <c r="KRY104" s="106"/>
      <c r="KRZ104" s="106"/>
      <c r="KSA104" s="106"/>
      <c r="KSB104" s="106"/>
      <c r="KSC104" s="106"/>
      <c r="KSD104" s="106"/>
      <c r="KSE104" s="106"/>
      <c r="KSF104" s="106"/>
      <c r="KSG104" s="106"/>
      <c r="KSH104" s="106"/>
      <c r="KSI104" s="106"/>
      <c r="KSJ104" s="106"/>
      <c r="KSK104" s="106"/>
      <c r="KSL104" s="106"/>
      <c r="KSM104" s="106"/>
      <c r="KSN104" s="106"/>
      <c r="KSO104" s="106"/>
      <c r="KSP104" s="106"/>
      <c r="KSQ104" s="106"/>
      <c r="KSR104" s="106"/>
      <c r="KSS104" s="106"/>
      <c r="KST104" s="106"/>
      <c r="KSU104" s="106"/>
      <c r="KSV104" s="106"/>
      <c r="KSW104" s="106"/>
      <c r="KSX104" s="106"/>
      <c r="KSY104" s="106"/>
      <c r="KSZ104" s="106"/>
      <c r="KTA104" s="106"/>
      <c r="KTB104" s="106"/>
      <c r="KTC104" s="106"/>
      <c r="KTD104" s="106"/>
      <c r="KTE104" s="106"/>
      <c r="KTF104" s="106"/>
      <c r="KTG104" s="106"/>
      <c r="KTH104" s="106"/>
      <c r="KTI104" s="106"/>
      <c r="KTJ104" s="106"/>
      <c r="KTK104" s="106"/>
      <c r="KTL104" s="106"/>
      <c r="KTM104" s="106"/>
      <c r="KTN104" s="106"/>
      <c r="KTO104" s="106"/>
      <c r="KTP104" s="106"/>
      <c r="KTQ104" s="106"/>
      <c r="KTR104" s="106"/>
      <c r="KTS104" s="106"/>
      <c r="KTT104" s="106"/>
      <c r="KTU104" s="106"/>
      <c r="KTV104" s="106"/>
      <c r="KTW104" s="106"/>
      <c r="KTX104" s="106"/>
      <c r="KTY104" s="106"/>
      <c r="KTZ104" s="106"/>
      <c r="KUA104" s="106"/>
      <c r="KUB104" s="106"/>
      <c r="KUC104" s="106"/>
      <c r="KUD104" s="106"/>
      <c r="KUE104" s="106"/>
      <c r="KUF104" s="106"/>
      <c r="KUG104" s="106"/>
      <c r="KUH104" s="106"/>
      <c r="KUI104" s="106"/>
      <c r="KUJ104" s="106"/>
      <c r="KUK104" s="106"/>
      <c r="KUL104" s="106"/>
      <c r="KUM104" s="106"/>
      <c r="KUN104" s="106"/>
      <c r="KUO104" s="106"/>
      <c r="KUP104" s="106"/>
      <c r="KUQ104" s="106"/>
      <c r="KUR104" s="106"/>
      <c r="KUS104" s="106"/>
      <c r="KUT104" s="106"/>
      <c r="KUU104" s="106"/>
      <c r="KUV104" s="106"/>
      <c r="KUW104" s="106"/>
      <c r="KUX104" s="106"/>
      <c r="KUY104" s="106"/>
      <c r="KUZ104" s="106"/>
      <c r="KVA104" s="106"/>
      <c r="KVB104" s="106"/>
      <c r="KVC104" s="106"/>
      <c r="KVD104" s="106"/>
      <c r="KVE104" s="106"/>
      <c r="KVF104" s="106"/>
      <c r="KVG104" s="106"/>
      <c r="KVH104" s="106"/>
      <c r="KVI104" s="106"/>
      <c r="KVJ104" s="106"/>
      <c r="KVK104" s="106"/>
      <c r="KVL104" s="106"/>
      <c r="KVM104" s="106"/>
      <c r="KVN104" s="106"/>
      <c r="KVO104" s="106"/>
      <c r="KVP104" s="106"/>
      <c r="KVQ104" s="106"/>
      <c r="KVR104" s="106"/>
      <c r="KVS104" s="106"/>
      <c r="KVT104" s="106"/>
      <c r="KVU104" s="106"/>
      <c r="KVV104" s="106"/>
      <c r="KVW104" s="106"/>
      <c r="KVX104" s="106"/>
      <c r="KVY104" s="106"/>
      <c r="KVZ104" s="106"/>
      <c r="KWA104" s="106"/>
      <c r="KWB104" s="106"/>
      <c r="KWC104" s="106"/>
      <c r="KWD104" s="106"/>
      <c r="KWE104" s="106"/>
      <c r="KWF104" s="106"/>
      <c r="KWG104" s="106"/>
      <c r="KWH104" s="106"/>
      <c r="KWI104" s="106"/>
      <c r="KWJ104" s="106"/>
      <c r="KWK104" s="106"/>
      <c r="KWL104" s="106"/>
      <c r="KWM104" s="106"/>
      <c r="KWN104" s="106"/>
      <c r="KWO104" s="106"/>
      <c r="KWP104" s="106"/>
      <c r="KWQ104" s="106"/>
      <c r="KWR104" s="106"/>
      <c r="KWS104" s="106"/>
      <c r="KWT104" s="106"/>
      <c r="KWU104" s="106"/>
      <c r="KWV104" s="106"/>
      <c r="KWW104" s="106"/>
      <c r="KWX104" s="106"/>
      <c r="KWY104" s="106"/>
      <c r="KWZ104" s="106"/>
      <c r="KXA104" s="106"/>
      <c r="KXB104" s="106"/>
      <c r="KXC104" s="106"/>
      <c r="KXD104" s="106"/>
      <c r="KXE104" s="106"/>
      <c r="KXF104" s="106"/>
      <c r="KXG104" s="106"/>
      <c r="KXH104" s="106"/>
      <c r="KXI104" s="106"/>
      <c r="KXJ104" s="106"/>
      <c r="KXK104" s="106"/>
      <c r="KXL104" s="106"/>
      <c r="KXM104" s="106"/>
      <c r="KXN104" s="106"/>
      <c r="KXO104" s="106"/>
      <c r="KXP104" s="106"/>
      <c r="KXQ104" s="106"/>
      <c r="KXR104" s="106"/>
      <c r="KXS104" s="106"/>
      <c r="KXT104" s="106"/>
      <c r="KXU104" s="106"/>
      <c r="KXV104" s="106"/>
      <c r="KXW104" s="106"/>
      <c r="KXX104" s="106"/>
      <c r="KXY104" s="106"/>
      <c r="KXZ104" s="106"/>
      <c r="KYA104" s="106"/>
      <c r="KYB104" s="106"/>
      <c r="KYC104" s="106"/>
      <c r="KYD104" s="106"/>
      <c r="KYE104" s="106"/>
      <c r="KYF104" s="106"/>
      <c r="KYG104" s="106"/>
      <c r="KYH104" s="106"/>
      <c r="KYI104" s="106"/>
      <c r="KYJ104" s="106"/>
      <c r="KYK104" s="106"/>
      <c r="KYL104" s="106"/>
      <c r="KYM104" s="106"/>
      <c r="KYN104" s="106"/>
      <c r="KYO104" s="106"/>
      <c r="KYP104" s="106"/>
      <c r="KYQ104" s="106"/>
      <c r="KYR104" s="106"/>
      <c r="KYS104" s="106"/>
      <c r="KYT104" s="106"/>
      <c r="KYU104" s="106"/>
      <c r="KYV104" s="106"/>
      <c r="KYW104" s="106"/>
      <c r="KYX104" s="106"/>
      <c r="KYY104" s="106"/>
      <c r="KYZ104" s="106"/>
      <c r="KZA104" s="106"/>
      <c r="KZB104" s="106"/>
      <c r="KZC104" s="106"/>
      <c r="KZD104" s="106"/>
      <c r="KZE104" s="106"/>
      <c r="KZF104" s="106"/>
      <c r="KZG104" s="106"/>
      <c r="KZH104" s="106"/>
      <c r="KZI104" s="106"/>
      <c r="KZJ104" s="106"/>
      <c r="KZK104" s="106"/>
      <c r="KZL104" s="106"/>
      <c r="KZM104" s="106"/>
      <c r="KZN104" s="106"/>
      <c r="KZO104" s="106"/>
      <c r="KZP104" s="106"/>
      <c r="KZQ104" s="106"/>
      <c r="KZR104" s="106"/>
      <c r="KZS104" s="106"/>
      <c r="KZT104" s="106"/>
      <c r="KZU104" s="106"/>
      <c r="KZV104" s="106"/>
      <c r="KZW104" s="106"/>
      <c r="KZX104" s="106"/>
      <c r="KZY104" s="106"/>
      <c r="KZZ104" s="106"/>
      <c r="LAA104" s="106"/>
      <c r="LAB104" s="106"/>
      <c r="LAC104" s="106"/>
      <c r="LAD104" s="106"/>
      <c r="LAE104" s="106"/>
      <c r="LAF104" s="106"/>
      <c r="LAG104" s="106"/>
      <c r="LAH104" s="106"/>
      <c r="LAI104" s="106"/>
      <c r="LAJ104" s="106"/>
      <c r="LAK104" s="106"/>
      <c r="LAL104" s="106"/>
      <c r="LAM104" s="106"/>
      <c r="LAN104" s="106"/>
      <c r="LAO104" s="106"/>
      <c r="LAP104" s="106"/>
      <c r="LAQ104" s="106"/>
      <c r="LAR104" s="106"/>
      <c r="LAS104" s="106"/>
      <c r="LAT104" s="106"/>
      <c r="LAU104" s="106"/>
      <c r="LAV104" s="106"/>
      <c r="LAW104" s="106"/>
      <c r="LAX104" s="106"/>
      <c r="LAY104" s="106"/>
      <c r="LAZ104" s="106"/>
      <c r="LBA104" s="106"/>
      <c r="LBB104" s="106"/>
      <c r="LBC104" s="106"/>
      <c r="LBD104" s="106"/>
      <c r="LBE104" s="106"/>
      <c r="LBF104" s="106"/>
      <c r="LBG104" s="106"/>
      <c r="LBH104" s="106"/>
      <c r="LBI104" s="106"/>
      <c r="LBJ104" s="106"/>
      <c r="LBK104" s="106"/>
      <c r="LBL104" s="106"/>
      <c r="LBM104" s="106"/>
      <c r="LBN104" s="106"/>
      <c r="LBO104" s="106"/>
      <c r="LBP104" s="106"/>
      <c r="LBQ104" s="106"/>
      <c r="LBR104" s="106"/>
      <c r="LBS104" s="106"/>
      <c r="LBT104" s="106"/>
      <c r="LBU104" s="106"/>
      <c r="LBV104" s="106"/>
      <c r="LBW104" s="106"/>
      <c r="LBX104" s="106"/>
      <c r="LBY104" s="106"/>
      <c r="LBZ104" s="106"/>
      <c r="LCA104" s="106"/>
      <c r="LCB104" s="106"/>
      <c r="LCC104" s="106"/>
      <c r="LCD104" s="106"/>
      <c r="LCE104" s="106"/>
      <c r="LCF104" s="106"/>
      <c r="LCG104" s="106"/>
      <c r="LCH104" s="106"/>
      <c r="LCI104" s="106"/>
      <c r="LCJ104" s="106"/>
      <c r="LCK104" s="106"/>
      <c r="LCL104" s="106"/>
      <c r="LCM104" s="106"/>
      <c r="LCN104" s="106"/>
      <c r="LCO104" s="106"/>
      <c r="LCP104" s="106"/>
      <c r="LCQ104" s="106"/>
      <c r="LCR104" s="106"/>
      <c r="LCS104" s="106"/>
      <c r="LCT104" s="106"/>
      <c r="LCU104" s="106"/>
      <c r="LCV104" s="106"/>
      <c r="LCW104" s="106"/>
      <c r="LCX104" s="106"/>
      <c r="LCY104" s="106"/>
      <c r="LCZ104" s="106"/>
      <c r="LDA104" s="106"/>
      <c r="LDB104" s="106"/>
      <c r="LDC104" s="106"/>
      <c r="LDD104" s="106"/>
      <c r="LDE104" s="106"/>
      <c r="LDF104" s="106"/>
      <c r="LDG104" s="106"/>
      <c r="LDH104" s="106"/>
      <c r="LDI104" s="106"/>
      <c r="LDJ104" s="106"/>
      <c r="LDK104" s="106"/>
      <c r="LDL104" s="106"/>
      <c r="LDM104" s="106"/>
      <c r="LDN104" s="106"/>
      <c r="LDO104" s="106"/>
      <c r="LDP104" s="106"/>
      <c r="LDQ104" s="106"/>
      <c r="LDR104" s="106"/>
      <c r="LDS104" s="106"/>
      <c r="LDT104" s="106"/>
      <c r="LDU104" s="106"/>
      <c r="LDV104" s="106"/>
      <c r="LDW104" s="106"/>
      <c r="LDX104" s="106"/>
      <c r="LDY104" s="106"/>
      <c r="LDZ104" s="106"/>
      <c r="LEA104" s="106"/>
      <c r="LEB104" s="106"/>
      <c r="LEC104" s="106"/>
      <c r="LED104" s="106"/>
      <c r="LEE104" s="106"/>
      <c r="LEF104" s="106"/>
      <c r="LEG104" s="106"/>
      <c r="LEH104" s="106"/>
      <c r="LEI104" s="106"/>
      <c r="LEJ104" s="106"/>
      <c r="LEK104" s="106"/>
      <c r="LEL104" s="106"/>
      <c r="LEM104" s="106"/>
      <c r="LEN104" s="106"/>
      <c r="LEO104" s="106"/>
      <c r="LEP104" s="106"/>
      <c r="LEQ104" s="106"/>
      <c r="LER104" s="106"/>
      <c r="LES104" s="106"/>
      <c r="LET104" s="106"/>
      <c r="LEU104" s="106"/>
      <c r="LEV104" s="106"/>
      <c r="LEW104" s="106"/>
      <c r="LEX104" s="106"/>
      <c r="LEY104" s="106"/>
      <c r="LEZ104" s="106"/>
      <c r="LFA104" s="106"/>
      <c r="LFB104" s="106"/>
      <c r="LFC104" s="106"/>
      <c r="LFD104" s="106"/>
      <c r="LFE104" s="106"/>
      <c r="LFF104" s="106"/>
      <c r="LFG104" s="106"/>
      <c r="LFH104" s="106"/>
      <c r="LFI104" s="106"/>
      <c r="LFJ104" s="106"/>
      <c r="LFK104" s="106"/>
      <c r="LFL104" s="106"/>
      <c r="LFM104" s="106"/>
      <c r="LFN104" s="106"/>
      <c r="LFO104" s="106"/>
      <c r="LFP104" s="106"/>
      <c r="LFQ104" s="106"/>
      <c r="LFR104" s="106"/>
      <c r="LFS104" s="106"/>
      <c r="LFT104" s="106"/>
      <c r="LFU104" s="106"/>
      <c r="LFV104" s="106"/>
      <c r="LFW104" s="106"/>
      <c r="LFX104" s="106"/>
      <c r="LFY104" s="106"/>
      <c r="LFZ104" s="106"/>
      <c r="LGA104" s="106"/>
      <c r="LGB104" s="106"/>
      <c r="LGC104" s="106"/>
      <c r="LGD104" s="106"/>
      <c r="LGE104" s="106"/>
      <c r="LGF104" s="106"/>
      <c r="LGG104" s="106"/>
      <c r="LGH104" s="106"/>
      <c r="LGI104" s="106"/>
      <c r="LGJ104" s="106"/>
      <c r="LGK104" s="106"/>
      <c r="LGL104" s="106"/>
      <c r="LGM104" s="106"/>
      <c r="LGN104" s="106"/>
      <c r="LGO104" s="106"/>
      <c r="LGP104" s="106"/>
      <c r="LGQ104" s="106"/>
      <c r="LGR104" s="106"/>
      <c r="LGS104" s="106"/>
      <c r="LGT104" s="106"/>
      <c r="LGU104" s="106"/>
      <c r="LGV104" s="106"/>
      <c r="LGW104" s="106"/>
      <c r="LGX104" s="106"/>
      <c r="LGY104" s="106"/>
      <c r="LGZ104" s="106"/>
      <c r="LHA104" s="106"/>
      <c r="LHB104" s="106"/>
      <c r="LHC104" s="106"/>
      <c r="LHD104" s="106"/>
      <c r="LHE104" s="106"/>
      <c r="LHF104" s="106"/>
      <c r="LHG104" s="106"/>
      <c r="LHH104" s="106"/>
      <c r="LHI104" s="106"/>
      <c r="LHJ104" s="106"/>
      <c r="LHK104" s="106"/>
      <c r="LHL104" s="106"/>
      <c r="LHM104" s="106"/>
      <c r="LHN104" s="106"/>
      <c r="LHO104" s="106"/>
      <c r="LHP104" s="106"/>
      <c r="LHQ104" s="106"/>
      <c r="LHR104" s="106"/>
      <c r="LHS104" s="106"/>
      <c r="LHT104" s="106"/>
      <c r="LHU104" s="106"/>
      <c r="LHV104" s="106"/>
      <c r="LHW104" s="106"/>
      <c r="LHX104" s="106"/>
      <c r="LHY104" s="106"/>
      <c r="LHZ104" s="106"/>
      <c r="LIA104" s="106"/>
      <c r="LIB104" s="106"/>
      <c r="LIC104" s="106"/>
      <c r="LID104" s="106"/>
      <c r="LIE104" s="106"/>
      <c r="LIF104" s="106"/>
      <c r="LIG104" s="106"/>
      <c r="LIH104" s="106"/>
      <c r="LII104" s="106"/>
      <c r="LIJ104" s="106"/>
      <c r="LIK104" s="106"/>
      <c r="LIL104" s="106"/>
      <c r="LIM104" s="106"/>
      <c r="LIN104" s="106"/>
      <c r="LIO104" s="106"/>
      <c r="LIP104" s="106"/>
      <c r="LIQ104" s="106"/>
      <c r="LIR104" s="106"/>
      <c r="LIS104" s="106"/>
      <c r="LIT104" s="106"/>
      <c r="LIU104" s="106"/>
      <c r="LIV104" s="106"/>
      <c r="LIW104" s="106"/>
      <c r="LIX104" s="106"/>
      <c r="LIY104" s="106"/>
      <c r="LIZ104" s="106"/>
      <c r="LJA104" s="106"/>
      <c r="LJB104" s="106"/>
      <c r="LJC104" s="106"/>
      <c r="LJD104" s="106"/>
      <c r="LJE104" s="106"/>
      <c r="LJF104" s="106"/>
      <c r="LJG104" s="106"/>
      <c r="LJH104" s="106"/>
      <c r="LJI104" s="106"/>
      <c r="LJJ104" s="106"/>
      <c r="LJK104" s="106"/>
      <c r="LJL104" s="106"/>
      <c r="LJM104" s="106"/>
      <c r="LJN104" s="106"/>
      <c r="LJO104" s="106"/>
      <c r="LJP104" s="106"/>
      <c r="LJQ104" s="106"/>
      <c r="LJR104" s="106"/>
      <c r="LJS104" s="106"/>
      <c r="LJT104" s="106"/>
      <c r="LJU104" s="106"/>
      <c r="LJV104" s="106"/>
      <c r="LJW104" s="106"/>
      <c r="LJX104" s="106"/>
      <c r="LJY104" s="106"/>
      <c r="LJZ104" s="106"/>
      <c r="LKA104" s="106"/>
      <c r="LKB104" s="106"/>
      <c r="LKC104" s="106"/>
      <c r="LKD104" s="106"/>
      <c r="LKE104" s="106"/>
      <c r="LKF104" s="106"/>
      <c r="LKG104" s="106"/>
      <c r="LKH104" s="106"/>
      <c r="LKI104" s="106"/>
      <c r="LKJ104" s="106"/>
      <c r="LKK104" s="106"/>
      <c r="LKL104" s="106"/>
      <c r="LKM104" s="106"/>
      <c r="LKN104" s="106"/>
      <c r="LKO104" s="106"/>
      <c r="LKP104" s="106"/>
      <c r="LKQ104" s="106"/>
      <c r="LKR104" s="106"/>
      <c r="LKS104" s="106"/>
      <c r="LKT104" s="106"/>
      <c r="LKU104" s="106"/>
      <c r="LKV104" s="106"/>
      <c r="LKW104" s="106"/>
      <c r="LKX104" s="106"/>
      <c r="LKY104" s="106"/>
      <c r="LKZ104" s="106"/>
      <c r="LLA104" s="106"/>
      <c r="LLB104" s="106"/>
      <c r="LLC104" s="106"/>
      <c r="LLD104" s="106"/>
      <c r="LLE104" s="106"/>
      <c r="LLF104" s="106"/>
      <c r="LLG104" s="106"/>
      <c r="LLH104" s="106"/>
      <c r="LLI104" s="106"/>
      <c r="LLJ104" s="106"/>
      <c r="LLK104" s="106"/>
      <c r="LLL104" s="106"/>
      <c r="LLM104" s="106"/>
      <c r="LLN104" s="106"/>
      <c r="LLO104" s="106"/>
      <c r="LLP104" s="106"/>
      <c r="LLQ104" s="106"/>
      <c r="LLR104" s="106"/>
      <c r="LLS104" s="106"/>
      <c r="LLT104" s="106"/>
      <c r="LLU104" s="106"/>
      <c r="LLV104" s="106"/>
      <c r="LLW104" s="106"/>
      <c r="LLX104" s="106"/>
      <c r="LLY104" s="106"/>
      <c r="LLZ104" s="106"/>
      <c r="LMA104" s="106"/>
      <c r="LMB104" s="106"/>
      <c r="LMC104" s="106"/>
      <c r="LMD104" s="106"/>
      <c r="LME104" s="106"/>
      <c r="LMF104" s="106"/>
      <c r="LMG104" s="106"/>
      <c r="LMH104" s="106"/>
      <c r="LMI104" s="106"/>
      <c r="LMJ104" s="106"/>
      <c r="LMK104" s="106"/>
      <c r="LML104" s="106"/>
      <c r="LMM104" s="106"/>
      <c r="LMN104" s="106"/>
      <c r="LMO104" s="106"/>
      <c r="LMP104" s="106"/>
      <c r="LMQ104" s="106"/>
      <c r="LMR104" s="106"/>
      <c r="LMS104" s="106"/>
      <c r="LMT104" s="106"/>
      <c r="LMU104" s="106"/>
      <c r="LMV104" s="106"/>
      <c r="LMW104" s="106"/>
      <c r="LMX104" s="106"/>
      <c r="LMY104" s="106"/>
      <c r="LMZ104" s="106"/>
      <c r="LNA104" s="106"/>
      <c r="LNB104" s="106"/>
      <c r="LNC104" s="106"/>
      <c r="LND104" s="106"/>
      <c r="LNE104" s="106"/>
      <c r="LNF104" s="106"/>
      <c r="LNG104" s="106"/>
      <c r="LNH104" s="106"/>
      <c r="LNI104" s="106"/>
      <c r="LNJ104" s="106"/>
      <c r="LNK104" s="106"/>
      <c r="LNL104" s="106"/>
      <c r="LNM104" s="106"/>
      <c r="LNN104" s="106"/>
      <c r="LNO104" s="106"/>
      <c r="LNP104" s="106"/>
      <c r="LNQ104" s="106"/>
      <c r="LNR104" s="106"/>
      <c r="LNS104" s="106"/>
      <c r="LNT104" s="106"/>
      <c r="LNU104" s="106"/>
      <c r="LNV104" s="106"/>
      <c r="LNW104" s="106"/>
      <c r="LNX104" s="106"/>
      <c r="LNY104" s="106"/>
      <c r="LNZ104" s="106"/>
      <c r="LOA104" s="106"/>
      <c r="LOB104" s="106"/>
      <c r="LOC104" s="106"/>
      <c r="LOD104" s="106"/>
      <c r="LOE104" s="106"/>
      <c r="LOF104" s="106"/>
      <c r="LOG104" s="106"/>
      <c r="LOH104" s="106"/>
      <c r="LOI104" s="106"/>
      <c r="LOJ104" s="106"/>
      <c r="LOK104" s="106"/>
      <c r="LOL104" s="106"/>
      <c r="LOM104" s="106"/>
      <c r="LON104" s="106"/>
      <c r="LOO104" s="106"/>
      <c r="LOP104" s="106"/>
      <c r="LOQ104" s="106"/>
      <c r="LOR104" s="106"/>
      <c r="LOS104" s="106"/>
      <c r="LOT104" s="106"/>
      <c r="LOU104" s="106"/>
      <c r="LOV104" s="106"/>
      <c r="LOW104" s="106"/>
      <c r="LOX104" s="106"/>
      <c r="LOY104" s="106"/>
      <c r="LOZ104" s="106"/>
      <c r="LPA104" s="106"/>
      <c r="LPB104" s="106"/>
      <c r="LPC104" s="106"/>
      <c r="LPD104" s="106"/>
      <c r="LPE104" s="106"/>
      <c r="LPF104" s="106"/>
      <c r="LPG104" s="106"/>
      <c r="LPH104" s="106"/>
      <c r="LPI104" s="106"/>
      <c r="LPJ104" s="106"/>
      <c r="LPK104" s="106"/>
      <c r="LPL104" s="106"/>
      <c r="LPM104" s="106"/>
      <c r="LPN104" s="106"/>
      <c r="LPO104" s="106"/>
      <c r="LPP104" s="106"/>
      <c r="LPQ104" s="106"/>
      <c r="LPR104" s="106"/>
      <c r="LPS104" s="106"/>
      <c r="LPT104" s="106"/>
      <c r="LPU104" s="106"/>
      <c r="LPV104" s="106"/>
      <c r="LPW104" s="106"/>
      <c r="LPX104" s="106"/>
      <c r="LPY104" s="106"/>
      <c r="LPZ104" s="106"/>
      <c r="LQA104" s="106"/>
      <c r="LQB104" s="106"/>
      <c r="LQC104" s="106"/>
      <c r="LQD104" s="106"/>
      <c r="LQE104" s="106"/>
      <c r="LQF104" s="106"/>
      <c r="LQG104" s="106"/>
      <c r="LQH104" s="106"/>
      <c r="LQI104" s="106"/>
      <c r="LQJ104" s="106"/>
      <c r="LQK104" s="106"/>
      <c r="LQL104" s="106"/>
      <c r="LQM104" s="106"/>
      <c r="LQN104" s="106"/>
      <c r="LQO104" s="106"/>
      <c r="LQP104" s="106"/>
      <c r="LQQ104" s="106"/>
      <c r="LQR104" s="106"/>
      <c r="LQS104" s="106"/>
      <c r="LQT104" s="106"/>
      <c r="LQU104" s="106"/>
      <c r="LQV104" s="106"/>
      <c r="LQW104" s="106"/>
      <c r="LQX104" s="106"/>
      <c r="LQY104" s="106"/>
      <c r="LQZ104" s="106"/>
      <c r="LRA104" s="106"/>
      <c r="LRB104" s="106"/>
      <c r="LRC104" s="106"/>
      <c r="LRD104" s="106"/>
      <c r="LRE104" s="106"/>
      <c r="LRF104" s="106"/>
      <c r="LRG104" s="106"/>
      <c r="LRH104" s="106"/>
      <c r="LRI104" s="106"/>
      <c r="LRJ104" s="106"/>
      <c r="LRK104" s="106"/>
      <c r="LRL104" s="106"/>
      <c r="LRM104" s="106"/>
      <c r="LRN104" s="106"/>
      <c r="LRO104" s="106"/>
      <c r="LRP104" s="106"/>
      <c r="LRQ104" s="106"/>
      <c r="LRR104" s="106"/>
      <c r="LRS104" s="106"/>
      <c r="LRT104" s="106"/>
      <c r="LRU104" s="106"/>
      <c r="LRV104" s="106"/>
      <c r="LRW104" s="106"/>
      <c r="LRX104" s="106"/>
      <c r="LRY104" s="106"/>
      <c r="LRZ104" s="106"/>
      <c r="LSA104" s="106"/>
      <c r="LSB104" s="106"/>
      <c r="LSC104" s="106"/>
      <c r="LSD104" s="106"/>
      <c r="LSE104" s="106"/>
      <c r="LSF104" s="106"/>
      <c r="LSG104" s="106"/>
      <c r="LSH104" s="106"/>
      <c r="LSI104" s="106"/>
      <c r="LSJ104" s="106"/>
      <c r="LSK104" s="106"/>
      <c r="LSL104" s="106"/>
      <c r="LSM104" s="106"/>
      <c r="LSN104" s="106"/>
      <c r="LSO104" s="106"/>
      <c r="LSP104" s="106"/>
      <c r="LSQ104" s="106"/>
      <c r="LSR104" s="106"/>
      <c r="LSS104" s="106"/>
      <c r="LST104" s="106"/>
      <c r="LSU104" s="106"/>
      <c r="LSV104" s="106"/>
      <c r="LSW104" s="106"/>
      <c r="LSX104" s="106"/>
      <c r="LSY104" s="106"/>
      <c r="LSZ104" s="106"/>
      <c r="LTA104" s="106"/>
      <c r="LTB104" s="106"/>
      <c r="LTC104" s="106"/>
      <c r="LTD104" s="106"/>
      <c r="LTE104" s="106"/>
      <c r="LTF104" s="106"/>
      <c r="LTG104" s="106"/>
      <c r="LTH104" s="106"/>
      <c r="LTI104" s="106"/>
      <c r="LTJ104" s="106"/>
      <c r="LTK104" s="106"/>
      <c r="LTL104" s="106"/>
      <c r="LTM104" s="106"/>
      <c r="LTN104" s="106"/>
      <c r="LTO104" s="106"/>
      <c r="LTP104" s="106"/>
      <c r="LTQ104" s="106"/>
      <c r="LTR104" s="106"/>
      <c r="LTS104" s="106"/>
      <c r="LTT104" s="106"/>
      <c r="LTU104" s="106"/>
      <c r="LTV104" s="106"/>
      <c r="LTW104" s="106"/>
      <c r="LTX104" s="106"/>
      <c r="LTY104" s="106"/>
      <c r="LTZ104" s="106"/>
      <c r="LUA104" s="106"/>
      <c r="LUB104" s="106"/>
      <c r="LUC104" s="106"/>
      <c r="LUD104" s="106"/>
      <c r="LUE104" s="106"/>
      <c r="LUF104" s="106"/>
      <c r="LUG104" s="106"/>
      <c r="LUH104" s="106"/>
      <c r="LUI104" s="106"/>
      <c r="LUJ104" s="106"/>
      <c r="LUK104" s="106"/>
      <c r="LUL104" s="106"/>
      <c r="LUM104" s="106"/>
      <c r="LUN104" s="106"/>
      <c r="LUO104" s="106"/>
      <c r="LUP104" s="106"/>
      <c r="LUQ104" s="106"/>
      <c r="LUR104" s="106"/>
      <c r="LUS104" s="106"/>
      <c r="LUT104" s="106"/>
      <c r="LUU104" s="106"/>
      <c r="LUV104" s="106"/>
      <c r="LUW104" s="106"/>
      <c r="LUX104" s="106"/>
      <c r="LUY104" s="106"/>
      <c r="LUZ104" s="106"/>
      <c r="LVA104" s="106"/>
      <c r="LVB104" s="106"/>
      <c r="LVC104" s="106"/>
      <c r="LVD104" s="106"/>
      <c r="LVE104" s="106"/>
      <c r="LVF104" s="106"/>
      <c r="LVG104" s="106"/>
      <c r="LVH104" s="106"/>
      <c r="LVI104" s="106"/>
      <c r="LVJ104" s="106"/>
      <c r="LVK104" s="106"/>
      <c r="LVL104" s="106"/>
      <c r="LVM104" s="106"/>
      <c r="LVN104" s="106"/>
      <c r="LVO104" s="106"/>
      <c r="LVP104" s="106"/>
      <c r="LVQ104" s="106"/>
      <c r="LVR104" s="106"/>
      <c r="LVS104" s="106"/>
      <c r="LVT104" s="106"/>
      <c r="LVU104" s="106"/>
      <c r="LVV104" s="106"/>
      <c r="LVW104" s="106"/>
      <c r="LVX104" s="106"/>
      <c r="LVY104" s="106"/>
      <c r="LVZ104" s="106"/>
      <c r="LWA104" s="106"/>
      <c r="LWB104" s="106"/>
      <c r="LWC104" s="106"/>
      <c r="LWD104" s="106"/>
      <c r="LWE104" s="106"/>
      <c r="LWF104" s="106"/>
      <c r="LWG104" s="106"/>
      <c r="LWH104" s="106"/>
      <c r="LWI104" s="106"/>
      <c r="LWJ104" s="106"/>
      <c r="LWK104" s="106"/>
      <c r="LWL104" s="106"/>
      <c r="LWM104" s="106"/>
      <c r="LWN104" s="106"/>
      <c r="LWO104" s="106"/>
      <c r="LWP104" s="106"/>
      <c r="LWQ104" s="106"/>
      <c r="LWR104" s="106"/>
      <c r="LWS104" s="106"/>
      <c r="LWT104" s="106"/>
      <c r="LWU104" s="106"/>
      <c r="LWV104" s="106"/>
      <c r="LWW104" s="106"/>
      <c r="LWX104" s="106"/>
      <c r="LWY104" s="106"/>
      <c r="LWZ104" s="106"/>
      <c r="LXA104" s="106"/>
      <c r="LXB104" s="106"/>
      <c r="LXC104" s="106"/>
      <c r="LXD104" s="106"/>
      <c r="LXE104" s="106"/>
      <c r="LXF104" s="106"/>
      <c r="LXG104" s="106"/>
      <c r="LXH104" s="106"/>
      <c r="LXI104" s="106"/>
      <c r="LXJ104" s="106"/>
      <c r="LXK104" s="106"/>
      <c r="LXL104" s="106"/>
      <c r="LXM104" s="106"/>
      <c r="LXN104" s="106"/>
      <c r="LXO104" s="106"/>
      <c r="LXP104" s="106"/>
      <c r="LXQ104" s="106"/>
      <c r="LXR104" s="106"/>
      <c r="LXS104" s="106"/>
      <c r="LXT104" s="106"/>
      <c r="LXU104" s="106"/>
      <c r="LXV104" s="106"/>
      <c r="LXW104" s="106"/>
      <c r="LXX104" s="106"/>
      <c r="LXY104" s="106"/>
      <c r="LXZ104" s="106"/>
      <c r="LYA104" s="106"/>
      <c r="LYB104" s="106"/>
      <c r="LYC104" s="106"/>
      <c r="LYD104" s="106"/>
      <c r="LYE104" s="106"/>
      <c r="LYF104" s="106"/>
      <c r="LYG104" s="106"/>
      <c r="LYH104" s="106"/>
      <c r="LYI104" s="106"/>
      <c r="LYJ104" s="106"/>
      <c r="LYK104" s="106"/>
      <c r="LYL104" s="106"/>
      <c r="LYM104" s="106"/>
      <c r="LYN104" s="106"/>
      <c r="LYO104" s="106"/>
      <c r="LYP104" s="106"/>
      <c r="LYQ104" s="106"/>
      <c r="LYR104" s="106"/>
      <c r="LYS104" s="106"/>
      <c r="LYT104" s="106"/>
      <c r="LYU104" s="106"/>
      <c r="LYV104" s="106"/>
      <c r="LYW104" s="106"/>
      <c r="LYX104" s="106"/>
      <c r="LYY104" s="106"/>
      <c r="LYZ104" s="106"/>
      <c r="LZA104" s="106"/>
      <c r="LZB104" s="106"/>
      <c r="LZC104" s="106"/>
      <c r="LZD104" s="106"/>
      <c r="LZE104" s="106"/>
      <c r="LZF104" s="106"/>
      <c r="LZG104" s="106"/>
      <c r="LZH104" s="106"/>
      <c r="LZI104" s="106"/>
      <c r="LZJ104" s="106"/>
      <c r="LZK104" s="106"/>
      <c r="LZL104" s="106"/>
      <c r="LZM104" s="106"/>
      <c r="LZN104" s="106"/>
      <c r="LZO104" s="106"/>
      <c r="LZP104" s="106"/>
      <c r="LZQ104" s="106"/>
      <c r="LZR104" s="106"/>
      <c r="LZS104" s="106"/>
      <c r="LZT104" s="106"/>
      <c r="LZU104" s="106"/>
      <c r="LZV104" s="106"/>
      <c r="LZW104" s="106"/>
      <c r="LZX104" s="106"/>
      <c r="LZY104" s="106"/>
      <c r="LZZ104" s="106"/>
      <c r="MAA104" s="106"/>
      <c r="MAB104" s="106"/>
      <c r="MAC104" s="106"/>
      <c r="MAD104" s="106"/>
      <c r="MAE104" s="106"/>
      <c r="MAF104" s="106"/>
      <c r="MAG104" s="106"/>
      <c r="MAH104" s="106"/>
      <c r="MAI104" s="106"/>
      <c r="MAJ104" s="106"/>
      <c r="MAK104" s="106"/>
      <c r="MAL104" s="106"/>
      <c r="MAM104" s="106"/>
      <c r="MAN104" s="106"/>
      <c r="MAO104" s="106"/>
      <c r="MAP104" s="106"/>
      <c r="MAQ104" s="106"/>
      <c r="MAR104" s="106"/>
      <c r="MAS104" s="106"/>
      <c r="MAT104" s="106"/>
      <c r="MAU104" s="106"/>
      <c r="MAV104" s="106"/>
      <c r="MAW104" s="106"/>
      <c r="MAX104" s="106"/>
      <c r="MAY104" s="106"/>
      <c r="MAZ104" s="106"/>
      <c r="MBA104" s="106"/>
      <c r="MBB104" s="106"/>
      <c r="MBC104" s="106"/>
      <c r="MBD104" s="106"/>
      <c r="MBE104" s="106"/>
      <c r="MBF104" s="106"/>
      <c r="MBG104" s="106"/>
      <c r="MBH104" s="106"/>
      <c r="MBI104" s="106"/>
      <c r="MBJ104" s="106"/>
      <c r="MBK104" s="106"/>
      <c r="MBL104" s="106"/>
      <c r="MBM104" s="106"/>
      <c r="MBN104" s="106"/>
      <c r="MBO104" s="106"/>
      <c r="MBP104" s="106"/>
      <c r="MBQ104" s="106"/>
      <c r="MBR104" s="106"/>
      <c r="MBS104" s="106"/>
      <c r="MBT104" s="106"/>
      <c r="MBU104" s="106"/>
      <c r="MBV104" s="106"/>
      <c r="MBW104" s="106"/>
      <c r="MBX104" s="106"/>
      <c r="MBY104" s="106"/>
      <c r="MBZ104" s="106"/>
      <c r="MCA104" s="106"/>
      <c r="MCB104" s="106"/>
      <c r="MCC104" s="106"/>
      <c r="MCD104" s="106"/>
      <c r="MCE104" s="106"/>
      <c r="MCF104" s="106"/>
      <c r="MCG104" s="106"/>
      <c r="MCH104" s="106"/>
      <c r="MCI104" s="106"/>
      <c r="MCJ104" s="106"/>
      <c r="MCK104" s="106"/>
      <c r="MCL104" s="106"/>
      <c r="MCM104" s="106"/>
      <c r="MCN104" s="106"/>
      <c r="MCO104" s="106"/>
      <c r="MCP104" s="106"/>
      <c r="MCQ104" s="106"/>
      <c r="MCR104" s="106"/>
      <c r="MCS104" s="106"/>
      <c r="MCT104" s="106"/>
      <c r="MCU104" s="106"/>
      <c r="MCV104" s="106"/>
      <c r="MCW104" s="106"/>
      <c r="MCX104" s="106"/>
      <c r="MCY104" s="106"/>
      <c r="MCZ104" s="106"/>
      <c r="MDA104" s="106"/>
      <c r="MDB104" s="106"/>
      <c r="MDC104" s="106"/>
      <c r="MDD104" s="106"/>
      <c r="MDE104" s="106"/>
      <c r="MDF104" s="106"/>
      <c r="MDG104" s="106"/>
      <c r="MDH104" s="106"/>
      <c r="MDI104" s="106"/>
      <c r="MDJ104" s="106"/>
      <c r="MDK104" s="106"/>
      <c r="MDL104" s="106"/>
      <c r="MDM104" s="106"/>
      <c r="MDN104" s="106"/>
      <c r="MDO104" s="106"/>
      <c r="MDP104" s="106"/>
      <c r="MDQ104" s="106"/>
      <c r="MDR104" s="106"/>
      <c r="MDS104" s="106"/>
      <c r="MDT104" s="106"/>
      <c r="MDU104" s="106"/>
      <c r="MDV104" s="106"/>
      <c r="MDW104" s="106"/>
      <c r="MDX104" s="106"/>
      <c r="MDY104" s="106"/>
      <c r="MDZ104" s="106"/>
      <c r="MEA104" s="106"/>
      <c r="MEB104" s="106"/>
      <c r="MEC104" s="106"/>
      <c r="MED104" s="106"/>
      <c r="MEE104" s="106"/>
      <c r="MEF104" s="106"/>
      <c r="MEG104" s="106"/>
      <c r="MEH104" s="106"/>
      <c r="MEI104" s="106"/>
      <c r="MEJ104" s="106"/>
      <c r="MEK104" s="106"/>
      <c r="MEL104" s="106"/>
      <c r="MEM104" s="106"/>
      <c r="MEN104" s="106"/>
      <c r="MEO104" s="106"/>
      <c r="MEP104" s="106"/>
      <c r="MEQ104" s="106"/>
      <c r="MER104" s="106"/>
      <c r="MES104" s="106"/>
      <c r="MET104" s="106"/>
      <c r="MEU104" s="106"/>
      <c r="MEV104" s="106"/>
      <c r="MEW104" s="106"/>
      <c r="MEX104" s="106"/>
      <c r="MEY104" s="106"/>
      <c r="MEZ104" s="106"/>
      <c r="MFA104" s="106"/>
      <c r="MFB104" s="106"/>
      <c r="MFC104" s="106"/>
      <c r="MFD104" s="106"/>
      <c r="MFE104" s="106"/>
      <c r="MFF104" s="106"/>
      <c r="MFG104" s="106"/>
      <c r="MFH104" s="106"/>
      <c r="MFI104" s="106"/>
      <c r="MFJ104" s="106"/>
      <c r="MFK104" s="106"/>
      <c r="MFL104" s="106"/>
      <c r="MFM104" s="106"/>
      <c r="MFN104" s="106"/>
      <c r="MFO104" s="106"/>
      <c r="MFP104" s="106"/>
      <c r="MFQ104" s="106"/>
      <c r="MFR104" s="106"/>
      <c r="MFS104" s="106"/>
      <c r="MFT104" s="106"/>
      <c r="MFU104" s="106"/>
      <c r="MFV104" s="106"/>
      <c r="MFW104" s="106"/>
      <c r="MFX104" s="106"/>
      <c r="MFY104" s="106"/>
      <c r="MFZ104" s="106"/>
      <c r="MGA104" s="106"/>
      <c r="MGB104" s="106"/>
      <c r="MGC104" s="106"/>
      <c r="MGD104" s="106"/>
      <c r="MGE104" s="106"/>
      <c r="MGF104" s="106"/>
      <c r="MGG104" s="106"/>
      <c r="MGH104" s="106"/>
      <c r="MGI104" s="106"/>
      <c r="MGJ104" s="106"/>
      <c r="MGK104" s="106"/>
      <c r="MGL104" s="106"/>
      <c r="MGM104" s="106"/>
      <c r="MGN104" s="106"/>
      <c r="MGO104" s="106"/>
      <c r="MGP104" s="106"/>
      <c r="MGQ104" s="106"/>
      <c r="MGR104" s="106"/>
      <c r="MGS104" s="106"/>
      <c r="MGT104" s="106"/>
      <c r="MGU104" s="106"/>
      <c r="MGV104" s="106"/>
      <c r="MGW104" s="106"/>
      <c r="MGX104" s="106"/>
      <c r="MGY104" s="106"/>
      <c r="MGZ104" s="106"/>
      <c r="MHA104" s="106"/>
      <c r="MHB104" s="106"/>
      <c r="MHC104" s="106"/>
      <c r="MHD104" s="106"/>
      <c r="MHE104" s="106"/>
      <c r="MHF104" s="106"/>
      <c r="MHG104" s="106"/>
      <c r="MHH104" s="106"/>
      <c r="MHI104" s="106"/>
      <c r="MHJ104" s="106"/>
      <c r="MHK104" s="106"/>
      <c r="MHL104" s="106"/>
      <c r="MHM104" s="106"/>
      <c r="MHN104" s="106"/>
      <c r="MHO104" s="106"/>
      <c r="MHP104" s="106"/>
      <c r="MHQ104" s="106"/>
      <c r="MHR104" s="106"/>
      <c r="MHS104" s="106"/>
      <c r="MHT104" s="106"/>
      <c r="MHU104" s="106"/>
      <c r="MHV104" s="106"/>
      <c r="MHW104" s="106"/>
      <c r="MHX104" s="106"/>
      <c r="MHY104" s="106"/>
      <c r="MHZ104" s="106"/>
      <c r="MIA104" s="106"/>
      <c r="MIB104" s="106"/>
      <c r="MIC104" s="106"/>
      <c r="MID104" s="106"/>
      <c r="MIE104" s="106"/>
      <c r="MIF104" s="106"/>
      <c r="MIG104" s="106"/>
      <c r="MIH104" s="106"/>
      <c r="MII104" s="106"/>
      <c r="MIJ104" s="106"/>
      <c r="MIK104" s="106"/>
      <c r="MIL104" s="106"/>
      <c r="MIM104" s="106"/>
      <c r="MIN104" s="106"/>
      <c r="MIO104" s="106"/>
      <c r="MIP104" s="106"/>
      <c r="MIQ104" s="106"/>
      <c r="MIR104" s="106"/>
      <c r="MIS104" s="106"/>
      <c r="MIT104" s="106"/>
      <c r="MIU104" s="106"/>
      <c r="MIV104" s="106"/>
      <c r="MIW104" s="106"/>
      <c r="MIX104" s="106"/>
      <c r="MIY104" s="106"/>
      <c r="MIZ104" s="106"/>
      <c r="MJA104" s="106"/>
      <c r="MJB104" s="106"/>
      <c r="MJC104" s="106"/>
      <c r="MJD104" s="106"/>
      <c r="MJE104" s="106"/>
      <c r="MJF104" s="106"/>
      <c r="MJG104" s="106"/>
      <c r="MJH104" s="106"/>
      <c r="MJI104" s="106"/>
      <c r="MJJ104" s="106"/>
      <c r="MJK104" s="106"/>
      <c r="MJL104" s="106"/>
      <c r="MJM104" s="106"/>
      <c r="MJN104" s="106"/>
      <c r="MJO104" s="106"/>
      <c r="MJP104" s="106"/>
      <c r="MJQ104" s="106"/>
      <c r="MJR104" s="106"/>
      <c r="MJS104" s="106"/>
      <c r="MJT104" s="106"/>
      <c r="MJU104" s="106"/>
      <c r="MJV104" s="106"/>
      <c r="MJW104" s="106"/>
      <c r="MJX104" s="106"/>
      <c r="MJY104" s="106"/>
      <c r="MJZ104" s="106"/>
      <c r="MKA104" s="106"/>
      <c r="MKB104" s="106"/>
      <c r="MKC104" s="106"/>
      <c r="MKD104" s="106"/>
      <c r="MKE104" s="106"/>
      <c r="MKF104" s="106"/>
      <c r="MKG104" s="106"/>
      <c r="MKH104" s="106"/>
      <c r="MKI104" s="106"/>
      <c r="MKJ104" s="106"/>
      <c r="MKK104" s="106"/>
      <c r="MKL104" s="106"/>
      <c r="MKM104" s="106"/>
      <c r="MKN104" s="106"/>
      <c r="MKO104" s="106"/>
      <c r="MKP104" s="106"/>
      <c r="MKQ104" s="106"/>
      <c r="MKR104" s="106"/>
      <c r="MKS104" s="106"/>
      <c r="MKT104" s="106"/>
      <c r="MKU104" s="106"/>
      <c r="MKV104" s="106"/>
      <c r="MKW104" s="106"/>
      <c r="MKX104" s="106"/>
      <c r="MKY104" s="106"/>
      <c r="MKZ104" s="106"/>
      <c r="MLA104" s="106"/>
      <c r="MLB104" s="106"/>
      <c r="MLC104" s="106"/>
      <c r="MLD104" s="106"/>
      <c r="MLE104" s="106"/>
      <c r="MLF104" s="106"/>
      <c r="MLG104" s="106"/>
      <c r="MLH104" s="106"/>
      <c r="MLI104" s="106"/>
      <c r="MLJ104" s="106"/>
      <c r="MLK104" s="106"/>
      <c r="MLL104" s="106"/>
      <c r="MLM104" s="106"/>
      <c r="MLN104" s="106"/>
      <c r="MLO104" s="106"/>
      <c r="MLP104" s="106"/>
      <c r="MLQ104" s="106"/>
      <c r="MLR104" s="106"/>
      <c r="MLS104" s="106"/>
      <c r="MLT104" s="106"/>
      <c r="MLU104" s="106"/>
      <c r="MLV104" s="106"/>
      <c r="MLW104" s="106"/>
      <c r="MLX104" s="106"/>
      <c r="MLY104" s="106"/>
      <c r="MLZ104" s="106"/>
      <c r="MMA104" s="106"/>
      <c r="MMB104" s="106"/>
      <c r="MMC104" s="106"/>
      <c r="MMD104" s="106"/>
      <c r="MME104" s="106"/>
      <c r="MMF104" s="106"/>
      <c r="MMG104" s="106"/>
      <c r="MMH104" s="106"/>
      <c r="MMI104" s="106"/>
      <c r="MMJ104" s="106"/>
      <c r="MMK104" s="106"/>
      <c r="MML104" s="106"/>
      <c r="MMM104" s="106"/>
      <c r="MMN104" s="106"/>
      <c r="MMO104" s="106"/>
      <c r="MMP104" s="106"/>
      <c r="MMQ104" s="106"/>
      <c r="MMR104" s="106"/>
      <c r="MMS104" s="106"/>
      <c r="MMT104" s="106"/>
      <c r="MMU104" s="106"/>
      <c r="MMV104" s="106"/>
      <c r="MMW104" s="106"/>
      <c r="MMX104" s="106"/>
      <c r="MMY104" s="106"/>
      <c r="MMZ104" s="106"/>
      <c r="MNA104" s="106"/>
      <c r="MNB104" s="106"/>
      <c r="MNC104" s="106"/>
      <c r="MND104" s="106"/>
      <c r="MNE104" s="106"/>
      <c r="MNF104" s="106"/>
      <c r="MNG104" s="106"/>
      <c r="MNH104" s="106"/>
      <c r="MNI104" s="106"/>
      <c r="MNJ104" s="106"/>
      <c r="MNK104" s="106"/>
      <c r="MNL104" s="106"/>
      <c r="MNM104" s="106"/>
      <c r="MNN104" s="106"/>
      <c r="MNO104" s="106"/>
      <c r="MNP104" s="106"/>
      <c r="MNQ104" s="106"/>
      <c r="MNR104" s="106"/>
      <c r="MNS104" s="106"/>
      <c r="MNT104" s="106"/>
      <c r="MNU104" s="106"/>
      <c r="MNV104" s="106"/>
      <c r="MNW104" s="106"/>
      <c r="MNX104" s="106"/>
      <c r="MNY104" s="106"/>
      <c r="MNZ104" s="106"/>
      <c r="MOA104" s="106"/>
      <c r="MOB104" s="106"/>
      <c r="MOC104" s="106"/>
      <c r="MOD104" s="106"/>
      <c r="MOE104" s="106"/>
      <c r="MOF104" s="106"/>
      <c r="MOG104" s="106"/>
      <c r="MOH104" s="106"/>
      <c r="MOI104" s="106"/>
      <c r="MOJ104" s="106"/>
      <c r="MOK104" s="106"/>
      <c r="MOL104" s="106"/>
      <c r="MOM104" s="106"/>
      <c r="MON104" s="106"/>
      <c r="MOO104" s="106"/>
      <c r="MOP104" s="106"/>
      <c r="MOQ104" s="106"/>
      <c r="MOR104" s="106"/>
      <c r="MOS104" s="106"/>
      <c r="MOT104" s="106"/>
      <c r="MOU104" s="106"/>
      <c r="MOV104" s="106"/>
      <c r="MOW104" s="106"/>
      <c r="MOX104" s="106"/>
      <c r="MOY104" s="106"/>
      <c r="MOZ104" s="106"/>
      <c r="MPA104" s="106"/>
      <c r="MPB104" s="106"/>
      <c r="MPC104" s="106"/>
      <c r="MPD104" s="106"/>
      <c r="MPE104" s="106"/>
      <c r="MPF104" s="106"/>
      <c r="MPG104" s="106"/>
      <c r="MPH104" s="106"/>
      <c r="MPI104" s="106"/>
      <c r="MPJ104" s="106"/>
      <c r="MPK104" s="106"/>
      <c r="MPL104" s="106"/>
      <c r="MPM104" s="106"/>
      <c r="MPN104" s="106"/>
      <c r="MPO104" s="106"/>
      <c r="MPP104" s="106"/>
      <c r="MPQ104" s="106"/>
      <c r="MPR104" s="106"/>
      <c r="MPS104" s="106"/>
      <c r="MPT104" s="106"/>
      <c r="MPU104" s="106"/>
      <c r="MPV104" s="106"/>
      <c r="MPW104" s="106"/>
      <c r="MPX104" s="106"/>
      <c r="MPY104" s="106"/>
      <c r="MPZ104" s="106"/>
      <c r="MQA104" s="106"/>
      <c r="MQB104" s="106"/>
      <c r="MQC104" s="106"/>
      <c r="MQD104" s="106"/>
      <c r="MQE104" s="106"/>
      <c r="MQF104" s="106"/>
      <c r="MQG104" s="106"/>
      <c r="MQH104" s="106"/>
      <c r="MQI104" s="106"/>
      <c r="MQJ104" s="106"/>
      <c r="MQK104" s="106"/>
      <c r="MQL104" s="106"/>
      <c r="MQM104" s="106"/>
      <c r="MQN104" s="106"/>
      <c r="MQO104" s="106"/>
      <c r="MQP104" s="106"/>
      <c r="MQQ104" s="106"/>
      <c r="MQR104" s="106"/>
      <c r="MQS104" s="106"/>
      <c r="MQT104" s="106"/>
      <c r="MQU104" s="106"/>
      <c r="MQV104" s="106"/>
      <c r="MQW104" s="106"/>
      <c r="MQX104" s="106"/>
      <c r="MQY104" s="106"/>
      <c r="MQZ104" s="106"/>
      <c r="MRA104" s="106"/>
      <c r="MRB104" s="106"/>
      <c r="MRC104" s="106"/>
      <c r="MRD104" s="106"/>
      <c r="MRE104" s="106"/>
      <c r="MRF104" s="106"/>
      <c r="MRG104" s="106"/>
      <c r="MRH104" s="106"/>
      <c r="MRI104" s="106"/>
      <c r="MRJ104" s="106"/>
      <c r="MRK104" s="106"/>
      <c r="MRL104" s="106"/>
      <c r="MRM104" s="106"/>
      <c r="MRN104" s="106"/>
      <c r="MRO104" s="106"/>
      <c r="MRP104" s="106"/>
      <c r="MRQ104" s="106"/>
      <c r="MRR104" s="106"/>
      <c r="MRS104" s="106"/>
      <c r="MRT104" s="106"/>
      <c r="MRU104" s="106"/>
      <c r="MRV104" s="106"/>
      <c r="MRW104" s="106"/>
      <c r="MRX104" s="106"/>
      <c r="MRY104" s="106"/>
      <c r="MRZ104" s="106"/>
      <c r="MSA104" s="106"/>
      <c r="MSB104" s="106"/>
      <c r="MSC104" s="106"/>
      <c r="MSD104" s="106"/>
      <c r="MSE104" s="106"/>
      <c r="MSF104" s="106"/>
      <c r="MSG104" s="106"/>
      <c r="MSH104" s="106"/>
      <c r="MSI104" s="106"/>
      <c r="MSJ104" s="106"/>
      <c r="MSK104" s="106"/>
      <c r="MSL104" s="106"/>
      <c r="MSM104" s="106"/>
      <c r="MSN104" s="106"/>
      <c r="MSO104" s="106"/>
      <c r="MSP104" s="106"/>
      <c r="MSQ104" s="106"/>
      <c r="MSR104" s="106"/>
      <c r="MSS104" s="106"/>
      <c r="MST104" s="106"/>
      <c r="MSU104" s="106"/>
      <c r="MSV104" s="106"/>
      <c r="MSW104" s="106"/>
      <c r="MSX104" s="106"/>
      <c r="MSY104" s="106"/>
      <c r="MSZ104" s="106"/>
      <c r="MTA104" s="106"/>
      <c r="MTB104" s="106"/>
      <c r="MTC104" s="106"/>
      <c r="MTD104" s="106"/>
      <c r="MTE104" s="106"/>
      <c r="MTF104" s="106"/>
      <c r="MTG104" s="106"/>
      <c r="MTH104" s="106"/>
      <c r="MTI104" s="106"/>
      <c r="MTJ104" s="106"/>
      <c r="MTK104" s="106"/>
      <c r="MTL104" s="106"/>
      <c r="MTM104" s="106"/>
      <c r="MTN104" s="106"/>
      <c r="MTO104" s="106"/>
      <c r="MTP104" s="106"/>
      <c r="MTQ104" s="106"/>
      <c r="MTR104" s="106"/>
      <c r="MTS104" s="106"/>
      <c r="MTT104" s="106"/>
      <c r="MTU104" s="106"/>
      <c r="MTV104" s="106"/>
      <c r="MTW104" s="106"/>
      <c r="MTX104" s="106"/>
      <c r="MTY104" s="106"/>
      <c r="MTZ104" s="106"/>
      <c r="MUA104" s="106"/>
      <c r="MUB104" s="106"/>
      <c r="MUC104" s="106"/>
      <c r="MUD104" s="106"/>
      <c r="MUE104" s="106"/>
      <c r="MUF104" s="106"/>
      <c r="MUG104" s="106"/>
      <c r="MUH104" s="106"/>
      <c r="MUI104" s="106"/>
      <c r="MUJ104" s="106"/>
      <c r="MUK104" s="106"/>
      <c r="MUL104" s="106"/>
      <c r="MUM104" s="106"/>
      <c r="MUN104" s="106"/>
      <c r="MUO104" s="106"/>
      <c r="MUP104" s="106"/>
      <c r="MUQ104" s="106"/>
      <c r="MUR104" s="106"/>
      <c r="MUS104" s="106"/>
      <c r="MUT104" s="106"/>
      <c r="MUU104" s="106"/>
      <c r="MUV104" s="106"/>
      <c r="MUW104" s="106"/>
      <c r="MUX104" s="106"/>
      <c r="MUY104" s="106"/>
      <c r="MUZ104" s="106"/>
      <c r="MVA104" s="106"/>
      <c r="MVB104" s="106"/>
      <c r="MVC104" s="106"/>
      <c r="MVD104" s="106"/>
      <c r="MVE104" s="106"/>
      <c r="MVF104" s="106"/>
      <c r="MVG104" s="106"/>
      <c r="MVH104" s="106"/>
      <c r="MVI104" s="106"/>
      <c r="MVJ104" s="106"/>
      <c r="MVK104" s="106"/>
      <c r="MVL104" s="106"/>
      <c r="MVM104" s="106"/>
      <c r="MVN104" s="106"/>
      <c r="MVO104" s="106"/>
      <c r="MVP104" s="106"/>
      <c r="MVQ104" s="106"/>
      <c r="MVR104" s="106"/>
      <c r="MVS104" s="106"/>
      <c r="MVT104" s="106"/>
      <c r="MVU104" s="106"/>
      <c r="MVV104" s="106"/>
      <c r="MVW104" s="106"/>
      <c r="MVX104" s="106"/>
      <c r="MVY104" s="106"/>
      <c r="MVZ104" s="106"/>
      <c r="MWA104" s="106"/>
      <c r="MWB104" s="106"/>
      <c r="MWC104" s="106"/>
      <c r="MWD104" s="106"/>
      <c r="MWE104" s="106"/>
      <c r="MWF104" s="106"/>
      <c r="MWG104" s="106"/>
      <c r="MWH104" s="106"/>
      <c r="MWI104" s="106"/>
      <c r="MWJ104" s="106"/>
      <c r="MWK104" s="106"/>
      <c r="MWL104" s="106"/>
      <c r="MWM104" s="106"/>
      <c r="MWN104" s="106"/>
      <c r="MWO104" s="106"/>
      <c r="MWP104" s="106"/>
      <c r="MWQ104" s="106"/>
      <c r="MWR104" s="106"/>
      <c r="MWS104" s="106"/>
      <c r="MWT104" s="106"/>
      <c r="MWU104" s="106"/>
      <c r="MWV104" s="106"/>
      <c r="MWW104" s="106"/>
      <c r="MWX104" s="106"/>
      <c r="MWY104" s="106"/>
      <c r="MWZ104" s="106"/>
      <c r="MXA104" s="106"/>
      <c r="MXB104" s="106"/>
      <c r="MXC104" s="106"/>
      <c r="MXD104" s="106"/>
      <c r="MXE104" s="106"/>
      <c r="MXF104" s="106"/>
      <c r="MXG104" s="106"/>
      <c r="MXH104" s="106"/>
      <c r="MXI104" s="106"/>
      <c r="MXJ104" s="106"/>
      <c r="MXK104" s="106"/>
      <c r="MXL104" s="106"/>
      <c r="MXM104" s="106"/>
      <c r="MXN104" s="106"/>
      <c r="MXO104" s="106"/>
      <c r="MXP104" s="106"/>
      <c r="MXQ104" s="106"/>
      <c r="MXR104" s="106"/>
      <c r="MXS104" s="106"/>
      <c r="MXT104" s="106"/>
      <c r="MXU104" s="106"/>
      <c r="MXV104" s="106"/>
      <c r="MXW104" s="106"/>
      <c r="MXX104" s="106"/>
      <c r="MXY104" s="106"/>
      <c r="MXZ104" s="106"/>
      <c r="MYA104" s="106"/>
      <c r="MYB104" s="106"/>
      <c r="MYC104" s="106"/>
      <c r="MYD104" s="106"/>
      <c r="MYE104" s="106"/>
      <c r="MYF104" s="106"/>
      <c r="MYG104" s="106"/>
      <c r="MYH104" s="106"/>
      <c r="MYI104" s="106"/>
      <c r="MYJ104" s="106"/>
      <c r="MYK104" s="106"/>
      <c r="MYL104" s="106"/>
      <c r="MYM104" s="106"/>
      <c r="MYN104" s="106"/>
      <c r="MYO104" s="106"/>
      <c r="MYP104" s="106"/>
      <c r="MYQ104" s="106"/>
      <c r="MYR104" s="106"/>
      <c r="MYS104" s="106"/>
      <c r="MYT104" s="106"/>
      <c r="MYU104" s="106"/>
      <c r="MYV104" s="106"/>
      <c r="MYW104" s="106"/>
      <c r="MYX104" s="106"/>
      <c r="MYY104" s="106"/>
      <c r="MYZ104" s="106"/>
      <c r="MZA104" s="106"/>
      <c r="MZB104" s="106"/>
      <c r="MZC104" s="106"/>
      <c r="MZD104" s="106"/>
      <c r="MZE104" s="106"/>
      <c r="MZF104" s="106"/>
      <c r="MZG104" s="106"/>
      <c r="MZH104" s="106"/>
      <c r="MZI104" s="106"/>
      <c r="MZJ104" s="106"/>
      <c r="MZK104" s="106"/>
      <c r="MZL104" s="106"/>
      <c r="MZM104" s="106"/>
      <c r="MZN104" s="106"/>
      <c r="MZO104" s="106"/>
      <c r="MZP104" s="106"/>
      <c r="MZQ104" s="106"/>
      <c r="MZR104" s="106"/>
      <c r="MZS104" s="106"/>
      <c r="MZT104" s="106"/>
      <c r="MZU104" s="106"/>
      <c r="MZV104" s="106"/>
      <c r="MZW104" s="106"/>
      <c r="MZX104" s="106"/>
      <c r="MZY104" s="106"/>
      <c r="MZZ104" s="106"/>
      <c r="NAA104" s="106"/>
      <c r="NAB104" s="106"/>
      <c r="NAC104" s="106"/>
      <c r="NAD104" s="106"/>
      <c r="NAE104" s="106"/>
      <c r="NAF104" s="106"/>
      <c r="NAG104" s="106"/>
      <c r="NAH104" s="106"/>
      <c r="NAI104" s="106"/>
      <c r="NAJ104" s="106"/>
      <c r="NAK104" s="106"/>
      <c r="NAL104" s="106"/>
      <c r="NAM104" s="106"/>
      <c r="NAN104" s="106"/>
      <c r="NAO104" s="106"/>
      <c r="NAP104" s="106"/>
      <c r="NAQ104" s="106"/>
      <c r="NAR104" s="106"/>
      <c r="NAS104" s="106"/>
      <c r="NAT104" s="106"/>
      <c r="NAU104" s="106"/>
      <c r="NAV104" s="106"/>
      <c r="NAW104" s="106"/>
      <c r="NAX104" s="106"/>
      <c r="NAY104" s="106"/>
      <c r="NAZ104" s="106"/>
      <c r="NBA104" s="106"/>
      <c r="NBB104" s="106"/>
      <c r="NBC104" s="106"/>
      <c r="NBD104" s="106"/>
      <c r="NBE104" s="106"/>
      <c r="NBF104" s="106"/>
      <c r="NBG104" s="106"/>
      <c r="NBH104" s="106"/>
      <c r="NBI104" s="106"/>
      <c r="NBJ104" s="106"/>
      <c r="NBK104" s="106"/>
      <c r="NBL104" s="106"/>
      <c r="NBM104" s="106"/>
      <c r="NBN104" s="106"/>
      <c r="NBO104" s="106"/>
      <c r="NBP104" s="106"/>
      <c r="NBQ104" s="106"/>
      <c r="NBR104" s="106"/>
      <c r="NBS104" s="106"/>
      <c r="NBT104" s="106"/>
      <c r="NBU104" s="106"/>
      <c r="NBV104" s="106"/>
      <c r="NBW104" s="106"/>
      <c r="NBX104" s="106"/>
      <c r="NBY104" s="106"/>
      <c r="NBZ104" s="106"/>
      <c r="NCA104" s="106"/>
      <c r="NCB104" s="106"/>
      <c r="NCC104" s="106"/>
      <c r="NCD104" s="106"/>
      <c r="NCE104" s="106"/>
      <c r="NCF104" s="106"/>
      <c r="NCG104" s="106"/>
      <c r="NCH104" s="106"/>
      <c r="NCI104" s="106"/>
      <c r="NCJ104" s="106"/>
      <c r="NCK104" s="106"/>
      <c r="NCL104" s="106"/>
      <c r="NCM104" s="106"/>
      <c r="NCN104" s="106"/>
      <c r="NCO104" s="106"/>
      <c r="NCP104" s="106"/>
      <c r="NCQ104" s="106"/>
      <c r="NCR104" s="106"/>
      <c r="NCS104" s="106"/>
      <c r="NCT104" s="106"/>
      <c r="NCU104" s="106"/>
      <c r="NCV104" s="106"/>
      <c r="NCW104" s="106"/>
      <c r="NCX104" s="106"/>
      <c r="NCY104" s="106"/>
      <c r="NCZ104" s="106"/>
      <c r="NDA104" s="106"/>
      <c r="NDB104" s="106"/>
      <c r="NDC104" s="106"/>
      <c r="NDD104" s="106"/>
      <c r="NDE104" s="106"/>
      <c r="NDF104" s="106"/>
      <c r="NDG104" s="106"/>
      <c r="NDH104" s="106"/>
      <c r="NDI104" s="106"/>
      <c r="NDJ104" s="106"/>
      <c r="NDK104" s="106"/>
      <c r="NDL104" s="106"/>
      <c r="NDM104" s="106"/>
      <c r="NDN104" s="106"/>
      <c r="NDO104" s="106"/>
      <c r="NDP104" s="106"/>
      <c r="NDQ104" s="106"/>
      <c r="NDR104" s="106"/>
      <c r="NDS104" s="106"/>
      <c r="NDT104" s="106"/>
      <c r="NDU104" s="106"/>
      <c r="NDV104" s="106"/>
      <c r="NDW104" s="106"/>
      <c r="NDX104" s="106"/>
      <c r="NDY104" s="106"/>
      <c r="NDZ104" s="106"/>
      <c r="NEA104" s="106"/>
      <c r="NEB104" s="106"/>
      <c r="NEC104" s="106"/>
      <c r="NED104" s="106"/>
      <c r="NEE104" s="106"/>
      <c r="NEF104" s="106"/>
      <c r="NEG104" s="106"/>
      <c r="NEH104" s="106"/>
      <c r="NEI104" s="106"/>
      <c r="NEJ104" s="106"/>
      <c r="NEK104" s="106"/>
      <c r="NEL104" s="106"/>
      <c r="NEM104" s="106"/>
      <c r="NEN104" s="106"/>
      <c r="NEO104" s="106"/>
      <c r="NEP104" s="106"/>
      <c r="NEQ104" s="106"/>
      <c r="NER104" s="106"/>
      <c r="NES104" s="106"/>
      <c r="NET104" s="106"/>
      <c r="NEU104" s="106"/>
      <c r="NEV104" s="106"/>
      <c r="NEW104" s="106"/>
      <c r="NEX104" s="106"/>
      <c r="NEY104" s="106"/>
      <c r="NEZ104" s="106"/>
      <c r="NFA104" s="106"/>
      <c r="NFB104" s="106"/>
      <c r="NFC104" s="106"/>
      <c r="NFD104" s="106"/>
      <c r="NFE104" s="106"/>
      <c r="NFF104" s="106"/>
      <c r="NFG104" s="106"/>
      <c r="NFH104" s="106"/>
      <c r="NFI104" s="106"/>
      <c r="NFJ104" s="106"/>
      <c r="NFK104" s="106"/>
      <c r="NFL104" s="106"/>
      <c r="NFM104" s="106"/>
      <c r="NFN104" s="106"/>
      <c r="NFO104" s="106"/>
      <c r="NFP104" s="106"/>
      <c r="NFQ104" s="106"/>
      <c r="NFR104" s="106"/>
      <c r="NFS104" s="106"/>
      <c r="NFT104" s="106"/>
      <c r="NFU104" s="106"/>
      <c r="NFV104" s="106"/>
      <c r="NFW104" s="106"/>
      <c r="NFX104" s="106"/>
      <c r="NFY104" s="106"/>
      <c r="NFZ104" s="106"/>
      <c r="NGA104" s="106"/>
      <c r="NGB104" s="106"/>
      <c r="NGC104" s="106"/>
      <c r="NGD104" s="106"/>
      <c r="NGE104" s="106"/>
      <c r="NGF104" s="106"/>
      <c r="NGG104" s="106"/>
      <c r="NGH104" s="106"/>
      <c r="NGI104" s="106"/>
      <c r="NGJ104" s="106"/>
      <c r="NGK104" s="106"/>
      <c r="NGL104" s="106"/>
      <c r="NGM104" s="106"/>
      <c r="NGN104" s="106"/>
      <c r="NGO104" s="106"/>
      <c r="NGP104" s="106"/>
      <c r="NGQ104" s="106"/>
      <c r="NGR104" s="106"/>
      <c r="NGS104" s="106"/>
      <c r="NGT104" s="106"/>
      <c r="NGU104" s="106"/>
      <c r="NGV104" s="106"/>
      <c r="NGW104" s="106"/>
      <c r="NGX104" s="106"/>
      <c r="NGY104" s="106"/>
      <c r="NGZ104" s="106"/>
      <c r="NHA104" s="106"/>
      <c r="NHB104" s="106"/>
      <c r="NHC104" s="106"/>
      <c r="NHD104" s="106"/>
      <c r="NHE104" s="106"/>
      <c r="NHF104" s="106"/>
      <c r="NHG104" s="106"/>
      <c r="NHH104" s="106"/>
      <c r="NHI104" s="106"/>
      <c r="NHJ104" s="106"/>
      <c r="NHK104" s="106"/>
      <c r="NHL104" s="106"/>
      <c r="NHM104" s="106"/>
      <c r="NHN104" s="106"/>
      <c r="NHO104" s="106"/>
      <c r="NHP104" s="106"/>
      <c r="NHQ104" s="106"/>
      <c r="NHR104" s="106"/>
      <c r="NHS104" s="106"/>
      <c r="NHT104" s="106"/>
      <c r="NHU104" s="106"/>
      <c r="NHV104" s="106"/>
      <c r="NHW104" s="106"/>
      <c r="NHX104" s="106"/>
      <c r="NHY104" s="106"/>
      <c r="NHZ104" s="106"/>
      <c r="NIA104" s="106"/>
      <c r="NIB104" s="106"/>
      <c r="NIC104" s="106"/>
      <c r="NID104" s="106"/>
      <c r="NIE104" s="106"/>
      <c r="NIF104" s="106"/>
      <c r="NIG104" s="106"/>
      <c r="NIH104" s="106"/>
      <c r="NII104" s="106"/>
      <c r="NIJ104" s="106"/>
      <c r="NIK104" s="106"/>
      <c r="NIL104" s="106"/>
      <c r="NIM104" s="106"/>
      <c r="NIN104" s="106"/>
      <c r="NIO104" s="106"/>
      <c r="NIP104" s="106"/>
      <c r="NIQ104" s="106"/>
      <c r="NIR104" s="106"/>
      <c r="NIS104" s="106"/>
      <c r="NIT104" s="106"/>
      <c r="NIU104" s="106"/>
      <c r="NIV104" s="106"/>
      <c r="NIW104" s="106"/>
      <c r="NIX104" s="106"/>
      <c r="NIY104" s="106"/>
      <c r="NIZ104" s="106"/>
      <c r="NJA104" s="106"/>
      <c r="NJB104" s="106"/>
      <c r="NJC104" s="106"/>
      <c r="NJD104" s="106"/>
      <c r="NJE104" s="106"/>
      <c r="NJF104" s="106"/>
      <c r="NJG104" s="106"/>
      <c r="NJH104" s="106"/>
      <c r="NJI104" s="106"/>
      <c r="NJJ104" s="106"/>
      <c r="NJK104" s="106"/>
      <c r="NJL104" s="106"/>
      <c r="NJM104" s="106"/>
      <c r="NJN104" s="106"/>
      <c r="NJO104" s="106"/>
      <c r="NJP104" s="106"/>
      <c r="NJQ104" s="106"/>
      <c r="NJR104" s="106"/>
      <c r="NJS104" s="106"/>
      <c r="NJT104" s="106"/>
      <c r="NJU104" s="106"/>
      <c r="NJV104" s="106"/>
      <c r="NJW104" s="106"/>
      <c r="NJX104" s="106"/>
      <c r="NJY104" s="106"/>
      <c r="NJZ104" s="106"/>
      <c r="NKA104" s="106"/>
      <c r="NKB104" s="106"/>
      <c r="NKC104" s="106"/>
      <c r="NKD104" s="106"/>
      <c r="NKE104" s="106"/>
      <c r="NKF104" s="106"/>
      <c r="NKG104" s="106"/>
      <c r="NKH104" s="106"/>
      <c r="NKI104" s="106"/>
      <c r="NKJ104" s="106"/>
      <c r="NKK104" s="106"/>
      <c r="NKL104" s="106"/>
      <c r="NKM104" s="106"/>
      <c r="NKN104" s="106"/>
      <c r="NKO104" s="106"/>
      <c r="NKP104" s="106"/>
      <c r="NKQ104" s="106"/>
      <c r="NKR104" s="106"/>
      <c r="NKS104" s="106"/>
      <c r="NKT104" s="106"/>
      <c r="NKU104" s="106"/>
      <c r="NKV104" s="106"/>
      <c r="NKW104" s="106"/>
      <c r="NKX104" s="106"/>
      <c r="NKY104" s="106"/>
      <c r="NKZ104" s="106"/>
      <c r="NLA104" s="106"/>
      <c r="NLB104" s="106"/>
      <c r="NLC104" s="106"/>
      <c r="NLD104" s="106"/>
      <c r="NLE104" s="106"/>
      <c r="NLF104" s="106"/>
      <c r="NLG104" s="106"/>
      <c r="NLH104" s="106"/>
      <c r="NLI104" s="106"/>
      <c r="NLJ104" s="106"/>
      <c r="NLK104" s="106"/>
      <c r="NLL104" s="106"/>
      <c r="NLM104" s="106"/>
      <c r="NLN104" s="106"/>
      <c r="NLO104" s="106"/>
      <c r="NLP104" s="106"/>
      <c r="NLQ104" s="106"/>
      <c r="NLR104" s="106"/>
      <c r="NLS104" s="106"/>
      <c r="NLT104" s="106"/>
      <c r="NLU104" s="106"/>
      <c r="NLV104" s="106"/>
      <c r="NLW104" s="106"/>
      <c r="NLX104" s="106"/>
      <c r="NLY104" s="106"/>
      <c r="NLZ104" s="106"/>
      <c r="NMA104" s="106"/>
      <c r="NMB104" s="106"/>
      <c r="NMC104" s="106"/>
      <c r="NMD104" s="106"/>
      <c r="NME104" s="106"/>
      <c r="NMF104" s="106"/>
      <c r="NMG104" s="106"/>
      <c r="NMH104" s="106"/>
      <c r="NMI104" s="106"/>
      <c r="NMJ104" s="106"/>
      <c r="NMK104" s="106"/>
      <c r="NML104" s="106"/>
      <c r="NMM104" s="106"/>
      <c r="NMN104" s="106"/>
      <c r="NMO104" s="106"/>
      <c r="NMP104" s="106"/>
      <c r="NMQ104" s="106"/>
      <c r="NMR104" s="106"/>
      <c r="NMS104" s="106"/>
      <c r="NMT104" s="106"/>
      <c r="NMU104" s="106"/>
      <c r="NMV104" s="106"/>
      <c r="NMW104" s="106"/>
      <c r="NMX104" s="106"/>
      <c r="NMY104" s="106"/>
      <c r="NMZ104" s="106"/>
      <c r="NNA104" s="106"/>
      <c r="NNB104" s="106"/>
      <c r="NNC104" s="106"/>
      <c r="NND104" s="106"/>
      <c r="NNE104" s="106"/>
      <c r="NNF104" s="106"/>
      <c r="NNG104" s="106"/>
      <c r="NNH104" s="106"/>
      <c r="NNI104" s="106"/>
      <c r="NNJ104" s="106"/>
      <c r="NNK104" s="106"/>
      <c r="NNL104" s="106"/>
      <c r="NNM104" s="106"/>
      <c r="NNN104" s="106"/>
      <c r="NNO104" s="106"/>
      <c r="NNP104" s="106"/>
      <c r="NNQ104" s="106"/>
      <c r="NNR104" s="106"/>
      <c r="NNS104" s="106"/>
      <c r="NNT104" s="106"/>
      <c r="NNU104" s="106"/>
      <c r="NNV104" s="106"/>
      <c r="NNW104" s="106"/>
      <c r="NNX104" s="106"/>
      <c r="NNY104" s="106"/>
      <c r="NNZ104" s="106"/>
      <c r="NOA104" s="106"/>
      <c r="NOB104" s="106"/>
      <c r="NOC104" s="106"/>
      <c r="NOD104" s="106"/>
      <c r="NOE104" s="106"/>
      <c r="NOF104" s="106"/>
      <c r="NOG104" s="106"/>
      <c r="NOH104" s="106"/>
      <c r="NOI104" s="106"/>
      <c r="NOJ104" s="106"/>
      <c r="NOK104" s="106"/>
      <c r="NOL104" s="106"/>
      <c r="NOM104" s="106"/>
      <c r="NON104" s="106"/>
      <c r="NOO104" s="106"/>
      <c r="NOP104" s="106"/>
      <c r="NOQ104" s="106"/>
      <c r="NOR104" s="106"/>
      <c r="NOS104" s="106"/>
      <c r="NOT104" s="106"/>
      <c r="NOU104" s="106"/>
      <c r="NOV104" s="106"/>
      <c r="NOW104" s="106"/>
      <c r="NOX104" s="106"/>
      <c r="NOY104" s="106"/>
      <c r="NOZ104" s="106"/>
      <c r="NPA104" s="106"/>
      <c r="NPB104" s="106"/>
      <c r="NPC104" s="106"/>
      <c r="NPD104" s="106"/>
      <c r="NPE104" s="106"/>
      <c r="NPF104" s="106"/>
      <c r="NPG104" s="106"/>
      <c r="NPH104" s="106"/>
      <c r="NPI104" s="106"/>
      <c r="NPJ104" s="106"/>
      <c r="NPK104" s="106"/>
      <c r="NPL104" s="106"/>
      <c r="NPM104" s="106"/>
      <c r="NPN104" s="106"/>
      <c r="NPO104" s="106"/>
      <c r="NPP104" s="106"/>
      <c r="NPQ104" s="106"/>
      <c r="NPR104" s="106"/>
      <c r="NPS104" s="106"/>
      <c r="NPT104" s="106"/>
      <c r="NPU104" s="106"/>
      <c r="NPV104" s="106"/>
      <c r="NPW104" s="106"/>
      <c r="NPX104" s="106"/>
      <c r="NPY104" s="106"/>
      <c r="NPZ104" s="106"/>
      <c r="NQA104" s="106"/>
      <c r="NQB104" s="106"/>
      <c r="NQC104" s="106"/>
      <c r="NQD104" s="106"/>
      <c r="NQE104" s="106"/>
      <c r="NQF104" s="106"/>
      <c r="NQG104" s="106"/>
      <c r="NQH104" s="106"/>
      <c r="NQI104" s="106"/>
      <c r="NQJ104" s="106"/>
      <c r="NQK104" s="106"/>
      <c r="NQL104" s="106"/>
      <c r="NQM104" s="106"/>
      <c r="NQN104" s="106"/>
      <c r="NQO104" s="106"/>
      <c r="NQP104" s="106"/>
      <c r="NQQ104" s="106"/>
      <c r="NQR104" s="106"/>
      <c r="NQS104" s="106"/>
      <c r="NQT104" s="106"/>
      <c r="NQU104" s="106"/>
      <c r="NQV104" s="106"/>
      <c r="NQW104" s="106"/>
      <c r="NQX104" s="106"/>
      <c r="NQY104" s="106"/>
      <c r="NQZ104" s="106"/>
      <c r="NRA104" s="106"/>
      <c r="NRB104" s="106"/>
      <c r="NRC104" s="106"/>
      <c r="NRD104" s="106"/>
      <c r="NRE104" s="106"/>
      <c r="NRF104" s="106"/>
      <c r="NRG104" s="106"/>
      <c r="NRH104" s="106"/>
      <c r="NRI104" s="106"/>
      <c r="NRJ104" s="106"/>
      <c r="NRK104" s="106"/>
      <c r="NRL104" s="106"/>
      <c r="NRM104" s="106"/>
      <c r="NRN104" s="106"/>
      <c r="NRO104" s="106"/>
      <c r="NRP104" s="106"/>
      <c r="NRQ104" s="106"/>
      <c r="NRR104" s="106"/>
      <c r="NRS104" s="106"/>
      <c r="NRT104" s="106"/>
      <c r="NRU104" s="106"/>
      <c r="NRV104" s="106"/>
      <c r="NRW104" s="106"/>
      <c r="NRX104" s="106"/>
      <c r="NRY104" s="106"/>
      <c r="NRZ104" s="106"/>
      <c r="NSA104" s="106"/>
      <c r="NSB104" s="106"/>
      <c r="NSC104" s="106"/>
      <c r="NSD104" s="106"/>
      <c r="NSE104" s="106"/>
      <c r="NSF104" s="106"/>
      <c r="NSG104" s="106"/>
      <c r="NSH104" s="106"/>
      <c r="NSI104" s="106"/>
      <c r="NSJ104" s="106"/>
      <c r="NSK104" s="106"/>
      <c r="NSL104" s="106"/>
      <c r="NSM104" s="106"/>
      <c r="NSN104" s="106"/>
      <c r="NSO104" s="106"/>
      <c r="NSP104" s="106"/>
      <c r="NSQ104" s="106"/>
      <c r="NSR104" s="106"/>
      <c r="NSS104" s="106"/>
      <c r="NST104" s="106"/>
      <c r="NSU104" s="106"/>
      <c r="NSV104" s="106"/>
      <c r="NSW104" s="106"/>
      <c r="NSX104" s="106"/>
      <c r="NSY104" s="106"/>
      <c r="NSZ104" s="106"/>
      <c r="NTA104" s="106"/>
      <c r="NTB104" s="106"/>
      <c r="NTC104" s="106"/>
      <c r="NTD104" s="106"/>
      <c r="NTE104" s="106"/>
      <c r="NTF104" s="106"/>
      <c r="NTG104" s="106"/>
      <c r="NTH104" s="106"/>
      <c r="NTI104" s="106"/>
      <c r="NTJ104" s="106"/>
      <c r="NTK104" s="106"/>
      <c r="NTL104" s="106"/>
      <c r="NTM104" s="106"/>
      <c r="NTN104" s="106"/>
      <c r="NTO104" s="106"/>
      <c r="NTP104" s="106"/>
      <c r="NTQ104" s="106"/>
      <c r="NTR104" s="106"/>
      <c r="NTS104" s="106"/>
      <c r="NTT104" s="106"/>
      <c r="NTU104" s="106"/>
      <c r="NTV104" s="106"/>
      <c r="NTW104" s="106"/>
      <c r="NTX104" s="106"/>
      <c r="NTY104" s="106"/>
      <c r="NTZ104" s="106"/>
      <c r="NUA104" s="106"/>
      <c r="NUB104" s="106"/>
      <c r="NUC104" s="106"/>
      <c r="NUD104" s="106"/>
      <c r="NUE104" s="106"/>
      <c r="NUF104" s="106"/>
      <c r="NUG104" s="106"/>
      <c r="NUH104" s="106"/>
      <c r="NUI104" s="106"/>
      <c r="NUJ104" s="106"/>
      <c r="NUK104" s="106"/>
      <c r="NUL104" s="106"/>
      <c r="NUM104" s="106"/>
      <c r="NUN104" s="106"/>
      <c r="NUO104" s="106"/>
      <c r="NUP104" s="106"/>
      <c r="NUQ104" s="106"/>
      <c r="NUR104" s="106"/>
      <c r="NUS104" s="106"/>
      <c r="NUT104" s="106"/>
      <c r="NUU104" s="106"/>
      <c r="NUV104" s="106"/>
      <c r="NUW104" s="106"/>
      <c r="NUX104" s="106"/>
      <c r="NUY104" s="106"/>
      <c r="NUZ104" s="106"/>
      <c r="NVA104" s="106"/>
      <c r="NVB104" s="106"/>
      <c r="NVC104" s="106"/>
      <c r="NVD104" s="106"/>
      <c r="NVE104" s="106"/>
      <c r="NVF104" s="106"/>
      <c r="NVG104" s="106"/>
      <c r="NVH104" s="106"/>
      <c r="NVI104" s="106"/>
      <c r="NVJ104" s="106"/>
      <c r="NVK104" s="106"/>
      <c r="NVL104" s="106"/>
      <c r="NVM104" s="106"/>
      <c r="NVN104" s="106"/>
      <c r="NVO104" s="106"/>
      <c r="NVP104" s="106"/>
      <c r="NVQ104" s="106"/>
      <c r="NVR104" s="106"/>
      <c r="NVS104" s="106"/>
      <c r="NVT104" s="106"/>
      <c r="NVU104" s="106"/>
      <c r="NVV104" s="106"/>
      <c r="NVW104" s="106"/>
      <c r="NVX104" s="106"/>
      <c r="NVY104" s="106"/>
      <c r="NVZ104" s="106"/>
      <c r="NWA104" s="106"/>
      <c r="NWB104" s="106"/>
      <c r="NWC104" s="106"/>
      <c r="NWD104" s="106"/>
      <c r="NWE104" s="106"/>
      <c r="NWF104" s="106"/>
      <c r="NWG104" s="106"/>
      <c r="NWH104" s="106"/>
      <c r="NWI104" s="106"/>
      <c r="NWJ104" s="106"/>
      <c r="NWK104" s="106"/>
      <c r="NWL104" s="106"/>
      <c r="NWM104" s="106"/>
      <c r="NWN104" s="106"/>
      <c r="NWO104" s="106"/>
      <c r="NWP104" s="106"/>
      <c r="NWQ104" s="106"/>
      <c r="NWR104" s="106"/>
      <c r="NWS104" s="106"/>
      <c r="NWT104" s="106"/>
      <c r="NWU104" s="106"/>
      <c r="NWV104" s="106"/>
      <c r="NWW104" s="106"/>
      <c r="NWX104" s="106"/>
      <c r="NWY104" s="106"/>
      <c r="NWZ104" s="106"/>
      <c r="NXA104" s="106"/>
      <c r="NXB104" s="106"/>
      <c r="NXC104" s="106"/>
      <c r="NXD104" s="106"/>
      <c r="NXE104" s="106"/>
      <c r="NXF104" s="106"/>
      <c r="NXG104" s="106"/>
      <c r="NXH104" s="106"/>
      <c r="NXI104" s="106"/>
      <c r="NXJ104" s="106"/>
      <c r="NXK104" s="106"/>
      <c r="NXL104" s="106"/>
      <c r="NXM104" s="106"/>
      <c r="NXN104" s="106"/>
      <c r="NXO104" s="106"/>
      <c r="NXP104" s="106"/>
      <c r="NXQ104" s="106"/>
      <c r="NXR104" s="106"/>
      <c r="NXS104" s="106"/>
      <c r="NXT104" s="106"/>
      <c r="NXU104" s="106"/>
      <c r="NXV104" s="106"/>
      <c r="NXW104" s="106"/>
      <c r="NXX104" s="106"/>
      <c r="NXY104" s="106"/>
      <c r="NXZ104" s="106"/>
      <c r="NYA104" s="106"/>
      <c r="NYB104" s="106"/>
      <c r="NYC104" s="106"/>
      <c r="NYD104" s="106"/>
      <c r="NYE104" s="106"/>
      <c r="NYF104" s="106"/>
      <c r="NYG104" s="106"/>
      <c r="NYH104" s="106"/>
      <c r="NYI104" s="106"/>
      <c r="NYJ104" s="106"/>
      <c r="NYK104" s="106"/>
      <c r="NYL104" s="106"/>
      <c r="NYM104" s="106"/>
      <c r="NYN104" s="106"/>
      <c r="NYO104" s="106"/>
      <c r="NYP104" s="106"/>
      <c r="NYQ104" s="106"/>
      <c r="NYR104" s="106"/>
      <c r="NYS104" s="106"/>
      <c r="NYT104" s="106"/>
      <c r="NYU104" s="106"/>
      <c r="NYV104" s="106"/>
      <c r="NYW104" s="106"/>
      <c r="NYX104" s="106"/>
      <c r="NYY104" s="106"/>
      <c r="NYZ104" s="106"/>
      <c r="NZA104" s="106"/>
      <c r="NZB104" s="106"/>
      <c r="NZC104" s="106"/>
      <c r="NZD104" s="106"/>
      <c r="NZE104" s="106"/>
      <c r="NZF104" s="106"/>
      <c r="NZG104" s="106"/>
      <c r="NZH104" s="106"/>
      <c r="NZI104" s="106"/>
      <c r="NZJ104" s="106"/>
      <c r="NZK104" s="106"/>
      <c r="NZL104" s="106"/>
      <c r="NZM104" s="106"/>
      <c r="NZN104" s="106"/>
      <c r="NZO104" s="106"/>
      <c r="NZP104" s="106"/>
      <c r="NZQ104" s="106"/>
      <c r="NZR104" s="106"/>
      <c r="NZS104" s="106"/>
      <c r="NZT104" s="106"/>
      <c r="NZU104" s="106"/>
      <c r="NZV104" s="106"/>
      <c r="NZW104" s="106"/>
      <c r="NZX104" s="106"/>
      <c r="NZY104" s="106"/>
      <c r="NZZ104" s="106"/>
      <c r="OAA104" s="106"/>
      <c r="OAB104" s="106"/>
      <c r="OAC104" s="106"/>
      <c r="OAD104" s="106"/>
      <c r="OAE104" s="106"/>
      <c r="OAF104" s="106"/>
      <c r="OAG104" s="106"/>
      <c r="OAH104" s="106"/>
      <c r="OAI104" s="106"/>
      <c r="OAJ104" s="106"/>
      <c r="OAK104" s="106"/>
      <c r="OAL104" s="106"/>
      <c r="OAM104" s="106"/>
      <c r="OAN104" s="106"/>
      <c r="OAO104" s="106"/>
      <c r="OAP104" s="106"/>
      <c r="OAQ104" s="106"/>
      <c r="OAR104" s="106"/>
      <c r="OAS104" s="106"/>
      <c r="OAT104" s="106"/>
      <c r="OAU104" s="106"/>
      <c r="OAV104" s="106"/>
      <c r="OAW104" s="106"/>
      <c r="OAX104" s="106"/>
      <c r="OAY104" s="106"/>
      <c r="OAZ104" s="106"/>
      <c r="OBA104" s="106"/>
      <c r="OBB104" s="106"/>
      <c r="OBC104" s="106"/>
      <c r="OBD104" s="106"/>
      <c r="OBE104" s="106"/>
      <c r="OBF104" s="106"/>
      <c r="OBG104" s="106"/>
      <c r="OBH104" s="106"/>
      <c r="OBI104" s="106"/>
      <c r="OBJ104" s="106"/>
      <c r="OBK104" s="106"/>
      <c r="OBL104" s="106"/>
      <c r="OBM104" s="106"/>
      <c r="OBN104" s="106"/>
      <c r="OBO104" s="106"/>
      <c r="OBP104" s="106"/>
      <c r="OBQ104" s="106"/>
      <c r="OBR104" s="106"/>
      <c r="OBS104" s="106"/>
      <c r="OBT104" s="106"/>
      <c r="OBU104" s="106"/>
      <c r="OBV104" s="106"/>
      <c r="OBW104" s="106"/>
      <c r="OBX104" s="106"/>
      <c r="OBY104" s="106"/>
      <c r="OBZ104" s="106"/>
      <c r="OCA104" s="106"/>
      <c r="OCB104" s="106"/>
      <c r="OCC104" s="106"/>
      <c r="OCD104" s="106"/>
      <c r="OCE104" s="106"/>
      <c r="OCF104" s="106"/>
      <c r="OCG104" s="106"/>
      <c r="OCH104" s="106"/>
      <c r="OCI104" s="106"/>
      <c r="OCJ104" s="106"/>
      <c r="OCK104" s="106"/>
      <c r="OCL104" s="106"/>
      <c r="OCM104" s="106"/>
      <c r="OCN104" s="106"/>
      <c r="OCO104" s="106"/>
      <c r="OCP104" s="106"/>
      <c r="OCQ104" s="106"/>
      <c r="OCR104" s="106"/>
      <c r="OCS104" s="106"/>
      <c r="OCT104" s="106"/>
      <c r="OCU104" s="106"/>
      <c r="OCV104" s="106"/>
      <c r="OCW104" s="106"/>
      <c r="OCX104" s="106"/>
      <c r="OCY104" s="106"/>
      <c r="OCZ104" s="106"/>
      <c r="ODA104" s="106"/>
      <c r="ODB104" s="106"/>
      <c r="ODC104" s="106"/>
      <c r="ODD104" s="106"/>
      <c r="ODE104" s="106"/>
      <c r="ODF104" s="106"/>
      <c r="ODG104" s="106"/>
      <c r="ODH104" s="106"/>
      <c r="ODI104" s="106"/>
      <c r="ODJ104" s="106"/>
      <c r="ODK104" s="106"/>
      <c r="ODL104" s="106"/>
      <c r="ODM104" s="106"/>
      <c r="ODN104" s="106"/>
      <c r="ODO104" s="106"/>
      <c r="ODP104" s="106"/>
      <c r="ODQ104" s="106"/>
      <c r="ODR104" s="106"/>
      <c r="ODS104" s="106"/>
      <c r="ODT104" s="106"/>
      <c r="ODU104" s="106"/>
      <c r="ODV104" s="106"/>
      <c r="ODW104" s="106"/>
      <c r="ODX104" s="106"/>
      <c r="ODY104" s="106"/>
      <c r="ODZ104" s="106"/>
      <c r="OEA104" s="106"/>
      <c r="OEB104" s="106"/>
      <c r="OEC104" s="106"/>
      <c r="OED104" s="106"/>
      <c r="OEE104" s="106"/>
      <c r="OEF104" s="106"/>
      <c r="OEG104" s="106"/>
      <c r="OEH104" s="106"/>
      <c r="OEI104" s="106"/>
      <c r="OEJ104" s="106"/>
      <c r="OEK104" s="106"/>
      <c r="OEL104" s="106"/>
      <c r="OEM104" s="106"/>
      <c r="OEN104" s="106"/>
      <c r="OEO104" s="106"/>
      <c r="OEP104" s="106"/>
      <c r="OEQ104" s="106"/>
      <c r="OER104" s="106"/>
      <c r="OES104" s="106"/>
      <c r="OET104" s="106"/>
      <c r="OEU104" s="106"/>
      <c r="OEV104" s="106"/>
      <c r="OEW104" s="106"/>
      <c r="OEX104" s="106"/>
      <c r="OEY104" s="106"/>
      <c r="OEZ104" s="106"/>
      <c r="OFA104" s="106"/>
      <c r="OFB104" s="106"/>
      <c r="OFC104" s="106"/>
      <c r="OFD104" s="106"/>
      <c r="OFE104" s="106"/>
      <c r="OFF104" s="106"/>
      <c r="OFG104" s="106"/>
      <c r="OFH104" s="106"/>
      <c r="OFI104" s="106"/>
      <c r="OFJ104" s="106"/>
      <c r="OFK104" s="106"/>
      <c r="OFL104" s="106"/>
      <c r="OFM104" s="106"/>
      <c r="OFN104" s="106"/>
      <c r="OFO104" s="106"/>
      <c r="OFP104" s="106"/>
      <c r="OFQ104" s="106"/>
      <c r="OFR104" s="106"/>
      <c r="OFS104" s="106"/>
      <c r="OFT104" s="106"/>
      <c r="OFU104" s="106"/>
      <c r="OFV104" s="106"/>
      <c r="OFW104" s="106"/>
      <c r="OFX104" s="106"/>
      <c r="OFY104" s="106"/>
      <c r="OFZ104" s="106"/>
      <c r="OGA104" s="106"/>
      <c r="OGB104" s="106"/>
      <c r="OGC104" s="106"/>
      <c r="OGD104" s="106"/>
      <c r="OGE104" s="106"/>
      <c r="OGF104" s="106"/>
      <c r="OGG104" s="106"/>
      <c r="OGH104" s="106"/>
      <c r="OGI104" s="106"/>
      <c r="OGJ104" s="106"/>
      <c r="OGK104" s="106"/>
      <c r="OGL104" s="106"/>
      <c r="OGM104" s="106"/>
      <c r="OGN104" s="106"/>
      <c r="OGO104" s="106"/>
      <c r="OGP104" s="106"/>
      <c r="OGQ104" s="106"/>
      <c r="OGR104" s="106"/>
      <c r="OGS104" s="106"/>
      <c r="OGT104" s="106"/>
      <c r="OGU104" s="106"/>
      <c r="OGV104" s="106"/>
      <c r="OGW104" s="106"/>
      <c r="OGX104" s="106"/>
      <c r="OGY104" s="106"/>
      <c r="OGZ104" s="106"/>
      <c r="OHA104" s="106"/>
      <c r="OHB104" s="106"/>
      <c r="OHC104" s="106"/>
      <c r="OHD104" s="106"/>
      <c r="OHE104" s="106"/>
      <c r="OHF104" s="106"/>
      <c r="OHG104" s="106"/>
      <c r="OHH104" s="106"/>
      <c r="OHI104" s="106"/>
      <c r="OHJ104" s="106"/>
      <c r="OHK104" s="106"/>
      <c r="OHL104" s="106"/>
      <c r="OHM104" s="106"/>
      <c r="OHN104" s="106"/>
      <c r="OHO104" s="106"/>
      <c r="OHP104" s="106"/>
      <c r="OHQ104" s="106"/>
      <c r="OHR104" s="106"/>
      <c r="OHS104" s="106"/>
      <c r="OHT104" s="106"/>
      <c r="OHU104" s="106"/>
      <c r="OHV104" s="106"/>
      <c r="OHW104" s="106"/>
      <c r="OHX104" s="106"/>
      <c r="OHY104" s="106"/>
      <c r="OHZ104" s="106"/>
      <c r="OIA104" s="106"/>
      <c r="OIB104" s="106"/>
      <c r="OIC104" s="106"/>
      <c r="OID104" s="106"/>
      <c r="OIE104" s="106"/>
      <c r="OIF104" s="106"/>
      <c r="OIG104" s="106"/>
      <c r="OIH104" s="106"/>
      <c r="OII104" s="106"/>
      <c r="OIJ104" s="106"/>
      <c r="OIK104" s="106"/>
      <c r="OIL104" s="106"/>
      <c r="OIM104" s="106"/>
      <c r="OIN104" s="106"/>
      <c r="OIO104" s="106"/>
      <c r="OIP104" s="106"/>
      <c r="OIQ104" s="106"/>
      <c r="OIR104" s="106"/>
      <c r="OIS104" s="106"/>
      <c r="OIT104" s="106"/>
      <c r="OIU104" s="106"/>
      <c r="OIV104" s="106"/>
      <c r="OIW104" s="106"/>
      <c r="OIX104" s="106"/>
      <c r="OIY104" s="106"/>
      <c r="OIZ104" s="106"/>
      <c r="OJA104" s="106"/>
      <c r="OJB104" s="106"/>
      <c r="OJC104" s="106"/>
      <c r="OJD104" s="106"/>
      <c r="OJE104" s="106"/>
      <c r="OJF104" s="106"/>
      <c r="OJG104" s="106"/>
      <c r="OJH104" s="106"/>
      <c r="OJI104" s="106"/>
      <c r="OJJ104" s="106"/>
      <c r="OJK104" s="106"/>
      <c r="OJL104" s="106"/>
      <c r="OJM104" s="106"/>
      <c r="OJN104" s="106"/>
      <c r="OJO104" s="106"/>
      <c r="OJP104" s="106"/>
      <c r="OJQ104" s="106"/>
      <c r="OJR104" s="106"/>
      <c r="OJS104" s="106"/>
      <c r="OJT104" s="106"/>
      <c r="OJU104" s="106"/>
      <c r="OJV104" s="106"/>
      <c r="OJW104" s="106"/>
      <c r="OJX104" s="106"/>
      <c r="OJY104" s="106"/>
      <c r="OJZ104" s="106"/>
      <c r="OKA104" s="106"/>
      <c r="OKB104" s="106"/>
      <c r="OKC104" s="106"/>
      <c r="OKD104" s="106"/>
      <c r="OKE104" s="106"/>
      <c r="OKF104" s="106"/>
      <c r="OKG104" s="106"/>
      <c r="OKH104" s="106"/>
      <c r="OKI104" s="106"/>
      <c r="OKJ104" s="106"/>
      <c r="OKK104" s="106"/>
      <c r="OKL104" s="106"/>
      <c r="OKM104" s="106"/>
      <c r="OKN104" s="106"/>
      <c r="OKO104" s="106"/>
      <c r="OKP104" s="106"/>
      <c r="OKQ104" s="106"/>
      <c r="OKR104" s="106"/>
      <c r="OKS104" s="106"/>
      <c r="OKT104" s="106"/>
      <c r="OKU104" s="106"/>
      <c r="OKV104" s="106"/>
      <c r="OKW104" s="106"/>
      <c r="OKX104" s="106"/>
      <c r="OKY104" s="106"/>
      <c r="OKZ104" s="106"/>
      <c r="OLA104" s="106"/>
      <c r="OLB104" s="106"/>
      <c r="OLC104" s="106"/>
      <c r="OLD104" s="106"/>
      <c r="OLE104" s="106"/>
      <c r="OLF104" s="106"/>
      <c r="OLG104" s="106"/>
      <c r="OLH104" s="106"/>
      <c r="OLI104" s="106"/>
      <c r="OLJ104" s="106"/>
      <c r="OLK104" s="106"/>
      <c r="OLL104" s="106"/>
      <c r="OLM104" s="106"/>
      <c r="OLN104" s="106"/>
      <c r="OLO104" s="106"/>
      <c r="OLP104" s="106"/>
      <c r="OLQ104" s="106"/>
      <c r="OLR104" s="106"/>
      <c r="OLS104" s="106"/>
      <c r="OLT104" s="106"/>
      <c r="OLU104" s="106"/>
      <c r="OLV104" s="106"/>
      <c r="OLW104" s="106"/>
      <c r="OLX104" s="106"/>
      <c r="OLY104" s="106"/>
      <c r="OLZ104" s="106"/>
      <c r="OMA104" s="106"/>
      <c r="OMB104" s="106"/>
      <c r="OMC104" s="106"/>
      <c r="OMD104" s="106"/>
      <c r="OME104" s="106"/>
      <c r="OMF104" s="106"/>
      <c r="OMG104" s="106"/>
      <c r="OMH104" s="106"/>
      <c r="OMI104" s="106"/>
      <c r="OMJ104" s="106"/>
      <c r="OMK104" s="106"/>
      <c r="OML104" s="106"/>
      <c r="OMM104" s="106"/>
      <c r="OMN104" s="106"/>
      <c r="OMO104" s="106"/>
      <c r="OMP104" s="106"/>
      <c r="OMQ104" s="106"/>
      <c r="OMR104" s="106"/>
      <c r="OMS104" s="106"/>
      <c r="OMT104" s="106"/>
      <c r="OMU104" s="106"/>
      <c r="OMV104" s="106"/>
      <c r="OMW104" s="106"/>
      <c r="OMX104" s="106"/>
      <c r="OMY104" s="106"/>
      <c r="OMZ104" s="106"/>
      <c r="ONA104" s="106"/>
      <c r="ONB104" s="106"/>
      <c r="ONC104" s="106"/>
      <c r="OND104" s="106"/>
      <c r="ONE104" s="106"/>
      <c r="ONF104" s="106"/>
      <c r="ONG104" s="106"/>
      <c r="ONH104" s="106"/>
      <c r="ONI104" s="106"/>
      <c r="ONJ104" s="106"/>
      <c r="ONK104" s="106"/>
      <c r="ONL104" s="106"/>
      <c r="ONM104" s="106"/>
      <c r="ONN104" s="106"/>
      <c r="ONO104" s="106"/>
      <c r="ONP104" s="106"/>
      <c r="ONQ104" s="106"/>
      <c r="ONR104" s="106"/>
      <c r="ONS104" s="106"/>
      <c r="ONT104" s="106"/>
      <c r="ONU104" s="106"/>
      <c r="ONV104" s="106"/>
      <c r="ONW104" s="106"/>
      <c r="ONX104" s="106"/>
      <c r="ONY104" s="106"/>
      <c r="ONZ104" s="106"/>
      <c r="OOA104" s="106"/>
      <c r="OOB104" s="106"/>
      <c r="OOC104" s="106"/>
      <c r="OOD104" s="106"/>
      <c r="OOE104" s="106"/>
      <c r="OOF104" s="106"/>
      <c r="OOG104" s="106"/>
      <c r="OOH104" s="106"/>
      <c r="OOI104" s="106"/>
      <c r="OOJ104" s="106"/>
      <c r="OOK104" s="106"/>
      <c r="OOL104" s="106"/>
      <c r="OOM104" s="106"/>
      <c r="OON104" s="106"/>
      <c r="OOO104" s="106"/>
      <c r="OOP104" s="106"/>
      <c r="OOQ104" s="106"/>
      <c r="OOR104" s="106"/>
      <c r="OOS104" s="106"/>
      <c r="OOT104" s="106"/>
      <c r="OOU104" s="106"/>
      <c r="OOV104" s="106"/>
      <c r="OOW104" s="106"/>
      <c r="OOX104" s="106"/>
      <c r="OOY104" s="106"/>
      <c r="OOZ104" s="106"/>
      <c r="OPA104" s="106"/>
      <c r="OPB104" s="106"/>
      <c r="OPC104" s="106"/>
      <c r="OPD104" s="106"/>
      <c r="OPE104" s="106"/>
      <c r="OPF104" s="106"/>
      <c r="OPG104" s="106"/>
      <c r="OPH104" s="106"/>
      <c r="OPI104" s="106"/>
      <c r="OPJ104" s="106"/>
      <c r="OPK104" s="106"/>
      <c r="OPL104" s="106"/>
      <c r="OPM104" s="106"/>
      <c r="OPN104" s="106"/>
      <c r="OPO104" s="106"/>
      <c r="OPP104" s="106"/>
      <c r="OPQ104" s="106"/>
      <c r="OPR104" s="106"/>
      <c r="OPS104" s="106"/>
      <c r="OPT104" s="106"/>
      <c r="OPU104" s="106"/>
      <c r="OPV104" s="106"/>
      <c r="OPW104" s="106"/>
      <c r="OPX104" s="106"/>
      <c r="OPY104" s="106"/>
      <c r="OPZ104" s="106"/>
      <c r="OQA104" s="106"/>
      <c r="OQB104" s="106"/>
      <c r="OQC104" s="106"/>
      <c r="OQD104" s="106"/>
      <c r="OQE104" s="106"/>
      <c r="OQF104" s="106"/>
      <c r="OQG104" s="106"/>
      <c r="OQH104" s="106"/>
      <c r="OQI104" s="106"/>
      <c r="OQJ104" s="106"/>
      <c r="OQK104" s="106"/>
      <c r="OQL104" s="106"/>
      <c r="OQM104" s="106"/>
      <c r="OQN104" s="106"/>
      <c r="OQO104" s="106"/>
      <c r="OQP104" s="106"/>
      <c r="OQQ104" s="106"/>
      <c r="OQR104" s="106"/>
      <c r="OQS104" s="106"/>
      <c r="OQT104" s="106"/>
      <c r="OQU104" s="106"/>
      <c r="OQV104" s="106"/>
      <c r="OQW104" s="106"/>
      <c r="OQX104" s="106"/>
      <c r="OQY104" s="106"/>
      <c r="OQZ104" s="106"/>
      <c r="ORA104" s="106"/>
      <c r="ORB104" s="106"/>
      <c r="ORC104" s="106"/>
      <c r="ORD104" s="106"/>
      <c r="ORE104" s="106"/>
      <c r="ORF104" s="106"/>
      <c r="ORG104" s="106"/>
      <c r="ORH104" s="106"/>
      <c r="ORI104" s="106"/>
      <c r="ORJ104" s="106"/>
      <c r="ORK104" s="106"/>
      <c r="ORL104" s="106"/>
      <c r="ORM104" s="106"/>
      <c r="ORN104" s="106"/>
      <c r="ORO104" s="106"/>
      <c r="ORP104" s="106"/>
      <c r="ORQ104" s="106"/>
      <c r="ORR104" s="106"/>
      <c r="ORS104" s="106"/>
      <c r="ORT104" s="106"/>
      <c r="ORU104" s="106"/>
      <c r="ORV104" s="106"/>
      <c r="ORW104" s="106"/>
      <c r="ORX104" s="106"/>
      <c r="ORY104" s="106"/>
      <c r="ORZ104" s="106"/>
      <c r="OSA104" s="106"/>
      <c r="OSB104" s="106"/>
      <c r="OSC104" s="106"/>
      <c r="OSD104" s="106"/>
      <c r="OSE104" s="106"/>
      <c r="OSF104" s="106"/>
      <c r="OSG104" s="106"/>
      <c r="OSH104" s="106"/>
      <c r="OSI104" s="106"/>
      <c r="OSJ104" s="106"/>
      <c r="OSK104" s="106"/>
      <c r="OSL104" s="106"/>
      <c r="OSM104" s="106"/>
      <c r="OSN104" s="106"/>
      <c r="OSO104" s="106"/>
      <c r="OSP104" s="106"/>
      <c r="OSQ104" s="106"/>
      <c r="OSR104" s="106"/>
      <c r="OSS104" s="106"/>
      <c r="OST104" s="106"/>
      <c r="OSU104" s="106"/>
      <c r="OSV104" s="106"/>
      <c r="OSW104" s="106"/>
      <c r="OSX104" s="106"/>
      <c r="OSY104" s="106"/>
      <c r="OSZ104" s="106"/>
      <c r="OTA104" s="106"/>
      <c r="OTB104" s="106"/>
      <c r="OTC104" s="106"/>
      <c r="OTD104" s="106"/>
      <c r="OTE104" s="106"/>
      <c r="OTF104" s="106"/>
      <c r="OTG104" s="106"/>
      <c r="OTH104" s="106"/>
      <c r="OTI104" s="106"/>
      <c r="OTJ104" s="106"/>
      <c r="OTK104" s="106"/>
      <c r="OTL104" s="106"/>
      <c r="OTM104" s="106"/>
      <c r="OTN104" s="106"/>
      <c r="OTO104" s="106"/>
      <c r="OTP104" s="106"/>
      <c r="OTQ104" s="106"/>
      <c r="OTR104" s="106"/>
      <c r="OTS104" s="106"/>
      <c r="OTT104" s="106"/>
      <c r="OTU104" s="106"/>
      <c r="OTV104" s="106"/>
      <c r="OTW104" s="106"/>
      <c r="OTX104" s="106"/>
      <c r="OTY104" s="106"/>
      <c r="OTZ104" s="106"/>
      <c r="OUA104" s="106"/>
      <c r="OUB104" s="106"/>
      <c r="OUC104" s="106"/>
      <c r="OUD104" s="106"/>
      <c r="OUE104" s="106"/>
      <c r="OUF104" s="106"/>
      <c r="OUG104" s="106"/>
      <c r="OUH104" s="106"/>
      <c r="OUI104" s="106"/>
      <c r="OUJ104" s="106"/>
      <c r="OUK104" s="106"/>
      <c r="OUL104" s="106"/>
      <c r="OUM104" s="106"/>
      <c r="OUN104" s="106"/>
      <c r="OUO104" s="106"/>
      <c r="OUP104" s="106"/>
      <c r="OUQ104" s="106"/>
      <c r="OUR104" s="106"/>
      <c r="OUS104" s="106"/>
      <c r="OUT104" s="106"/>
      <c r="OUU104" s="106"/>
      <c r="OUV104" s="106"/>
      <c r="OUW104" s="106"/>
      <c r="OUX104" s="106"/>
      <c r="OUY104" s="106"/>
      <c r="OUZ104" s="106"/>
      <c r="OVA104" s="106"/>
      <c r="OVB104" s="106"/>
      <c r="OVC104" s="106"/>
      <c r="OVD104" s="106"/>
      <c r="OVE104" s="106"/>
      <c r="OVF104" s="106"/>
      <c r="OVG104" s="106"/>
      <c r="OVH104" s="106"/>
      <c r="OVI104" s="106"/>
      <c r="OVJ104" s="106"/>
      <c r="OVK104" s="106"/>
      <c r="OVL104" s="106"/>
      <c r="OVM104" s="106"/>
      <c r="OVN104" s="106"/>
      <c r="OVO104" s="106"/>
      <c r="OVP104" s="106"/>
      <c r="OVQ104" s="106"/>
      <c r="OVR104" s="106"/>
      <c r="OVS104" s="106"/>
      <c r="OVT104" s="106"/>
      <c r="OVU104" s="106"/>
      <c r="OVV104" s="106"/>
      <c r="OVW104" s="106"/>
      <c r="OVX104" s="106"/>
      <c r="OVY104" s="106"/>
      <c r="OVZ104" s="106"/>
      <c r="OWA104" s="106"/>
      <c r="OWB104" s="106"/>
      <c r="OWC104" s="106"/>
      <c r="OWD104" s="106"/>
      <c r="OWE104" s="106"/>
      <c r="OWF104" s="106"/>
      <c r="OWG104" s="106"/>
      <c r="OWH104" s="106"/>
      <c r="OWI104" s="106"/>
      <c r="OWJ104" s="106"/>
      <c r="OWK104" s="106"/>
      <c r="OWL104" s="106"/>
      <c r="OWM104" s="106"/>
      <c r="OWN104" s="106"/>
      <c r="OWO104" s="106"/>
      <c r="OWP104" s="106"/>
      <c r="OWQ104" s="106"/>
      <c r="OWR104" s="106"/>
      <c r="OWS104" s="106"/>
      <c r="OWT104" s="106"/>
      <c r="OWU104" s="106"/>
      <c r="OWV104" s="106"/>
      <c r="OWW104" s="106"/>
      <c r="OWX104" s="106"/>
      <c r="OWY104" s="106"/>
      <c r="OWZ104" s="106"/>
      <c r="OXA104" s="106"/>
      <c r="OXB104" s="106"/>
      <c r="OXC104" s="106"/>
      <c r="OXD104" s="106"/>
      <c r="OXE104" s="106"/>
      <c r="OXF104" s="106"/>
      <c r="OXG104" s="106"/>
      <c r="OXH104" s="106"/>
      <c r="OXI104" s="106"/>
      <c r="OXJ104" s="106"/>
      <c r="OXK104" s="106"/>
      <c r="OXL104" s="106"/>
      <c r="OXM104" s="106"/>
      <c r="OXN104" s="106"/>
      <c r="OXO104" s="106"/>
      <c r="OXP104" s="106"/>
      <c r="OXQ104" s="106"/>
      <c r="OXR104" s="106"/>
      <c r="OXS104" s="106"/>
      <c r="OXT104" s="106"/>
      <c r="OXU104" s="106"/>
      <c r="OXV104" s="106"/>
      <c r="OXW104" s="106"/>
      <c r="OXX104" s="106"/>
      <c r="OXY104" s="106"/>
      <c r="OXZ104" s="106"/>
      <c r="OYA104" s="106"/>
      <c r="OYB104" s="106"/>
      <c r="OYC104" s="106"/>
      <c r="OYD104" s="106"/>
      <c r="OYE104" s="106"/>
      <c r="OYF104" s="106"/>
      <c r="OYG104" s="106"/>
      <c r="OYH104" s="106"/>
      <c r="OYI104" s="106"/>
      <c r="OYJ104" s="106"/>
      <c r="OYK104" s="106"/>
      <c r="OYL104" s="106"/>
      <c r="OYM104" s="106"/>
      <c r="OYN104" s="106"/>
      <c r="OYO104" s="106"/>
      <c r="OYP104" s="106"/>
      <c r="OYQ104" s="106"/>
      <c r="OYR104" s="106"/>
      <c r="OYS104" s="106"/>
      <c r="OYT104" s="106"/>
      <c r="OYU104" s="106"/>
      <c r="OYV104" s="106"/>
      <c r="OYW104" s="106"/>
      <c r="OYX104" s="106"/>
      <c r="OYY104" s="106"/>
      <c r="OYZ104" s="106"/>
      <c r="OZA104" s="106"/>
      <c r="OZB104" s="106"/>
      <c r="OZC104" s="106"/>
      <c r="OZD104" s="106"/>
      <c r="OZE104" s="106"/>
      <c r="OZF104" s="106"/>
      <c r="OZG104" s="106"/>
      <c r="OZH104" s="106"/>
      <c r="OZI104" s="106"/>
      <c r="OZJ104" s="106"/>
      <c r="OZK104" s="106"/>
      <c r="OZL104" s="106"/>
      <c r="OZM104" s="106"/>
      <c r="OZN104" s="106"/>
      <c r="OZO104" s="106"/>
      <c r="OZP104" s="106"/>
      <c r="OZQ104" s="106"/>
      <c r="OZR104" s="106"/>
      <c r="OZS104" s="106"/>
      <c r="OZT104" s="106"/>
      <c r="OZU104" s="106"/>
      <c r="OZV104" s="106"/>
      <c r="OZW104" s="106"/>
      <c r="OZX104" s="106"/>
      <c r="OZY104" s="106"/>
      <c r="OZZ104" s="106"/>
      <c r="PAA104" s="106"/>
      <c r="PAB104" s="106"/>
      <c r="PAC104" s="106"/>
      <c r="PAD104" s="106"/>
      <c r="PAE104" s="106"/>
      <c r="PAF104" s="106"/>
      <c r="PAG104" s="106"/>
      <c r="PAH104" s="106"/>
      <c r="PAI104" s="106"/>
      <c r="PAJ104" s="106"/>
      <c r="PAK104" s="106"/>
      <c r="PAL104" s="106"/>
      <c r="PAM104" s="106"/>
      <c r="PAN104" s="106"/>
      <c r="PAO104" s="106"/>
      <c r="PAP104" s="106"/>
      <c r="PAQ104" s="106"/>
      <c r="PAR104" s="106"/>
      <c r="PAS104" s="106"/>
      <c r="PAT104" s="106"/>
      <c r="PAU104" s="106"/>
      <c r="PAV104" s="106"/>
      <c r="PAW104" s="106"/>
      <c r="PAX104" s="106"/>
      <c r="PAY104" s="106"/>
      <c r="PAZ104" s="106"/>
      <c r="PBA104" s="106"/>
      <c r="PBB104" s="106"/>
      <c r="PBC104" s="106"/>
      <c r="PBD104" s="106"/>
      <c r="PBE104" s="106"/>
      <c r="PBF104" s="106"/>
      <c r="PBG104" s="106"/>
      <c r="PBH104" s="106"/>
      <c r="PBI104" s="106"/>
      <c r="PBJ104" s="106"/>
      <c r="PBK104" s="106"/>
      <c r="PBL104" s="106"/>
      <c r="PBM104" s="106"/>
      <c r="PBN104" s="106"/>
      <c r="PBO104" s="106"/>
      <c r="PBP104" s="106"/>
      <c r="PBQ104" s="106"/>
      <c r="PBR104" s="106"/>
      <c r="PBS104" s="106"/>
      <c r="PBT104" s="106"/>
      <c r="PBU104" s="106"/>
      <c r="PBV104" s="106"/>
      <c r="PBW104" s="106"/>
      <c r="PBX104" s="106"/>
      <c r="PBY104" s="106"/>
      <c r="PBZ104" s="106"/>
      <c r="PCA104" s="106"/>
      <c r="PCB104" s="106"/>
      <c r="PCC104" s="106"/>
      <c r="PCD104" s="106"/>
      <c r="PCE104" s="106"/>
      <c r="PCF104" s="106"/>
      <c r="PCG104" s="106"/>
      <c r="PCH104" s="106"/>
      <c r="PCI104" s="106"/>
      <c r="PCJ104" s="106"/>
      <c r="PCK104" s="106"/>
      <c r="PCL104" s="106"/>
      <c r="PCM104" s="106"/>
      <c r="PCN104" s="106"/>
      <c r="PCO104" s="106"/>
      <c r="PCP104" s="106"/>
      <c r="PCQ104" s="106"/>
      <c r="PCR104" s="106"/>
      <c r="PCS104" s="106"/>
      <c r="PCT104" s="106"/>
      <c r="PCU104" s="106"/>
      <c r="PCV104" s="106"/>
      <c r="PCW104" s="106"/>
      <c r="PCX104" s="106"/>
      <c r="PCY104" s="106"/>
      <c r="PCZ104" s="106"/>
      <c r="PDA104" s="106"/>
      <c r="PDB104" s="106"/>
      <c r="PDC104" s="106"/>
      <c r="PDD104" s="106"/>
      <c r="PDE104" s="106"/>
      <c r="PDF104" s="106"/>
      <c r="PDG104" s="106"/>
      <c r="PDH104" s="106"/>
      <c r="PDI104" s="106"/>
      <c r="PDJ104" s="106"/>
      <c r="PDK104" s="106"/>
      <c r="PDL104" s="106"/>
      <c r="PDM104" s="106"/>
      <c r="PDN104" s="106"/>
      <c r="PDO104" s="106"/>
      <c r="PDP104" s="106"/>
      <c r="PDQ104" s="106"/>
      <c r="PDR104" s="106"/>
      <c r="PDS104" s="106"/>
      <c r="PDT104" s="106"/>
      <c r="PDU104" s="106"/>
      <c r="PDV104" s="106"/>
      <c r="PDW104" s="106"/>
      <c r="PDX104" s="106"/>
      <c r="PDY104" s="106"/>
      <c r="PDZ104" s="106"/>
      <c r="PEA104" s="106"/>
      <c r="PEB104" s="106"/>
      <c r="PEC104" s="106"/>
      <c r="PED104" s="106"/>
      <c r="PEE104" s="106"/>
      <c r="PEF104" s="106"/>
      <c r="PEG104" s="106"/>
      <c r="PEH104" s="106"/>
      <c r="PEI104" s="106"/>
      <c r="PEJ104" s="106"/>
      <c r="PEK104" s="106"/>
      <c r="PEL104" s="106"/>
      <c r="PEM104" s="106"/>
      <c r="PEN104" s="106"/>
      <c r="PEO104" s="106"/>
      <c r="PEP104" s="106"/>
      <c r="PEQ104" s="106"/>
      <c r="PER104" s="106"/>
      <c r="PES104" s="106"/>
      <c r="PET104" s="106"/>
      <c r="PEU104" s="106"/>
      <c r="PEV104" s="106"/>
      <c r="PEW104" s="106"/>
      <c r="PEX104" s="106"/>
      <c r="PEY104" s="106"/>
      <c r="PEZ104" s="106"/>
      <c r="PFA104" s="106"/>
      <c r="PFB104" s="106"/>
      <c r="PFC104" s="106"/>
      <c r="PFD104" s="106"/>
      <c r="PFE104" s="106"/>
      <c r="PFF104" s="106"/>
      <c r="PFG104" s="106"/>
      <c r="PFH104" s="106"/>
      <c r="PFI104" s="106"/>
      <c r="PFJ104" s="106"/>
      <c r="PFK104" s="106"/>
      <c r="PFL104" s="106"/>
      <c r="PFM104" s="106"/>
      <c r="PFN104" s="106"/>
      <c r="PFO104" s="106"/>
      <c r="PFP104" s="106"/>
      <c r="PFQ104" s="106"/>
      <c r="PFR104" s="106"/>
      <c r="PFS104" s="106"/>
      <c r="PFT104" s="106"/>
      <c r="PFU104" s="106"/>
      <c r="PFV104" s="106"/>
      <c r="PFW104" s="106"/>
      <c r="PFX104" s="106"/>
      <c r="PFY104" s="106"/>
      <c r="PFZ104" s="106"/>
      <c r="PGA104" s="106"/>
      <c r="PGB104" s="106"/>
      <c r="PGC104" s="106"/>
      <c r="PGD104" s="106"/>
      <c r="PGE104" s="106"/>
      <c r="PGF104" s="106"/>
      <c r="PGG104" s="106"/>
      <c r="PGH104" s="106"/>
      <c r="PGI104" s="106"/>
      <c r="PGJ104" s="106"/>
      <c r="PGK104" s="106"/>
      <c r="PGL104" s="106"/>
      <c r="PGM104" s="106"/>
      <c r="PGN104" s="106"/>
      <c r="PGO104" s="106"/>
      <c r="PGP104" s="106"/>
      <c r="PGQ104" s="106"/>
      <c r="PGR104" s="106"/>
      <c r="PGS104" s="106"/>
      <c r="PGT104" s="106"/>
      <c r="PGU104" s="106"/>
      <c r="PGV104" s="106"/>
      <c r="PGW104" s="106"/>
      <c r="PGX104" s="106"/>
      <c r="PGY104" s="106"/>
      <c r="PGZ104" s="106"/>
      <c r="PHA104" s="106"/>
      <c r="PHB104" s="106"/>
      <c r="PHC104" s="106"/>
      <c r="PHD104" s="106"/>
      <c r="PHE104" s="106"/>
      <c r="PHF104" s="106"/>
      <c r="PHG104" s="106"/>
      <c r="PHH104" s="106"/>
      <c r="PHI104" s="106"/>
      <c r="PHJ104" s="106"/>
      <c r="PHK104" s="106"/>
      <c r="PHL104" s="106"/>
      <c r="PHM104" s="106"/>
      <c r="PHN104" s="106"/>
      <c r="PHO104" s="106"/>
      <c r="PHP104" s="106"/>
      <c r="PHQ104" s="106"/>
      <c r="PHR104" s="106"/>
      <c r="PHS104" s="106"/>
      <c r="PHT104" s="106"/>
      <c r="PHU104" s="106"/>
      <c r="PHV104" s="106"/>
      <c r="PHW104" s="106"/>
      <c r="PHX104" s="106"/>
      <c r="PHY104" s="106"/>
      <c r="PHZ104" s="106"/>
      <c r="PIA104" s="106"/>
      <c r="PIB104" s="106"/>
      <c r="PIC104" s="106"/>
      <c r="PID104" s="106"/>
      <c r="PIE104" s="106"/>
      <c r="PIF104" s="106"/>
      <c r="PIG104" s="106"/>
      <c r="PIH104" s="106"/>
      <c r="PII104" s="106"/>
      <c r="PIJ104" s="106"/>
      <c r="PIK104" s="106"/>
      <c r="PIL104" s="106"/>
      <c r="PIM104" s="106"/>
      <c r="PIN104" s="106"/>
      <c r="PIO104" s="106"/>
      <c r="PIP104" s="106"/>
      <c r="PIQ104" s="106"/>
      <c r="PIR104" s="106"/>
      <c r="PIS104" s="106"/>
      <c r="PIT104" s="106"/>
      <c r="PIU104" s="106"/>
      <c r="PIV104" s="106"/>
      <c r="PIW104" s="106"/>
      <c r="PIX104" s="106"/>
      <c r="PIY104" s="106"/>
      <c r="PIZ104" s="106"/>
      <c r="PJA104" s="106"/>
      <c r="PJB104" s="106"/>
      <c r="PJC104" s="106"/>
      <c r="PJD104" s="106"/>
      <c r="PJE104" s="106"/>
      <c r="PJF104" s="106"/>
      <c r="PJG104" s="106"/>
      <c r="PJH104" s="106"/>
      <c r="PJI104" s="106"/>
      <c r="PJJ104" s="106"/>
      <c r="PJK104" s="106"/>
      <c r="PJL104" s="106"/>
      <c r="PJM104" s="106"/>
      <c r="PJN104" s="106"/>
      <c r="PJO104" s="106"/>
      <c r="PJP104" s="106"/>
      <c r="PJQ104" s="106"/>
      <c r="PJR104" s="106"/>
      <c r="PJS104" s="106"/>
      <c r="PJT104" s="106"/>
      <c r="PJU104" s="106"/>
      <c r="PJV104" s="106"/>
      <c r="PJW104" s="106"/>
      <c r="PJX104" s="106"/>
      <c r="PJY104" s="106"/>
      <c r="PJZ104" s="106"/>
      <c r="PKA104" s="106"/>
      <c r="PKB104" s="106"/>
      <c r="PKC104" s="106"/>
      <c r="PKD104" s="106"/>
      <c r="PKE104" s="106"/>
      <c r="PKF104" s="106"/>
      <c r="PKG104" s="106"/>
      <c r="PKH104" s="106"/>
      <c r="PKI104" s="106"/>
      <c r="PKJ104" s="106"/>
      <c r="PKK104" s="106"/>
      <c r="PKL104" s="106"/>
      <c r="PKM104" s="106"/>
      <c r="PKN104" s="106"/>
      <c r="PKO104" s="106"/>
      <c r="PKP104" s="106"/>
      <c r="PKQ104" s="106"/>
      <c r="PKR104" s="106"/>
      <c r="PKS104" s="106"/>
      <c r="PKT104" s="106"/>
      <c r="PKU104" s="106"/>
      <c r="PKV104" s="106"/>
      <c r="PKW104" s="106"/>
      <c r="PKX104" s="106"/>
      <c r="PKY104" s="106"/>
      <c r="PKZ104" s="106"/>
      <c r="PLA104" s="106"/>
      <c r="PLB104" s="106"/>
      <c r="PLC104" s="106"/>
      <c r="PLD104" s="106"/>
      <c r="PLE104" s="106"/>
      <c r="PLF104" s="106"/>
      <c r="PLG104" s="106"/>
      <c r="PLH104" s="106"/>
      <c r="PLI104" s="106"/>
      <c r="PLJ104" s="106"/>
      <c r="PLK104" s="106"/>
      <c r="PLL104" s="106"/>
      <c r="PLM104" s="106"/>
      <c r="PLN104" s="106"/>
      <c r="PLO104" s="106"/>
      <c r="PLP104" s="106"/>
      <c r="PLQ104" s="106"/>
      <c r="PLR104" s="106"/>
      <c r="PLS104" s="106"/>
      <c r="PLT104" s="106"/>
      <c r="PLU104" s="106"/>
      <c r="PLV104" s="106"/>
      <c r="PLW104" s="106"/>
      <c r="PLX104" s="106"/>
      <c r="PLY104" s="106"/>
      <c r="PLZ104" s="106"/>
      <c r="PMA104" s="106"/>
      <c r="PMB104" s="106"/>
      <c r="PMC104" s="106"/>
      <c r="PMD104" s="106"/>
      <c r="PME104" s="106"/>
      <c r="PMF104" s="106"/>
      <c r="PMG104" s="106"/>
      <c r="PMH104" s="106"/>
      <c r="PMI104" s="106"/>
      <c r="PMJ104" s="106"/>
      <c r="PMK104" s="106"/>
      <c r="PML104" s="106"/>
      <c r="PMM104" s="106"/>
      <c r="PMN104" s="106"/>
      <c r="PMO104" s="106"/>
      <c r="PMP104" s="106"/>
      <c r="PMQ104" s="106"/>
      <c r="PMR104" s="106"/>
      <c r="PMS104" s="106"/>
      <c r="PMT104" s="106"/>
      <c r="PMU104" s="106"/>
      <c r="PMV104" s="106"/>
      <c r="PMW104" s="106"/>
      <c r="PMX104" s="106"/>
      <c r="PMY104" s="106"/>
      <c r="PMZ104" s="106"/>
      <c r="PNA104" s="106"/>
      <c r="PNB104" s="106"/>
      <c r="PNC104" s="106"/>
      <c r="PND104" s="106"/>
      <c r="PNE104" s="106"/>
      <c r="PNF104" s="106"/>
      <c r="PNG104" s="106"/>
      <c r="PNH104" s="106"/>
      <c r="PNI104" s="106"/>
      <c r="PNJ104" s="106"/>
      <c r="PNK104" s="106"/>
      <c r="PNL104" s="106"/>
      <c r="PNM104" s="106"/>
      <c r="PNN104" s="106"/>
      <c r="PNO104" s="106"/>
      <c r="PNP104" s="106"/>
      <c r="PNQ104" s="106"/>
      <c r="PNR104" s="106"/>
      <c r="PNS104" s="106"/>
      <c r="PNT104" s="106"/>
      <c r="PNU104" s="106"/>
      <c r="PNV104" s="106"/>
      <c r="PNW104" s="106"/>
      <c r="PNX104" s="106"/>
      <c r="PNY104" s="106"/>
      <c r="PNZ104" s="106"/>
      <c r="POA104" s="106"/>
      <c r="POB104" s="106"/>
      <c r="POC104" s="106"/>
      <c r="POD104" s="106"/>
      <c r="POE104" s="106"/>
      <c r="POF104" s="106"/>
      <c r="POG104" s="106"/>
      <c r="POH104" s="106"/>
      <c r="POI104" s="106"/>
      <c r="POJ104" s="106"/>
      <c r="POK104" s="106"/>
      <c r="POL104" s="106"/>
      <c r="POM104" s="106"/>
      <c r="PON104" s="106"/>
      <c r="POO104" s="106"/>
      <c r="POP104" s="106"/>
      <c r="POQ104" s="106"/>
      <c r="POR104" s="106"/>
      <c r="POS104" s="106"/>
      <c r="POT104" s="106"/>
      <c r="POU104" s="106"/>
      <c r="POV104" s="106"/>
      <c r="POW104" s="106"/>
      <c r="POX104" s="106"/>
      <c r="POY104" s="106"/>
      <c r="POZ104" s="106"/>
      <c r="PPA104" s="106"/>
      <c r="PPB104" s="106"/>
      <c r="PPC104" s="106"/>
      <c r="PPD104" s="106"/>
      <c r="PPE104" s="106"/>
      <c r="PPF104" s="106"/>
      <c r="PPG104" s="106"/>
      <c r="PPH104" s="106"/>
      <c r="PPI104" s="106"/>
      <c r="PPJ104" s="106"/>
      <c r="PPK104" s="106"/>
      <c r="PPL104" s="106"/>
      <c r="PPM104" s="106"/>
      <c r="PPN104" s="106"/>
      <c r="PPO104" s="106"/>
      <c r="PPP104" s="106"/>
      <c r="PPQ104" s="106"/>
      <c r="PPR104" s="106"/>
      <c r="PPS104" s="106"/>
      <c r="PPT104" s="106"/>
      <c r="PPU104" s="106"/>
      <c r="PPV104" s="106"/>
      <c r="PPW104" s="106"/>
      <c r="PPX104" s="106"/>
      <c r="PPY104" s="106"/>
      <c r="PPZ104" s="106"/>
      <c r="PQA104" s="106"/>
      <c r="PQB104" s="106"/>
      <c r="PQC104" s="106"/>
      <c r="PQD104" s="106"/>
      <c r="PQE104" s="106"/>
      <c r="PQF104" s="106"/>
      <c r="PQG104" s="106"/>
      <c r="PQH104" s="106"/>
      <c r="PQI104" s="106"/>
      <c r="PQJ104" s="106"/>
      <c r="PQK104" s="106"/>
      <c r="PQL104" s="106"/>
      <c r="PQM104" s="106"/>
      <c r="PQN104" s="106"/>
      <c r="PQO104" s="106"/>
      <c r="PQP104" s="106"/>
      <c r="PQQ104" s="106"/>
      <c r="PQR104" s="106"/>
      <c r="PQS104" s="106"/>
      <c r="PQT104" s="106"/>
      <c r="PQU104" s="106"/>
      <c r="PQV104" s="106"/>
      <c r="PQW104" s="106"/>
      <c r="PQX104" s="106"/>
      <c r="PQY104" s="106"/>
      <c r="PQZ104" s="106"/>
      <c r="PRA104" s="106"/>
      <c r="PRB104" s="106"/>
      <c r="PRC104" s="106"/>
      <c r="PRD104" s="106"/>
      <c r="PRE104" s="106"/>
      <c r="PRF104" s="106"/>
      <c r="PRG104" s="106"/>
      <c r="PRH104" s="106"/>
      <c r="PRI104" s="106"/>
      <c r="PRJ104" s="106"/>
      <c r="PRK104" s="106"/>
      <c r="PRL104" s="106"/>
      <c r="PRM104" s="106"/>
      <c r="PRN104" s="106"/>
      <c r="PRO104" s="106"/>
      <c r="PRP104" s="106"/>
      <c r="PRQ104" s="106"/>
      <c r="PRR104" s="106"/>
      <c r="PRS104" s="106"/>
      <c r="PRT104" s="106"/>
      <c r="PRU104" s="106"/>
      <c r="PRV104" s="106"/>
      <c r="PRW104" s="106"/>
      <c r="PRX104" s="106"/>
      <c r="PRY104" s="106"/>
      <c r="PRZ104" s="106"/>
      <c r="PSA104" s="106"/>
      <c r="PSB104" s="106"/>
      <c r="PSC104" s="106"/>
      <c r="PSD104" s="106"/>
      <c r="PSE104" s="106"/>
      <c r="PSF104" s="106"/>
      <c r="PSG104" s="106"/>
      <c r="PSH104" s="106"/>
      <c r="PSI104" s="106"/>
      <c r="PSJ104" s="106"/>
      <c r="PSK104" s="106"/>
      <c r="PSL104" s="106"/>
      <c r="PSM104" s="106"/>
      <c r="PSN104" s="106"/>
      <c r="PSO104" s="106"/>
      <c r="PSP104" s="106"/>
      <c r="PSQ104" s="106"/>
      <c r="PSR104" s="106"/>
      <c r="PSS104" s="106"/>
      <c r="PST104" s="106"/>
      <c r="PSU104" s="106"/>
      <c r="PSV104" s="106"/>
      <c r="PSW104" s="106"/>
      <c r="PSX104" s="106"/>
      <c r="PSY104" s="106"/>
      <c r="PSZ104" s="106"/>
      <c r="PTA104" s="106"/>
      <c r="PTB104" s="106"/>
      <c r="PTC104" s="106"/>
      <c r="PTD104" s="106"/>
      <c r="PTE104" s="106"/>
      <c r="PTF104" s="106"/>
      <c r="PTG104" s="106"/>
      <c r="PTH104" s="106"/>
      <c r="PTI104" s="106"/>
      <c r="PTJ104" s="106"/>
      <c r="PTK104" s="106"/>
      <c r="PTL104" s="106"/>
      <c r="PTM104" s="106"/>
      <c r="PTN104" s="106"/>
      <c r="PTO104" s="106"/>
      <c r="PTP104" s="106"/>
      <c r="PTQ104" s="106"/>
      <c r="PTR104" s="106"/>
      <c r="PTS104" s="106"/>
      <c r="PTT104" s="106"/>
      <c r="PTU104" s="106"/>
      <c r="PTV104" s="106"/>
      <c r="PTW104" s="106"/>
      <c r="PTX104" s="106"/>
      <c r="PTY104" s="106"/>
      <c r="PTZ104" s="106"/>
      <c r="PUA104" s="106"/>
      <c r="PUB104" s="106"/>
      <c r="PUC104" s="106"/>
      <c r="PUD104" s="106"/>
      <c r="PUE104" s="106"/>
      <c r="PUF104" s="106"/>
      <c r="PUG104" s="106"/>
      <c r="PUH104" s="106"/>
      <c r="PUI104" s="106"/>
      <c r="PUJ104" s="106"/>
      <c r="PUK104" s="106"/>
      <c r="PUL104" s="106"/>
      <c r="PUM104" s="106"/>
      <c r="PUN104" s="106"/>
      <c r="PUO104" s="106"/>
      <c r="PUP104" s="106"/>
      <c r="PUQ104" s="106"/>
      <c r="PUR104" s="106"/>
      <c r="PUS104" s="106"/>
      <c r="PUT104" s="106"/>
      <c r="PUU104" s="106"/>
      <c r="PUV104" s="106"/>
      <c r="PUW104" s="106"/>
      <c r="PUX104" s="106"/>
      <c r="PUY104" s="106"/>
      <c r="PUZ104" s="106"/>
      <c r="PVA104" s="106"/>
      <c r="PVB104" s="106"/>
      <c r="PVC104" s="106"/>
      <c r="PVD104" s="106"/>
      <c r="PVE104" s="106"/>
      <c r="PVF104" s="106"/>
      <c r="PVG104" s="106"/>
      <c r="PVH104" s="106"/>
      <c r="PVI104" s="106"/>
      <c r="PVJ104" s="106"/>
      <c r="PVK104" s="106"/>
      <c r="PVL104" s="106"/>
      <c r="PVM104" s="106"/>
      <c r="PVN104" s="106"/>
      <c r="PVO104" s="106"/>
      <c r="PVP104" s="106"/>
      <c r="PVQ104" s="106"/>
      <c r="PVR104" s="106"/>
      <c r="PVS104" s="106"/>
      <c r="PVT104" s="106"/>
      <c r="PVU104" s="106"/>
      <c r="PVV104" s="106"/>
      <c r="PVW104" s="106"/>
      <c r="PVX104" s="106"/>
      <c r="PVY104" s="106"/>
      <c r="PVZ104" s="106"/>
      <c r="PWA104" s="106"/>
      <c r="PWB104" s="106"/>
      <c r="PWC104" s="106"/>
      <c r="PWD104" s="106"/>
      <c r="PWE104" s="106"/>
      <c r="PWF104" s="106"/>
      <c r="PWG104" s="106"/>
      <c r="PWH104" s="106"/>
      <c r="PWI104" s="106"/>
      <c r="PWJ104" s="106"/>
      <c r="PWK104" s="106"/>
      <c r="PWL104" s="106"/>
      <c r="PWM104" s="106"/>
      <c r="PWN104" s="106"/>
      <c r="PWO104" s="106"/>
      <c r="PWP104" s="106"/>
      <c r="PWQ104" s="106"/>
      <c r="PWR104" s="106"/>
      <c r="PWS104" s="106"/>
      <c r="PWT104" s="106"/>
      <c r="PWU104" s="106"/>
      <c r="PWV104" s="106"/>
      <c r="PWW104" s="106"/>
      <c r="PWX104" s="106"/>
      <c r="PWY104" s="106"/>
      <c r="PWZ104" s="106"/>
      <c r="PXA104" s="106"/>
      <c r="PXB104" s="106"/>
      <c r="PXC104" s="106"/>
      <c r="PXD104" s="106"/>
      <c r="PXE104" s="106"/>
      <c r="PXF104" s="106"/>
      <c r="PXG104" s="106"/>
      <c r="PXH104" s="106"/>
      <c r="PXI104" s="106"/>
      <c r="PXJ104" s="106"/>
      <c r="PXK104" s="106"/>
      <c r="PXL104" s="106"/>
      <c r="PXM104" s="106"/>
      <c r="PXN104" s="106"/>
      <c r="PXO104" s="106"/>
      <c r="PXP104" s="106"/>
      <c r="PXQ104" s="106"/>
      <c r="PXR104" s="106"/>
      <c r="PXS104" s="106"/>
      <c r="PXT104" s="106"/>
      <c r="PXU104" s="106"/>
      <c r="PXV104" s="106"/>
      <c r="PXW104" s="106"/>
      <c r="PXX104" s="106"/>
      <c r="PXY104" s="106"/>
      <c r="PXZ104" s="106"/>
      <c r="PYA104" s="106"/>
      <c r="PYB104" s="106"/>
      <c r="PYC104" s="106"/>
      <c r="PYD104" s="106"/>
      <c r="PYE104" s="106"/>
      <c r="PYF104" s="106"/>
      <c r="PYG104" s="106"/>
      <c r="PYH104" s="106"/>
      <c r="PYI104" s="106"/>
      <c r="PYJ104" s="106"/>
      <c r="PYK104" s="106"/>
      <c r="PYL104" s="106"/>
      <c r="PYM104" s="106"/>
      <c r="PYN104" s="106"/>
      <c r="PYO104" s="106"/>
      <c r="PYP104" s="106"/>
      <c r="PYQ104" s="106"/>
      <c r="PYR104" s="106"/>
      <c r="PYS104" s="106"/>
      <c r="PYT104" s="106"/>
      <c r="PYU104" s="106"/>
      <c r="PYV104" s="106"/>
      <c r="PYW104" s="106"/>
      <c r="PYX104" s="106"/>
      <c r="PYY104" s="106"/>
      <c r="PYZ104" s="106"/>
      <c r="PZA104" s="106"/>
      <c r="PZB104" s="106"/>
      <c r="PZC104" s="106"/>
      <c r="PZD104" s="106"/>
      <c r="PZE104" s="106"/>
      <c r="PZF104" s="106"/>
      <c r="PZG104" s="106"/>
      <c r="PZH104" s="106"/>
      <c r="PZI104" s="106"/>
      <c r="PZJ104" s="106"/>
      <c r="PZK104" s="106"/>
      <c r="PZL104" s="106"/>
      <c r="PZM104" s="106"/>
      <c r="PZN104" s="106"/>
      <c r="PZO104" s="106"/>
      <c r="PZP104" s="106"/>
      <c r="PZQ104" s="106"/>
      <c r="PZR104" s="106"/>
      <c r="PZS104" s="106"/>
      <c r="PZT104" s="106"/>
      <c r="PZU104" s="106"/>
      <c r="PZV104" s="106"/>
      <c r="PZW104" s="106"/>
      <c r="PZX104" s="106"/>
      <c r="PZY104" s="106"/>
      <c r="PZZ104" s="106"/>
      <c r="QAA104" s="106"/>
      <c r="QAB104" s="106"/>
      <c r="QAC104" s="106"/>
      <c r="QAD104" s="106"/>
      <c r="QAE104" s="106"/>
      <c r="QAF104" s="106"/>
      <c r="QAG104" s="106"/>
      <c r="QAH104" s="106"/>
      <c r="QAI104" s="106"/>
      <c r="QAJ104" s="106"/>
      <c r="QAK104" s="106"/>
      <c r="QAL104" s="106"/>
      <c r="QAM104" s="106"/>
      <c r="QAN104" s="106"/>
      <c r="QAO104" s="106"/>
      <c r="QAP104" s="106"/>
      <c r="QAQ104" s="106"/>
      <c r="QAR104" s="106"/>
      <c r="QAS104" s="106"/>
      <c r="QAT104" s="106"/>
      <c r="QAU104" s="106"/>
      <c r="QAV104" s="106"/>
      <c r="QAW104" s="106"/>
      <c r="QAX104" s="106"/>
      <c r="QAY104" s="106"/>
      <c r="QAZ104" s="106"/>
      <c r="QBA104" s="106"/>
      <c r="QBB104" s="106"/>
      <c r="QBC104" s="106"/>
      <c r="QBD104" s="106"/>
      <c r="QBE104" s="106"/>
      <c r="QBF104" s="106"/>
      <c r="QBG104" s="106"/>
      <c r="QBH104" s="106"/>
      <c r="QBI104" s="106"/>
      <c r="QBJ104" s="106"/>
      <c r="QBK104" s="106"/>
      <c r="QBL104" s="106"/>
      <c r="QBM104" s="106"/>
      <c r="QBN104" s="106"/>
      <c r="QBO104" s="106"/>
      <c r="QBP104" s="106"/>
      <c r="QBQ104" s="106"/>
      <c r="QBR104" s="106"/>
      <c r="QBS104" s="106"/>
      <c r="QBT104" s="106"/>
      <c r="QBU104" s="106"/>
      <c r="QBV104" s="106"/>
      <c r="QBW104" s="106"/>
      <c r="QBX104" s="106"/>
      <c r="QBY104" s="106"/>
      <c r="QBZ104" s="106"/>
      <c r="QCA104" s="106"/>
      <c r="QCB104" s="106"/>
      <c r="QCC104" s="106"/>
      <c r="QCD104" s="106"/>
      <c r="QCE104" s="106"/>
      <c r="QCF104" s="106"/>
      <c r="QCG104" s="106"/>
      <c r="QCH104" s="106"/>
      <c r="QCI104" s="106"/>
      <c r="QCJ104" s="106"/>
      <c r="QCK104" s="106"/>
      <c r="QCL104" s="106"/>
      <c r="QCM104" s="106"/>
      <c r="QCN104" s="106"/>
      <c r="QCO104" s="106"/>
      <c r="QCP104" s="106"/>
      <c r="QCQ104" s="106"/>
      <c r="QCR104" s="106"/>
      <c r="QCS104" s="106"/>
      <c r="QCT104" s="106"/>
      <c r="QCU104" s="106"/>
      <c r="QCV104" s="106"/>
      <c r="QCW104" s="106"/>
      <c r="QCX104" s="106"/>
      <c r="QCY104" s="106"/>
      <c r="QCZ104" s="106"/>
      <c r="QDA104" s="106"/>
      <c r="QDB104" s="106"/>
      <c r="QDC104" s="106"/>
      <c r="QDD104" s="106"/>
      <c r="QDE104" s="106"/>
      <c r="QDF104" s="106"/>
      <c r="QDG104" s="106"/>
      <c r="QDH104" s="106"/>
      <c r="QDI104" s="106"/>
      <c r="QDJ104" s="106"/>
      <c r="QDK104" s="106"/>
      <c r="QDL104" s="106"/>
      <c r="QDM104" s="106"/>
      <c r="QDN104" s="106"/>
      <c r="QDO104" s="106"/>
      <c r="QDP104" s="106"/>
      <c r="QDQ104" s="106"/>
      <c r="QDR104" s="106"/>
      <c r="QDS104" s="106"/>
      <c r="QDT104" s="106"/>
      <c r="QDU104" s="106"/>
      <c r="QDV104" s="106"/>
      <c r="QDW104" s="106"/>
      <c r="QDX104" s="106"/>
      <c r="QDY104" s="106"/>
      <c r="QDZ104" s="106"/>
      <c r="QEA104" s="106"/>
      <c r="QEB104" s="106"/>
      <c r="QEC104" s="106"/>
      <c r="QED104" s="106"/>
      <c r="QEE104" s="106"/>
      <c r="QEF104" s="106"/>
      <c r="QEG104" s="106"/>
      <c r="QEH104" s="106"/>
      <c r="QEI104" s="106"/>
      <c r="QEJ104" s="106"/>
      <c r="QEK104" s="106"/>
      <c r="QEL104" s="106"/>
      <c r="QEM104" s="106"/>
      <c r="QEN104" s="106"/>
      <c r="QEO104" s="106"/>
      <c r="QEP104" s="106"/>
      <c r="QEQ104" s="106"/>
      <c r="QER104" s="106"/>
      <c r="QES104" s="106"/>
      <c r="QET104" s="106"/>
      <c r="QEU104" s="106"/>
      <c r="QEV104" s="106"/>
      <c r="QEW104" s="106"/>
      <c r="QEX104" s="106"/>
      <c r="QEY104" s="106"/>
      <c r="QEZ104" s="106"/>
      <c r="QFA104" s="106"/>
      <c r="QFB104" s="106"/>
      <c r="QFC104" s="106"/>
      <c r="QFD104" s="106"/>
      <c r="QFE104" s="106"/>
      <c r="QFF104" s="106"/>
      <c r="QFG104" s="106"/>
      <c r="QFH104" s="106"/>
      <c r="QFI104" s="106"/>
      <c r="QFJ104" s="106"/>
      <c r="QFK104" s="106"/>
      <c r="QFL104" s="106"/>
      <c r="QFM104" s="106"/>
      <c r="QFN104" s="106"/>
      <c r="QFO104" s="106"/>
      <c r="QFP104" s="106"/>
      <c r="QFQ104" s="106"/>
      <c r="QFR104" s="106"/>
      <c r="QFS104" s="106"/>
      <c r="QFT104" s="106"/>
      <c r="QFU104" s="106"/>
      <c r="QFV104" s="106"/>
      <c r="QFW104" s="106"/>
      <c r="QFX104" s="106"/>
      <c r="QFY104" s="106"/>
      <c r="QFZ104" s="106"/>
      <c r="QGA104" s="106"/>
      <c r="QGB104" s="106"/>
      <c r="QGC104" s="106"/>
      <c r="QGD104" s="106"/>
      <c r="QGE104" s="106"/>
      <c r="QGF104" s="106"/>
      <c r="QGG104" s="106"/>
      <c r="QGH104" s="106"/>
      <c r="QGI104" s="106"/>
      <c r="QGJ104" s="106"/>
      <c r="QGK104" s="106"/>
      <c r="QGL104" s="106"/>
      <c r="QGM104" s="106"/>
      <c r="QGN104" s="106"/>
      <c r="QGO104" s="106"/>
      <c r="QGP104" s="106"/>
      <c r="QGQ104" s="106"/>
      <c r="QGR104" s="106"/>
      <c r="QGS104" s="106"/>
      <c r="QGT104" s="106"/>
      <c r="QGU104" s="106"/>
      <c r="QGV104" s="106"/>
      <c r="QGW104" s="106"/>
      <c r="QGX104" s="106"/>
      <c r="QGY104" s="106"/>
      <c r="QGZ104" s="106"/>
      <c r="QHA104" s="106"/>
      <c r="QHB104" s="106"/>
      <c r="QHC104" s="106"/>
      <c r="QHD104" s="106"/>
      <c r="QHE104" s="106"/>
      <c r="QHF104" s="106"/>
      <c r="QHG104" s="106"/>
      <c r="QHH104" s="106"/>
      <c r="QHI104" s="106"/>
      <c r="QHJ104" s="106"/>
      <c r="QHK104" s="106"/>
      <c r="QHL104" s="106"/>
      <c r="QHM104" s="106"/>
      <c r="QHN104" s="106"/>
      <c r="QHO104" s="106"/>
      <c r="QHP104" s="106"/>
      <c r="QHQ104" s="106"/>
      <c r="QHR104" s="106"/>
      <c r="QHS104" s="106"/>
      <c r="QHT104" s="106"/>
      <c r="QHU104" s="106"/>
      <c r="QHV104" s="106"/>
      <c r="QHW104" s="106"/>
      <c r="QHX104" s="106"/>
      <c r="QHY104" s="106"/>
      <c r="QHZ104" s="106"/>
      <c r="QIA104" s="106"/>
      <c r="QIB104" s="106"/>
      <c r="QIC104" s="106"/>
      <c r="QID104" s="106"/>
      <c r="QIE104" s="106"/>
      <c r="QIF104" s="106"/>
      <c r="QIG104" s="106"/>
      <c r="QIH104" s="106"/>
      <c r="QII104" s="106"/>
      <c r="QIJ104" s="106"/>
      <c r="QIK104" s="106"/>
      <c r="QIL104" s="106"/>
      <c r="QIM104" s="106"/>
      <c r="QIN104" s="106"/>
      <c r="QIO104" s="106"/>
      <c r="QIP104" s="106"/>
      <c r="QIQ104" s="106"/>
      <c r="QIR104" s="106"/>
      <c r="QIS104" s="106"/>
      <c r="QIT104" s="106"/>
      <c r="QIU104" s="106"/>
      <c r="QIV104" s="106"/>
      <c r="QIW104" s="106"/>
      <c r="QIX104" s="106"/>
      <c r="QIY104" s="106"/>
      <c r="QIZ104" s="106"/>
      <c r="QJA104" s="106"/>
      <c r="QJB104" s="106"/>
      <c r="QJC104" s="106"/>
      <c r="QJD104" s="106"/>
      <c r="QJE104" s="106"/>
      <c r="QJF104" s="106"/>
      <c r="QJG104" s="106"/>
      <c r="QJH104" s="106"/>
      <c r="QJI104" s="106"/>
      <c r="QJJ104" s="106"/>
      <c r="QJK104" s="106"/>
      <c r="QJL104" s="106"/>
      <c r="QJM104" s="106"/>
      <c r="QJN104" s="106"/>
      <c r="QJO104" s="106"/>
      <c r="QJP104" s="106"/>
      <c r="QJQ104" s="106"/>
      <c r="QJR104" s="106"/>
      <c r="QJS104" s="106"/>
      <c r="QJT104" s="106"/>
      <c r="QJU104" s="106"/>
      <c r="QJV104" s="106"/>
      <c r="QJW104" s="106"/>
      <c r="QJX104" s="106"/>
      <c r="QJY104" s="106"/>
      <c r="QJZ104" s="106"/>
      <c r="QKA104" s="106"/>
      <c r="QKB104" s="106"/>
      <c r="QKC104" s="106"/>
      <c r="QKD104" s="106"/>
      <c r="QKE104" s="106"/>
      <c r="QKF104" s="106"/>
      <c r="QKG104" s="106"/>
      <c r="QKH104" s="106"/>
      <c r="QKI104" s="106"/>
      <c r="QKJ104" s="106"/>
      <c r="QKK104" s="106"/>
      <c r="QKL104" s="106"/>
      <c r="QKM104" s="106"/>
      <c r="QKN104" s="106"/>
      <c r="QKO104" s="106"/>
      <c r="QKP104" s="106"/>
      <c r="QKQ104" s="106"/>
      <c r="QKR104" s="106"/>
      <c r="QKS104" s="106"/>
      <c r="QKT104" s="106"/>
      <c r="QKU104" s="106"/>
      <c r="QKV104" s="106"/>
      <c r="QKW104" s="106"/>
      <c r="QKX104" s="106"/>
      <c r="QKY104" s="106"/>
      <c r="QKZ104" s="106"/>
      <c r="QLA104" s="106"/>
      <c r="QLB104" s="106"/>
      <c r="QLC104" s="106"/>
      <c r="QLD104" s="106"/>
      <c r="QLE104" s="106"/>
      <c r="QLF104" s="106"/>
      <c r="QLG104" s="106"/>
      <c r="QLH104" s="106"/>
      <c r="QLI104" s="106"/>
      <c r="QLJ104" s="106"/>
      <c r="QLK104" s="106"/>
      <c r="QLL104" s="106"/>
      <c r="QLM104" s="106"/>
      <c r="QLN104" s="106"/>
      <c r="QLO104" s="106"/>
      <c r="QLP104" s="106"/>
      <c r="QLQ104" s="106"/>
      <c r="QLR104" s="106"/>
      <c r="QLS104" s="106"/>
      <c r="QLT104" s="106"/>
      <c r="QLU104" s="106"/>
      <c r="QLV104" s="106"/>
      <c r="QLW104" s="106"/>
      <c r="QLX104" s="106"/>
      <c r="QLY104" s="106"/>
      <c r="QLZ104" s="106"/>
      <c r="QMA104" s="106"/>
      <c r="QMB104" s="106"/>
      <c r="QMC104" s="106"/>
      <c r="QMD104" s="106"/>
      <c r="QME104" s="106"/>
      <c r="QMF104" s="106"/>
      <c r="QMG104" s="106"/>
      <c r="QMH104" s="106"/>
      <c r="QMI104" s="106"/>
      <c r="QMJ104" s="106"/>
      <c r="QMK104" s="106"/>
      <c r="QML104" s="106"/>
      <c r="QMM104" s="106"/>
      <c r="QMN104" s="106"/>
      <c r="QMO104" s="106"/>
      <c r="QMP104" s="106"/>
      <c r="QMQ104" s="106"/>
      <c r="QMR104" s="106"/>
      <c r="QMS104" s="106"/>
      <c r="QMT104" s="106"/>
      <c r="QMU104" s="106"/>
      <c r="QMV104" s="106"/>
      <c r="QMW104" s="106"/>
      <c r="QMX104" s="106"/>
      <c r="QMY104" s="106"/>
      <c r="QMZ104" s="106"/>
      <c r="QNA104" s="106"/>
      <c r="QNB104" s="106"/>
      <c r="QNC104" s="106"/>
      <c r="QND104" s="106"/>
      <c r="QNE104" s="106"/>
      <c r="QNF104" s="106"/>
      <c r="QNG104" s="106"/>
      <c r="QNH104" s="106"/>
      <c r="QNI104" s="106"/>
      <c r="QNJ104" s="106"/>
      <c r="QNK104" s="106"/>
      <c r="QNL104" s="106"/>
      <c r="QNM104" s="106"/>
      <c r="QNN104" s="106"/>
      <c r="QNO104" s="106"/>
      <c r="QNP104" s="106"/>
      <c r="QNQ104" s="106"/>
      <c r="QNR104" s="106"/>
      <c r="QNS104" s="106"/>
      <c r="QNT104" s="106"/>
      <c r="QNU104" s="106"/>
      <c r="QNV104" s="106"/>
      <c r="QNW104" s="106"/>
      <c r="QNX104" s="106"/>
      <c r="QNY104" s="106"/>
      <c r="QNZ104" s="106"/>
      <c r="QOA104" s="106"/>
      <c r="QOB104" s="106"/>
      <c r="QOC104" s="106"/>
      <c r="QOD104" s="106"/>
      <c r="QOE104" s="106"/>
      <c r="QOF104" s="106"/>
      <c r="QOG104" s="106"/>
      <c r="QOH104" s="106"/>
      <c r="QOI104" s="106"/>
      <c r="QOJ104" s="106"/>
      <c r="QOK104" s="106"/>
      <c r="QOL104" s="106"/>
      <c r="QOM104" s="106"/>
      <c r="QON104" s="106"/>
      <c r="QOO104" s="106"/>
      <c r="QOP104" s="106"/>
      <c r="QOQ104" s="106"/>
      <c r="QOR104" s="106"/>
      <c r="QOS104" s="106"/>
      <c r="QOT104" s="106"/>
      <c r="QOU104" s="106"/>
      <c r="QOV104" s="106"/>
      <c r="QOW104" s="106"/>
      <c r="QOX104" s="106"/>
      <c r="QOY104" s="106"/>
      <c r="QOZ104" s="106"/>
      <c r="QPA104" s="106"/>
      <c r="QPB104" s="106"/>
      <c r="QPC104" s="106"/>
      <c r="QPD104" s="106"/>
      <c r="QPE104" s="106"/>
      <c r="QPF104" s="106"/>
      <c r="QPG104" s="106"/>
      <c r="QPH104" s="106"/>
      <c r="QPI104" s="106"/>
      <c r="QPJ104" s="106"/>
      <c r="QPK104" s="106"/>
      <c r="QPL104" s="106"/>
      <c r="QPM104" s="106"/>
      <c r="QPN104" s="106"/>
      <c r="QPO104" s="106"/>
      <c r="QPP104" s="106"/>
      <c r="QPQ104" s="106"/>
      <c r="QPR104" s="106"/>
      <c r="QPS104" s="106"/>
      <c r="QPT104" s="106"/>
      <c r="QPU104" s="106"/>
      <c r="QPV104" s="106"/>
      <c r="QPW104" s="106"/>
      <c r="QPX104" s="106"/>
      <c r="QPY104" s="106"/>
      <c r="QPZ104" s="106"/>
      <c r="QQA104" s="106"/>
      <c r="QQB104" s="106"/>
      <c r="QQC104" s="106"/>
      <c r="QQD104" s="106"/>
      <c r="QQE104" s="106"/>
      <c r="QQF104" s="106"/>
      <c r="QQG104" s="106"/>
      <c r="QQH104" s="106"/>
      <c r="QQI104" s="106"/>
      <c r="QQJ104" s="106"/>
      <c r="QQK104" s="106"/>
      <c r="QQL104" s="106"/>
      <c r="QQM104" s="106"/>
      <c r="QQN104" s="106"/>
      <c r="QQO104" s="106"/>
      <c r="QQP104" s="106"/>
      <c r="QQQ104" s="106"/>
      <c r="QQR104" s="106"/>
      <c r="QQS104" s="106"/>
      <c r="QQT104" s="106"/>
      <c r="QQU104" s="106"/>
      <c r="QQV104" s="106"/>
      <c r="QQW104" s="106"/>
      <c r="QQX104" s="106"/>
      <c r="QQY104" s="106"/>
      <c r="QQZ104" s="106"/>
      <c r="QRA104" s="106"/>
      <c r="QRB104" s="106"/>
      <c r="QRC104" s="106"/>
      <c r="QRD104" s="106"/>
      <c r="QRE104" s="106"/>
      <c r="QRF104" s="106"/>
      <c r="QRG104" s="106"/>
      <c r="QRH104" s="106"/>
      <c r="QRI104" s="106"/>
      <c r="QRJ104" s="106"/>
      <c r="QRK104" s="106"/>
      <c r="QRL104" s="106"/>
      <c r="QRM104" s="106"/>
      <c r="QRN104" s="106"/>
      <c r="QRO104" s="106"/>
      <c r="QRP104" s="106"/>
      <c r="QRQ104" s="106"/>
      <c r="QRR104" s="106"/>
      <c r="QRS104" s="106"/>
      <c r="QRT104" s="106"/>
      <c r="QRU104" s="106"/>
      <c r="QRV104" s="106"/>
      <c r="QRW104" s="106"/>
      <c r="QRX104" s="106"/>
      <c r="QRY104" s="106"/>
      <c r="QRZ104" s="106"/>
      <c r="QSA104" s="106"/>
      <c r="QSB104" s="106"/>
      <c r="QSC104" s="106"/>
      <c r="QSD104" s="106"/>
      <c r="QSE104" s="106"/>
      <c r="QSF104" s="106"/>
      <c r="QSG104" s="106"/>
      <c r="QSH104" s="106"/>
      <c r="QSI104" s="106"/>
      <c r="QSJ104" s="106"/>
      <c r="QSK104" s="106"/>
      <c r="QSL104" s="106"/>
      <c r="QSM104" s="106"/>
      <c r="QSN104" s="106"/>
      <c r="QSO104" s="106"/>
      <c r="QSP104" s="106"/>
      <c r="QSQ104" s="106"/>
      <c r="QSR104" s="106"/>
      <c r="QSS104" s="106"/>
      <c r="QST104" s="106"/>
      <c r="QSU104" s="106"/>
      <c r="QSV104" s="106"/>
      <c r="QSW104" s="106"/>
      <c r="QSX104" s="106"/>
      <c r="QSY104" s="106"/>
      <c r="QSZ104" s="106"/>
      <c r="QTA104" s="106"/>
      <c r="QTB104" s="106"/>
      <c r="QTC104" s="106"/>
      <c r="QTD104" s="106"/>
      <c r="QTE104" s="106"/>
      <c r="QTF104" s="106"/>
      <c r="QTG104" s="106"/>
      <c r="QTH104" s="106"/>
      <c r="QTI104" s="106"/>
      <c r="QTJ104" s="106"/>
      <c r="QTK104" s="106"/>
      <c r="QTL104" s="106"/>
      <c r="QTM104" s="106"/>
      <c r="QTN104" s="106"/>
      <c r="QTO104" s="106"/>
      <c r="QTP104" s="106"/>
      <c r="QTQ104" s="106"/>
      <c r="QTR104" s="106"/>
      <c r="QTS104" s="106"/>
      <c r="QTT104" s="106"/>
      <c r="QTU104" s="106"/>
      <c r="QTV104" s="106"/>
      <c r="QTW104" s="106"/>
      <c r="QTX104" s="106"/>
      <c r="QTY104" s="106"/>
      <c r="QTZ104" s="106"/>
      <c r="QUA104" s="106"/>
      <c r="QUB104" s="106"/>
      <c r="QUC104" s="106"/>
      <c r="QUD104" s="106"/>
      <c r="QUE104" s="106"/>
      <c r="QUF104" s="106"/>
      <c r="QUG104" s="106"/>
      <c r="QUH104" s="106"/>
      <c r="QUI104" s="106"/>
      <c r="QUJ104" s="106"/>
      <c r="QUK104" s="106"/>
      <c r="QUL104" s="106"/>
      <c r="QUM104" s="106"/>
      <c r="QUN104" s="106"/>
      <c r="QUO104" s="106"/>
      <c r="QUP104" s="106"/>
      <c r="QUQ104" s="106"/>
      <c r="QUR104" s="106"/>
      <c r="QUS104" s="106"/>
      <c r="QUT104" s="106"/>
      <c r="QUU104" s="106"/>
      <c r="QUV104" s="106"/>
      <c r="QUW104" s="106"/>
      <c r="QUX104" s="106"/>
      <c r="QUY104" s="106"/>
      <c r="QUZ104" s="106"/>
      <c r="QVA104" s="106"/>
      <c r="QVB104" s="106"/>
      <c r="QVC104" s="106"/>
      <c r="QVD104" s="106"/>
      <c r="QVE104" s="106"/>
      <c r="QVF104" s="106"/>
      <c r="QVG104" s="106"/>
      <c r="QVH104" s="106"/>
      <c r="QVI104" s="106"/>
      <c r="QVJ104" s="106"/>
      <c r="QVK104" s="106"/>
      <c r="QVL104" s="106"/>
      <c r="QVM104" s="106"/>
      <c r="QVN104" s="106"/>
      <c r="QVO104" s="106"/>
      <c r="QVP104" s="106"/>
      <c r="QVQ104" s="106"/>
      <c r="QVR104" s="106"/>
      <c r="QVS104" s="106"/>
      <c r="QVT104" s="106"/>
      <c r="QVU104" s="106"/>
      <c r="QVV104" s="106"/>
      <c r="QVW104" s="106"/>
      <c r="QVX104" s="106"/>
      <c r="QVY104" s="106"/>
      <c r="QVZ104" s="106"/>
      <c r="QWA104" s="106"/>
      <c r="QWB104" s="106"/>
      <c r="QWC104" s="106"/>
      <c r="QWD104" s="106"/>
      <c r="QWE104" s="106"/>
      <c r="QWF104" s="106"/>
      <c r="QWG104" s="106"/>
      <c r="QWH104" s="106"/>
      <c r="QWI104" s="106"/>
      <c r="QWJ104" s="106"/>
      <c r="QWK104" s="106"/>
      <c r="QWL104" s="106"/>
      <c r="QWM104" s="106"/>
      <c r="QWN104" s="106"/>
      <c r="QWO104" s="106"/>
      <c r="QWP104" s="106"/>
      <c r="QWQ104" s="106"/>
      <c r="QWR104" s="106"/>
      <c r="QWS104" s="106"/>
      <c r="QWT104" s="106"/>
      <c r="QWU104" s="106"/>
      <c r="QWV104" s="106"/>
      <c r="QWW104" s="106"/>
      <c r="QWX104" s="106"/>
      <c r="QWY104" s="106"/>
      <c r="QWZ104" s="106"/>
      <c r="QXA104" s="106"/>
      <c r="QXB104" s="106"/>
      <c r="QXC104" s="106"/>
      <c r="QXD104" s="106"/>
      <c r="QXE104" s="106"/>
      <c r="QXF104" s="106"/>
      <c r="QXG104" s="106"/>
      <c r="QXH104" s="106"/>
      <c r="QXI104" s="106"/>
      <c r="QXJ104" s="106"/>
      <c r="QXK104" s="106"/>
      <c r="QXL104" s="106"/>
      <c r="QXM104" s="106"/>
      <c r="QXN104" s="106"/>
      <c r="QXO104" s="106"/>
      <c r="QXP104" s="106"/>
      <c r="QXQ104" s="106"/>
      <c r="QXR104" s="106"/>
      <c r="QXS104" s="106"/>
      <c r="QXT104" s="106"/>
      <c r="QXU104" s="106"/>
      <c r="QXV104" s="106"/>
      <c r="QXW104" s="106"/>
      <c r="QXX104" s="106"/>
      <c r="QXY104" s="106"/>
      <c r="QXZ104" s="106"/>
      <c r="QYA104" s="106"/>
      <c r="QYB104" s="106"/>
      <c r="QYC104" s="106"/>
      <c r="QYD104" s="106"/>
      <c r="QYE104" s="106"/>
      <c r="QYF104" s="106"/>
      <c r="QYG104" s="106"/>
      <c r="QYH104" s="106"/>
      <c r="QYI104" s="106"/>
      <c r="QYJ104" s="106"/>
      <c r="QYK104" s="106"/>
      <c r="QYL104" s="106"/>
      <c r="QYM104" s="106"/>
      <c r="QYN104" s="106"/>
      <c r="QYO104" s="106"/>
      <c r="QYP104" s="106"/>
      <c r="QYQ104" s="106"/>
      <c r="QYR104" s="106"/>
      <c r="QYS104" s="106"/>
      <c r="QYT104" s="106"/>
      <c r="QYU104" s="106"/>
      <c r="QYV104" s="106"/>
      <c r="QYW104" s="106"/>
      <c r="QYX104" s="106"/>
      <c r="QYY104" s="106"/>
      <c r="QYZ104" s="106"/>
      <c r="QZA104" s="106"/>
      <c r="QZB104" s="106"/>
      <c r="QZC104" s="106"/>
      <c r="QZD104" s="106"/>
      <c r="QZE104" s="106"/>
      <c r="QZF104" s="106"/>
      <c r="QZG104" s="106"/>
      <c r="QZH104" s="106"/>
      <c r="QZI104" s="106"/>
      <c r="QZJ104" s="106"/>
      <c r="QZK104" s="106"/>
      <c r="QZL104" s="106"/>
      <c r="QZM104" s="106"/>
      <c r="QZN104" s="106"/>
      <c r="QZO104" s="106"/>
      <c r="QZP104" s="106"/>
      <c r="QZQ104" s="106"/>
      <c r="QZR104" s="106"/>
      <c r="QZS104" s="106"/>
      <c r="QZT104" s="106"/>
      <c r="QZU104" s="106"/>
      <c r="QZV104" s="106"/>
      <c r="QZW104" s="106"/>
      <c r="QZX104" s="106"/>
      <c r="QZY104" s="106"/>
      <c r="QZZ104" s="106"/>
      <c r="RAA104" s="106"/>
      <c r="RAB104" s="106"/>
      <c r="RAC104" s="106"/>
      <c r="RAD104" s="106"/>
      <c r="RAE104" s="106"/>
      <c r="RAF104" s="106"/>
      <c r="RAG104" s="106"/>
      <c r="RAH104" s="106"/>
      <c r="RAI104" s="106"/>
      <c r="RAJ104" s="106"/>
      <c r="RAK104" s="106"/>
      <c r="RAL104" s="106"/>
      <c r="RAM104" s="106"/>
      <c r="RAN104" s="106"/>
      <c r="RAO104" s="106"/>
      <c r="RAP104" s="106"/>
      <c r="RAQ104" s="106"/>
      <c r="RAR104" s="106"/>
      <c r="RAS104" s="106"/>
      <c r="RAT104" s="106"/>
      <c r="RAU104" s="106"/>
      <c r="RAV104" s="106"/>
      <c r="RAW104" s="106"/>
      <c r="RAX104" s="106"/>
      <c r="RAY104" s="106"/>
      <c r="RAZ104" s="106"/>
      <c r="RBA104" s="106"/>
      <c r="RBB104" s="106"/>
      <c r="RBC104" s="106"/>
      <c r="RBD104" s="106"/>
      <c r="RBE104" s="106"/>
      <c r="RBF104" s="106"/>
      <c r="RBG104" s="106"/>
      <c r="RBH104" s="106"/>
      <c r="RBI104" s="106"/>
      <c r="RBJ104" s="106"/>
      <c r="RBK104" s="106"/>
      <c r="RBL104" s="106"/>
      <c r="RBM104" s="106"/>
      <c r="RBN104" s="106"/>
      <c r="RBO104" s="106"/>
      <c r="RBP104" s="106"/>
      <c r="RBQ104" s="106"/>
      <c r="RBR104" s="106"/>
      <c r="RBS104" s="106"/>
      <c r="RBT104" s="106"/>
      <c r="RBU104" s="106"/>
      <c r="RBV104" s="106"/>
      <c r="RBW104" s="106"/>
      <c r="RBX104" s="106"/>
      <c r="RBY104" s="106"/>
      <c r="RBZ104" s="106"/>
      <c r="RCA104" s="106"/>
      <c r="RCB104" s="106"/>
      <c r="RCC104" s="106"/>
      <c r="RCD104" s="106"/>
      <c r="RCE104" s="106"/>
      <c r="RCF104" s="106"/>
      <c r="RCG104" s="106"/>
      <c r="RCH104" s="106"/>
      <c r="RCI104" s="106"/>
      <c r="RCJ104" s="106"/>
      <c r="RCK104" s="106"/>
      <c r="RCL104" s="106"/>
      <c r="RCM104" s="106"/>
      <c r="RCN104" s="106"/>
      <c r="RCO104" s="106"/>
      <c r="RCP104" s="106"/>
      <c r="RCQ104" s="106"/>
      <c r="RCR104" s="106"/>
      <c r="RCS104" s="106"/>
      <c r="RCT104" s="106"/>
      <c r="RCU104" s="106"/>
      <c r="RCV104" s="106"/>
      <c r="RCW104" s="106"/>
      <c r="RCX104" s="106"/>
      <c r="RCY104" s="106"/>
      <c r="RCZ104" s="106"/>
      <c r="RDA104" s="106"/>
      <c r="RDB104" s="106"/>
      <c r="RDC104" s="106"/>
      <c r="RDD104" s="106"/>
      <c r="RDE104" s="106"/>
      <c r="RDF104" s="106"/>
      <c r="RDG104" s="106"/>
      <c r="RDH104" s="106"/>
      <c r="RDI104" s="106"/>
      <c r="RDJ104" s="106"/>
      <c r="RDK104" s="106"/>
      <c r="RDL104" s="106"/>
      <c r="RDM104" s="106"/>
      <c r="RDN104" s="106"/>
      <c r="RDO104" s="106"/>
      <c r="RDP104" s="106"/>
      <c r="RDQ104" s="106"/>
      <c r="RDR104" s="106"/>
      <c r="RDS104" s="106"/>
      <c r="RDT104" s="106"/>
      <c r="RDU104" s="106"/>
      <c r="RDV104" s="106"/>
      <c r="RDW104" s="106"/>
      <c r="RDX104" s="106"/>
      <c r="RDY104" s="106"/>
      <c r="RDZ104" s="106"/>
      <c r="REA104" s="106"/>
      <c r="REB104" s="106"/>
      <c r="REC104" s="106"/>
      <c r="RED104" s="106"/>
      <c r="REE104" s="106"/>
      <c r="REF104" s="106"/>
      <c r="REG104" s="106"/>
      <c r="REH104" s="106"/>
      <c r="REI104" s="106"/>
      <c r="REJ104" s="106"/>
      <c r="REK104" s="106"/>
      <c r="REL104" s="106"/>
      <c r="REM104" s="106"/>
      <c r="REN104" s="106"/>
      <c r="REO104" s="106"/>
      <c r="REP104" s="106"/>
      <c r="REQ104" s="106"/>
      <c r="RER104" s="106"/>
      <c r="RES104" s="106"/>
      <c r="RET104" s="106"/>
      <c r="REU104" s="106"/>
      <c r="REV104" s="106"/>
      <c r="REW104" s="106"/>
      <c r="REX104" s="106"/>
      <c r="REY104" s="106"/>
      <c r="REZ104" s="106"/>
      <c r="RFA104" s="106"/>
      <c r="RFB104" s="106"/>
      <c r="RFC104" s="106"/>
      <c r="RFD104" s="106"/>
      <c r="RFE104" s="106"/>
      <c r="RFF104" s="106"/>
      <c r="RFG104" s="106"/>
      <c r="RFH104" s="106"/>
      <c r="RFI104" s="106"/>
      <c r="RFJ104" s="106"/>
      <c r="RFK104" s="106"/>
      <c r="RFL104" s="106"/>
      <c r="RFM104" s="106"/>
      <c r="RFN104" s="106"/>
      <c r="RFO104" s="106"/>
      <c r="RFP104" s="106"/>
      <c r="RFQ104" s="106"/>
      <c r="RFR104" s="106"/>
      <c r="RFS104" s="106"/>
      <c r="RFT104" s="106"/>
      <c r="RFU104" s="106"/>
      <c r="RFV104" s="106"/>
      <c r="RFW104" s="106"/>
      <c r="RFX104" s="106"/>
      <c r="RFY104" s="106"/>
      <c r="RFZ104" s="106"/>
      <c r="RGA104" s="106"/>
      <c r="RGB104" s="106"/>
      <c r="RGC104" s="106"/>
      <c r="RGD104" s="106"/>
      <c r="RGE104" s="106"/>
      <c r="RGF104" s="106"/>
      <c r="RGG104" s="106"/>
      <c r="RGH104" s="106"/>
      <c r="RGI104" s="106"/>
      <c r="RGJ104" s="106"/>
      <c r="RGK104" s="106"/>
      <c r="RGL104" s="106"/>
      <c r="RGM104" s="106"/>
      <c r="RGN104" s="106"/>
      <c r="RGO104" s="106"/>
      <c r="RGP104" s="106"/>
      <c r="RGQ104" s="106"/>
      <c r="RGR104" s="106"/>
      <c r="RGS104" s="106"/>
      <c r="RGT104" s="106"/>
      <c r="RGU104" s="106"/>
      <c r="RGV104" s="106"/>
      <c r="RGW104" s="106"/>
      <c r="RGX104" s="106"/>
      <c r="RGY104" s="106"/>
      <c r="RGZ104" s="106"/>
      <c r="RHA104" s="106"/>
      <c r="RHB104" s="106"/>
      <c r="RHC104" s="106"/>
      <c r="RHD104" s="106"/>
      <c r="RHE104" s="106"/>
      <c r="RHF104" s="106"/>
      <c r="RHG104" s="106"/>
      <c r="RHH104" s="106"/>
      <c r="RHI104" s="106"/>
      <c r="RHJ104" s="106"/>
      <c r="RHK104" s="106"/>
      <c r="RHL104" s="106"/>
      <c r="RHM104" s="106"/>
      <c r="RHN104" s="106"/>
      <c r="RHO104" s="106"/>
      <c r="RHP104" s="106"/>
      <c r="RHQ104" s="106"/>
      <c r="RHR104" s="106"/>
      <c r="RHS104" s="106"/>
      <c r="RHT104" s="106"/>
      <c r="RHU104" s="106"/>
      <c r="RHV104" s="106"/>
      <c r="RHW104" s="106"/>
      <c r="RHX104" s="106"/>
      <c r="RHY104" s="106"/>
      <c r="RHZ104" s="106"/>
      <c r="RIA104" s="106"/>
      <c r="RIB104" s="106"/>
      <c r="RIC104" s="106"/>
      <c r="RID104" s="106"/>
      <c r="RIE104" s="106"/>
      <c r="RIF104" s="106"/>
      <c r="RIG104" s="106"/>
      <c r="RIH104" s="106"/>
      <c r="RII104" s="106"/>
      <c r="RIJ104" s="106"/>
      <c r="RIK104" s="106"/>
      <c r="RIL104" s="106"/>
      <c r="RIM104" s="106"/>
      <c r="RIN104" s="106"/>
      <c r="RIO104" s="106"/>
      <c r="RIP104" s="106"/>
      <c r="RIQ104" s="106"/>
      <c r="RIR104" s="106"/>
      <c r="RIS104" s="106"/>
      <c r="RIT104" s="106"/>
      <c r="RIU104" s="106"/>
      <c r="RIV104" s="106"/>
      <c r="RIW104" s="106"/>
      <c r="RIX104" s="106"/>
      <c r="RIY104" s="106"/>
      <c r="RIZ104" s="106"/>
      <c r="RJA104" s="106"/>
      <c r="RJB104" s="106"/>
      <c r="RJC104" s="106"/>
      <c r="RJD104" s="106"/>
      <c r="RJE104" s="106"/>
      <c r="RJF104" s="106"/>
      <c r="RJG104" s="106"/>
      <c r="RJH104" s="106"/>
      <c r="RJI104" s="106"/>
      <c r="RJJ104" s="106"/>
      <c r="RJK104" s="106"/>
      <c r="RJL104" s="106"/>
      <c r="RJM104" s="106"/>
      <c r="RJN104" s="106"/>
      <c r="RJO104" s="106"/>
      <c r="RJP104" s="106"/>
      <c r="RJQ104" s="106"/>
      <c r="RJR104" s="106"/>
      <c r="RJS104" s="106"/>
      <c r="RJT104" s="106"/>
      <c r="RJU104" s="106"/>
      <c r="RJV104" s="106"/>
      <c r="RJW104" s="106"/>
      <c r="RJX104" s="106"/>
      <c r="RJY104" s="106"/>
      <c r="RJZ104" s="106"/>
      <c r="RKA104" s="106"/>
      <c r="RKB104" s="106"/>
      <c r="RKC104" s="106"/>
      <c r="RKD104" s="106"/>
      <c r="RKE104" s="106"/>
      <c r="RKF104" s="106"/>
      <c r="RKG104" s="106"/>
      <c r="RKH104" s="106"/>
      <c r="RKI104" s="106"/>
      <c r="RKJ104" s="106"/>
      <c r="RKK104" s="106"/>
      <c r="RKL104" s="106"/>
      <c r="RKM104" s="106"/>
      <c r="RKN104" s="106"/>
      <c r="RKO104" s="106"/>
      <c r="RKP104" s="106"/>
      <c r="RKQ104" s="106"/>
      <c r="RKR104" s="106"/>
      <c r="RKS104" s="106"/>
      <c r="RKT104" s="106"/>
      <c r="RKU104" s="106"/>
      <c r="RKV104" s="106"/>
      <c r="RKW104" s="106"/>
      <c r="RKX104" s="106"/>
      <c r="RKY104" s="106"/>
      <c r="RKZ104" s="106"/>
      <c r="RLA104" s="106"/>
      <c r="RLB104" s="106"/>
      <c r="RLC104" s="106"/>
      <c r="RLD104" s="106"/>
      <c r="RLE104" s="106"/>
      <c r="RLF104" s="106"/>
      <c r="RLG104" s="106"/>
      <c r="RLH104" s="106"/>
      <c r="RLI104" s="106"/>
      <c r="RLJ104" s="106"/>
      <c r="RLK104" s="106"/>
      <c r="RLL104" s="106"/>
      <c r="RLM104" s="106"/>
      <c r="RLN104" s="106"/>
      <c r="RLO104" s="106"/>
      <c r="RLP104" s="106"/>
      <c r="RLQ104" s="106"/>
      <c r="RLR104" s="106"/>
      <c r="RLS104" s="106"/>
      <c r="RLT104" s="106"/>
      <c r="RLU104" s="106"/>
      <c r="RLV104" s="106"/>
      <c r="RLW104" s="106"/>
      <c r="RLX104" s="106"/>
      <c r="RLY104" s="106"/>
      <c r="RLZ104" s="106"/>
      <c r="RMA104" s="106"/>
      <c r="RMB104" s="106"/>
      <c r="RMC104" s="106"/>
      <c r="RMD104" s="106"/>
      <c r="RME104" s="106"/>
      <c r="RMF104" s="106"/>
      <c r="RMG104" s="106"/>
      <c r="RMH104" s="106"/>
      <c r="RMI104" s="106"/>
      <c r="RMJ104" s="106"/>
      <c r="RMK104" s="106"/>
      <c r="RML104" s="106"/>
      <c r="RMM104" s="106"/>
      <c r="RMN104" s="106"/>
      <c r="RMO104" s="106"/>
      <c r="RMP104" s="106"/>
      <c r="RMQ104" s="106"/>
      <c r="RMR104" s="106"/>
      <c r="RMS104" s="106"/>
      <c r="RMT104" s="106"/>
      <c r="RMU104" s="106"/>
      <c r="RMV104" s="106"/>
      <c r="RMW104" s="106"/>
      <c r="RMX104" s="106"/>
      <c r="RMY104" s="106"/>
      <c r="RMZ104" s="106"/>
      <c r="RNA104" s="106"/>
      <c r="RNB104" s="106"/>
      <c r="RNC104" s="106"/>
      <c r="RND104" s="106"/>
      <c r="RNE104" s="106"/>
      <c r="RNF104" s="106"/>
      <c r="RNG104" s="106"/>
      <c r="RNH104" s="106"/>
      <c r="RNI104" s="106"/>
      <c r="RNJ104" s="106"/>
      <c r="RNK104" s="106"/>
      <c r="RNL104" s="106"/>
      <c r="RNM104" s="106"/>
      <c r="RNN104" s="106"/>
      <c r="RNO104" s="106"/>
      <c r="RNP104" s="106"/>
      <c r="RNQ104" s="106"/>
      <c r="RNR104" s="106"/>
      <c r="RNS104" s="106"/>
      <c r="RNT104" s="106"/>
      <c r="RNU104" s="106"/>
      <c r="RNV104" s="106"/>
      <c r="RNW104" s="106"/>
      <c r="RNX104" s="106"/>
      <c r="RNY104" s="106"/>
      <c r="RNZ104" s="106"/>
      <c r="ROA104" s="106"/>
      <c r="ROB104" s="106"/>
      <c r="ROC104" s="106"/>
      <c r="ROD104" s="106"/>
      <c r="ROE104" s="106"/>
      <c r="ROF104" s="106"/>
      <c r="ROG104" s="106"/>
      <c r="ROH104" s="106"/>
      <c r="ROI104" s="106"/>
      <c r="ROJ104" s="106"/>
      <c r="ROK104" s="106"/>
      <c r="ROL104" s="106"/>
      <c r="ROM104" s="106"/>
      <c r="RON104" s="106"/>
      <c r="ROO104" s="106"/>
      <c r="ROP104" s="106"/>
      <c r="ROQ104" s="106"/>
      <c r="ROR104" s="106"/>
      <c r="ROS104" s="106"/>
      <c r="ROT104" s="106"/>
      <c r="ROU104" s="106"/>
      <c r="ROV104" s="106"/>
      <c r="ROW104" s="106"/>
      <c r="ROX104" s="106"/>
      <c r="ROY104" s="106"/>
      <c r="ROZ104" s="106"/>
      <c r="RPA104" s="106"/>
      <c r="RPB104" s="106"/>
      <c r="RPC104" s="106"/>
      <c r="RPD104" s="106"/>
      <c r="RPE104" s="106"/>
      <c r="RPF104" s="106"/>
      <c r="RPG104" s="106"/>
      <c r="RPH104" s="106"/>
      <c r="RPI104" s="106"/>
      <c r="RPJ104" s="106"/>
      <c r="RPK104" s="106"/>
      <c r="RPL104" s="106"/>
      <c r="RPM104" s="106"/>
      <c r="RPN104" s="106"/>
      <c r="RPO104" s="106"/>
      <c r="RPP104" s="106"/>
      <c r="RPQ104" s="106"/>
      <c r="RPR104" s="106"/>
      <c r="RPS104" s="106"/>
      <c r="RPT104" s="106"/>
      <c r="RPU104" s="106"/>
      <c r="RPV104" s="106"/>
      <c r="RPW104" s="106"/>
      <c r="RPX104" s="106"/>
      <c r="RPY104" s="106"/>
      <c r="RPZ104" s="106"/>
      <c r="RQA104" s="106"/>
      <c r="RQB104" s="106"/>
      <c r="RQC104" s="106"/>
      <c r="RQD104" s="106"/>
      <c r="RQE104" s="106"/>
      <c r="RQF104" s="106"/>
      <c r="RQG104" s="106"/>
      <c r="RQH104" s="106"/>
      <c r="RQI104" s="106"/>
      <c r="RQJ104" s="106"/>
      <c r="RQK104" s="106"/>
      <c r="RQL104" s="106"/>
      <c r="RQM104" s="106"/>
      <c r="RQN104" s="106"/>
      <c r="RQO104" s="106"/>
      <c r="RQP104" s="106"/>
      <c r="RQQ104" s="106"/>
      <c r="RQR104" s="106"/>
      <c r="RQS104" s="106"/>
      <c r="RQT104" s="106"/>
      <c r="RQU104" s="106"/>
      <c r="RQV104" s="106"/>
      <c r="RQW104" s="106"/>
      <c r="RQX104" s="106"/>
      <c r="RQY104" s="106"/>
      <c r="RQZ104" s="106"/>
      <c r="RRA104" s="106"/>
      <c r="RRB104" s="106"/>
      <c r="RRC104" s="106"/>
      <c r="RRD104" s="106"/>
      <c r="RRE104" s="106"/>
      <c r="RRF104" s="106"/>
      <c r="RRG104" s="106"/>
      <c r="RRH104" s="106"/>
      <c r="RRI104" s="106"/>
      <c r="RRJ104" s="106"/>
      <c r="RRK104" s="106"/>
      <c r="RRL104" s="106"/>
      <c r="RRM104" s="106"/>
      <c r="RRN104" s="106"/>
      <c r="RRO104" s="106"/>
      <c r="RRP104" s="106"/>
      <c r="RRQ104" s="106"/>
      <c r="RRR104" s="106"/>
      <c r="RRS104" s="106"/>
      <c r="RRT104" s="106"/>
      <c r="RRU104" s="106"/>
      <c r="RRV104" s="106"/>
      <c r="RRW104" s="106"/>
      <c r="RRX104" s="106"/>
      <c r="RRY104" s="106"/>
      <c r="RRZ104" s="106"/>
      <c r="RSA104" s="106"/>
      <c r="RSB104" s="106"/>
      <c r="RSC104" s="106"/>
      <c r="RSD104" s="106"/>
      <c r="RSE104" s="106"/>
      <c r="RSF104" s="106"/>
      <c r="RSG104" s="106"/>
      <c r="RSH104" s="106"/>
      <c r="RSI104" s="106"/>
      <c r="RSJ104" s="106"/>
      <c r="RSK104" s="106"/>
      <c r="RSL104" s="106"/>
      <c r="RSM104" s="106"/>
      <c r="RSN104" s="106"/>
      <c r="RSO104" s="106"/>
      <c r="RSP104" s="106"/>
      <c r="RSQ104" s="106"/>
      <c r="RSR104" s="106"/>
      <c r="RSS104" s="106"/>
      <c r="RST104" s="106"/>
      <c r="RSU104" s="106"/>
      <c r="RSV104" s="106"/>
      <c r="RSW104" s="106"/>
      <c r="RSX104" s="106"/>
      <c r="RSY104" s="106"/>
      <c r="RSZ104" s="106"/>
      <c r="RTA104" s="106"/>
      <c r="RTB104" s="106"/>
      <c r="RTC104" s="106"/>
      <c r="RTD104" s="106"/>
      <c r="RTE104" s="106"/>
      <c r="RTF104" s="106"/>
      <c r="RTG104" s="106"/>
      <c r="RTH104" s="106"/>
      <c r="RTI104" s="106"/>
      <c r="RTJ104" s="106"/>
      <c r="RTK104" s="106"/>
      <c r="RTL104" s="106"/>
      <c r="RTM104" s="106"/>
      <c r="RTN104" s="106"/>
      <c r="RTO104" s="106"/>
      <c r="RTP104" s="106"/>
      <c r="RTQ104" s="106"/>
      <c r="RTR104" s="106"/>
      <c r="RTS104" s="106"/>
      <c r="RTT104" s="106"/>
      <c r="RTU104" s="106"/>
      <c r="RTV104" s="106"/>
      <c r="RTW104" s="106"/>
      <c r="RTX104" s="106"/>
      <c r="RTY104" s="106"/>
      <c r="RTZ104" s="106"/>
      <c r="RUA104" s="106"/>
      <c r="RUB104" s="106"/>
      <c r="RUC104" s="106"/>
      <c r="RUD104" s="106"/>
      <c r="RUE104" s="106"/>
      <c r="RUF104" s="106"/>
      <c r="RUG104" s="106"/>
      <c r="RUH104" s="106"/>
      <c r="RUI104" s="106"/>
      <c r="RUJ104" s="106"/>
      <c r="RUK104" s="106"/>
      <c r="RUL104" s="106"/>
      <c r="RUM104" s="106"/>
      <c r="RUN104" s="106"/>
      <c r="RUO104" s="106"/>
      <c r="RUP104" s="106"/>
      <c r="RUQ104" s="106"/>
      <c r="RUR104" s="106"/>
      <c r="RUS104" s="106"/>
      <c r="RUT104" s="106"/>
      <c r="RUU104" s="106"/>
      <c r="RUV104" s="106"/>
      <c r="RUW104" s="106"/>
      <c r="RUX104" s="106"/>
      <c r="RUY104" s="106"/>
      <c r="RUZ104" s="106"/>
      <c r="RVA104" s="106"/>
      <c r="RVB104" s="106"/>
      <c r="RVC104" s="106"/>
      <c r="RVD104" s="106"/>
      <c r="RVE104" s="106"/>
      <c r="RVF104" s="106"/>
      <c r="RVG104" s="106"/>
      <c r="RVH104" s="106"/>
      <c r="RVI104" s="106"/>
      <c r="RVJ104" s="106"/>
      <c r="RVK104" s="106"/>
      <c r="RVL104" s="106"/>
      <c r="RVM104" s="106"/>
      <c r="RVN104" s="106"/>
      <c r="RVO104" s="106"/>
      <c r="RVP104" s="106"/>
      <c r="RVQ104" s="106"/>
      <c r="RVR104" s="106"/>
      <c r="RVS104" s="106"/>
      <c r="RVT104" s="106"/>
      <c r="RVU104" s="106"/>
      <c r="RVV104" s="106"/>
      <c r="RVW104" s="106"/>
      <c r="RVX104" s="106"/>
      <c r="RVY104" s="106"/>
      <c r="RVZ104" s="106"/>
      <c r="RWA104" s="106"/>
      <c r="RWB104" s="106"/>
      <c r="RWC104" s="106"/>
      <c r="RWD104" s="106"/>
      <c r="RWE104" s="106"/>
      <c r="RWF104" s="106"/>
      <c r="RWG104" s="106"/>
      <c r="RWH104" s="106"/>
      <c r="RWI104" s="106"/>
      <c r="RWJ104" s="106"/>
      <c r="RWK104" s="106"/>
      <c r="RWL104" s="106"/>
      <c r="RWM104" s="106"/>
      <c r="RWN104" s="106"/>
      <c r="RWO104" s="106"/>
      <c r="RWP104" s="106"/>
      <c r="RWQ104" s="106"/>
      <c r="RWR104" s="106"/>
      <c r="RWS104" s="106"/>
      <c r="RWT104" s="106"/>
      <c r="RWU104" s="106"/>
      <c r="RWV104" s="106"/>
      <c r="RWW104" s="106"/>
      <c r="RWX104" s="106"/>
      <c r="RWY104" s="106"/>
      <c r="RWZ104" s="106"/>
      <c r="RXA104" s="106"/>
      <c r="RXB104" s="106"/>
      <c r="RXC104" s="106"/>
      <c r="RXD104" s="106"/>
      <c r="RXE104" s="106"/>
      <c r="RXF104" s="106"/>
      <c r="RXG104" s="106"/>
      <c r="RXH104" s="106"/>
      <c r="RXI104" s="106"/>
      <c r="RXJ104" s="106"/>
      <c r="RXK104" s="106"/>
      <c r="RXL104" s="106"/>
      <c r="RXM104" s="106"/>
      <c r="RXN104" s="106"/>
      <c r="RXO104" s="106"/>
      <c r="RXP104" s="106"/>
      <c r="RXQ104" s="106"/>
      <c r="RXR104" s="106"/>
      <c r="RXS104" s="106"/>
      <c r="RXT104" s="106"/>
      <c r="RXU104" s="106"/>
      <c r="RXV104" s="106"/>
      <c r="RXW104" s="106"/>
      <c r="RXX104" s="106"/>
      <c r="RXY104" s="106"/>
      <c r="RXZ104" s="106"/>
      <c r="RYA104" s="106"/>
      <c r="RYB104" s="106"/>
      <c r="RYC104" s="106"/>
      <c r="RYD104" s="106"/>
      <c r="RYE104" s="106"/>
      <c r="RYF104" s="106"/>
      <c r="RYG104" s="106"/>
      <c r="RYH104" s="106"/>
      <c r="RYI104" s="106"/>
      <c r="RYJ104" s="106"/>
      <c r="RYK104" s="106"/>
      <c r="RYL104" s="106"/>
      <c r="RYM104" s="106"/>
      <c r="RYN104" s="106"/>
      <c r="RYO104" s="106"/>
      <c r="RYP104" s="106"/>
      <c r="RYQ104" s="106"/>
      <c r="RYR104" s="106"/>
      <c r="RYS104" s="106"/>
      <c r="RYT104" s="106"/>
      <c r="RYU104" s="106"/>
      <c r="RYV104" s="106"/>
      <c r="RYW104" s="106"/>
      <c r="RYX104" s="106"/>
      <c r="RYY104" s="106"/>
      <c r="RYZ104" s="106"/>
      <c r="RZA104" s="106"/>
      <c r="RZB104" s="106"/>
      <c r="RZC104" s="106"/>
      <c r="RZD104" s="106"/>
      <c r="RZE104" s="106"/>
      <c r="RZF104" s="106"/>
      <c r="RZG104" s="106"/>
      <c r="RZH104" s="106"/>
      <c r="RZI104" s="106"/>
      <c r="RZJ104" s="106"/>
      <c r="RZK104" s="106"/>
      <c r="RZL104" s="106"/>
      <c r="RZM104" s="106"/>
      <c r="RZN104" s="106"/>
      <c r="RZO104" s="106"/>
      <c r="RZP104" s="106"/>
      <c r="RZQ104" s="106"/>
      <c r="RZR104" s="106"/>
      <c r="RZS104" s="106"/>
      <c r="RZT104" s="106"/>
      <c r="RZU104" s="106"/>
      <c r="RZV104" s="106"/>
      <c r="RZW104" s="106"/>
      <c r="RZX104" s="106"/>
      <c r="RZY104" s="106"/>
      <c r="RZZ104" s="106"/>
      <c r="SAA104" s="106"/>
      <c r="SAB104" s="106"/>
      <c r="SAC104" s="106"/>
      <c r="SAD104" s="106"/>
      <c r="SAE104" s="106"/>
      <c r="SAF104" s="106"/>
      <c r="SAG104" s="106"/>
      <c r="SAH104" s="106"/>
      <c r="SAI104" s="106"/>
      <c r="SAJ104" s="106"/>
      <c r="SAK104" s="106"/>
      <c r="SAL104" s="106"/>
      <c r="SAM104" s="106"/>
      <c r="SAN104" s="106"/>
      <c r="SAO104" s="106"/>
      <c r="SAP104" s="106"/>
      <c r="SAQ104" s="106"/>
      <c r="SAR104" s="106"/>
      <c r="SAS104" s="106"/>
      <c r="SAT104" s="106"/>
      <c r="SAU104" s="106"/>
      <c r="SAV104" s="106"/>
      <c r="SAW104" s="106"/>
      <c r="SAX104" s="106"/>
      <c r="SAY104" s="106"/>
      <c r="SAZ104" s="106"/>
      <c r="SBA104" s="106"/>
      <c r="SBB104" s="106"/>
      <c r="SBC104" s="106"/>
      <c r="SBD104" s="106"/>
      <c r="SBE104" s="106"/>
      <c r="SBF104" s="106"/>
      <c r="SBG104" s="106"/>
      <c r="SBH104" s="106"/>
      <c r="SBI104" s="106"/>
      <c r="SBJ104" s="106"/>
      <c r="SBK104" s="106"/>
      <c r="SBL104" s="106"/>
      <c r="SBM104" s="106"/>
      <c r="SBN104" s="106"/>
      <c r="SBO104" s="106"/>
      <c r="SBP104" s="106"/>
      <c r="SBQ104" s="106"/>
      <c r="SBR104" s="106"/>
      <c r="SBS104" s="106"/>
      <c r="SBT104" s="106"/>
      <c r="SBU104" s="106"/>
      <c r="SBV104" s="106"/>
      <c r="SBW104" s="106"/>
      <c r="SBX104" s="106"/>
      <c r="SBY104" s="106"/>
      <c r="SBZ104" s="106"/>
      <c r="SCA104" s="106"/>
      <c r="SCB104" s="106"/>
      <c r="SCC104" s="106"/>
      <c r="SCD104" s="106"/>
      <c r="SCE104" s="106"/>
      <c r="SCF104" s="106"/>
      <c r="SCG104" s="106"/>
      <c r="SCH104" s="106"/>
      <c r="SCI104" s="106"/>
      <c r="SCJ104" s="106"/>
      <c r="SCK104" s="106"/>
      <c r="SCL104" s="106"/>
      <c r="SCM104" s="106"/>
      <c r="SCN104" s="106"/>
      <c r="SCO104" s="106"/>
      <c r="SCP104" s="106"/>
      <c r="SCQ104" s="106"/>
      <c r="SCR104" s="106"/>
      <c r="SCS104" s="106"/>
      <c r="SCT104" s="106"/>
      <c r="SCU104" s="106"/>
      <c r="SCV104" s="106"/>
      <c r="SCW104" s="106"/>
      <c r="SCX104" s="106"/>
      <c r="SCY104" s="106"/>
      <c r="SCZ104" s="106"/>
      <c r="SDA104" s="106"/>
      <c r="SDB104" s="106"/>
      <c r="SDC104" s="106"/>
      <c r="SDD104" s="106"/>
      <c r="SDE104" s="106"/>
      <c r="SDF104" s="106"/>
      <c r="SDG104" s="106"/>
      <c r="SDH104" s="106"/>
      <c r="SDI104" s="106"/>
      <c r="SDJ104" s="106"/>
      <c r="SDK104" s="106"/>
      <c r="SDL104" s="106"/>
      <c r="SDM104" s="106"/>
      <c r="SDN104" s="106"/>
      <c r="SDO104" s="106"/>
      <c r="SDP104" s="106"/>
      <c r="SDQ104" s="106"/>
      <c r="SDR104" s="106"/>
      <c r="SDS104" s="106"/>
      <c r="SDT104" s="106"/>
      <c r="SDU104" s="106"/>
      <c r="SDV104" s="106"/>
      <c r="SDW104" s="106"/>
      <c r="SDX104" s="106"/>
      <c r="SDY104" s="106"/>
      <c r="SDZ104" s="106"/>
      <c r="SEA104" s="106"/>
      <c r="SEB104" s="106"/>
      <c r="SEC104" s="106"/>
      <c r="SED104" s="106"/>
      <c r="SEE104" s="106"/>
      <c r="SEF104" s="106"/>
      <c r="SEG104" s="106"/>
      <c r="SEH104" s="106"/>
      <c r="SEI104" s="106"/>
      <c r="SEJ104" s="106"/>
      <c r="SEK104" s="106"/>
      <c r="SEL104" s="106"/>
      <c r="SEM104" s="106"/>
      <c r="SEN104" s="106"/>
      <c r="SEO104" s="106"/>
      <c r="SEP104" s="106"/>
      <c r="SEQ104" s="106"/>
      <c r="SER104" s="106"/>
      <c r="SES104" s="106"/>
      <c r="SET104" s="106"/>
      <c r="SEU104" s="106"/>
      <c r="SEV104" s="106"/>
      <c r="SEW104" s="106"/>
      <c r="SEX104" s="106"/>
      <c r="SEY104" s="106"/>
      <c r="SEZ104" s="106"/>
      <c r="SFA104" s="106"/>
      <c r="SFB104" s="106"/>
      <c r="SFC104" s="106"/>
      <c r="SFD104" s="106"/>
      <c r="SFE104" s="106"/>
      <c r="SFF104" s="106"/>
      <c r="SFG104" s="106"/>
      <c r="SFH104" s="106"/>
      <c r="SFI104" s="106"/>
      <c r="SFJ104" s="106"/>
      <c r="SFK104" s="106"/>
      <c r="SFL104" s="106"/>
      <c r="SFM104" s="106"/>
      <c r="SFN104" s="106"/>
      <c r="SFO104" s="106"/>
      <c r="SFP104" s="106"/>
      <c r="SFQ104" s="106"/>
      <c r="SFR104" s="106"/>
      <c r="SFS104" s="106"/>
      <c r="SFT104" s="106"/>
      <c r="SFU104" s="106"/>
      <c r="SFV104" s="106"/>
      <c r="SFW104" s="106"/>
      <c r="SFX104" s="106"/>
      <c r="SFY104" s="106"/>
      <c r="SFZ104" s="106"/>
      <c r="SGA104" s="106"/>
      <c r="SGB104" s="106"/>
      <c r="SGC104" s="106"/>
      <c r="SGD104" s="106"/>
      <c r="SGE104" s="106"/>
      <c r="SGF104" s="106"/>
      <c r="SGG104" s="106"/>
      <c r="SGH104" s="106"/>
      <c r="SGI104" s="106"/>
      <c r="SGJ104" s="106"/>
      <c r="SGK104" s="106"/>
      <c r="SGL104" s="106"/>
      <c r="SGM104" s="106"/>
      <c r="SGN104" s="106"/>
      <c r="SGO104" s="106"/>
      <c r="SGP104" s="106"/>
      <c r="SGQ104" s="106"/>
      <c r="SGR104" s="106"/>
      <c r="SGS104" s="106"/>
      <c r="SGT104" s="106"/>
      <c r="SGU104" s="106"/>
      <c r="SGV104" s="106"/>
      <c r="SGW104" s="106"/>
      <c r="SGX104" s="106"/>
      <c r="SGY104" s="106"/>
      <c r="SGZ104" s="106"/>
      <c r="SHA104" s="106"/>
      <c r="SHB104" s="106"/>
      <c r="SHC104" s="106"/>
      <c r="SHD104" s="106"/>
      <c r="SHE104" s="106"/>
      <c r="SHF104" s="106"/>
      <c r="SHG104" s="106"/>
      <c r="SHH104" s="106"/>
      <c r="SHI104" s="106"/>
      <c r="SHJ104" s="106"/>
      <c r="SHK104" s="106"/>
      <c r="SHL104" s="106"/>
      <c r="SHM104" s="106"/>
      <c r="SHN104" s="106"/>
      <c r="SHO104" s="106"/>
      <c r="SHP104" s="106"/>
      <c r="SHQ104" s="106"/>
      <c r="SHR104" s="106"/>
      <c r="SHS104" s="106"/>
      <c r="SHT104" s="106"/>
      <c r="SHU104" s="106"/>
      <c r="SHV104" s="106"/>
      <c r="SHW104" s="106"/>
      <c r="SHX104" s="106"/>
      <c r="SHY104" s="106"/>
      <c r="SHZ104" s="106"/>
      <c r="SIA104" s="106"/>
      <c r="SIB104" s="106"/>
      <c r="SIC104" s="106"/>
      <c r="SID104" s="106"/>
      <c r="SIE104" s="106"/>
      <c r="SIF104" s="106"/>
      <c r="SIG104" s="106"/>
      <c r="SIH104" s="106"/>
      <c r="SII104" s="106"/>
      <c r="SIJ104" s="106"/>
      <c r="SIK104" s="106"/>
      <c r="SIL104" s="106"/>
      <c r="SIM104" s="106"/>
      <c r="SIN104" s="106"/>
      <c r="SIO104" s="106"/>
      <c r="SIP104" s="106"/>
      <c r="SIQ104" s="106"/>
      <c r="SIR104" s="106"/>
      <c r="SIS104" s="106"/>
      <c r="SIT104" s="106"/>
      <c r="SIU104" s="106"/>
      <c r="SIV104" s="106"/>
      <c r="SIW104" s="106"/>
      <c r="SIX104" s="106"/>
      <c r="SIY104" s="106"/>
      <c r="SIZ104" s="106"/>
      <c r="SJA104" s="106"/>
      <c r="SJB104" s="106"/>
      <c r="SJC104" s="106"/>
      <c r="SJD104" s="106"/>
      <c r="SJE104" s="106"/>
      <c r="SJF104" s="106"/>
      <c r="SJG104" s="106"/>
      <c r="SJH104" s="106"/>
      <c r="SJI104" s="106"/>
      <c r="SJJ104" s="106"/>
      <c r="SJK104" s="106"/>
      <c r="SJL104" s="106"/>
      <c r="SJM104" s="106"/>
      <c r="SJN104" s="106"/>
      <c r="SJO104" s="106"/>
      <c r="SJP104" s="106"/>
      <c r="SJQ104" s="106"/>
      <c r="SJR104" s="106"/>
      <c r="SJS104" s="106"/>
      <c r="SJT104" s="106"/>
      <c r="SJU104" s="106"/>
      <c r="SJV104" s="106"/>
      <c r="SJW104" s="106"/>
      <c r="SJX104" s="106"/>
      <c r="SJY104" s="106"/>
      <c r="SJZ104" s="106"/>
      <c r="SKA104" s="106"/>
      <c r="SKB104" s="106"/>
      <c r="SKC104" s="106"/>
      <c r="SKD104" s="106"/>
      <c r="SKE104" s="106"/>
      <c r="SKF104" s="106"/>
      <c r="SKG104" s="106"/>
      <c r="SKH104" s="106"/>
      <c r="SKI104" s="106"/>
      <c r="SKJ104" s="106"/>
      <c r="SKK104" s="106"/>
      <c r="SKL104" s="106"/>
      <c r="SKM104" s="106"/>
      <c r="SKN104" s="106"/>
      <c r="SKO104" s="106"/>
      <c r="SKP104" s="106"/>
      <c r="SKQ104" s="106"/>
      <c r="SKR104" s="106"/>
      <c r="SKS104" s="106"/>
      <c r="SKT104" s="106"/>
      <c r="SKU104" s="106"/>
      <c r="SKV104" s="106"/>
      <c r="SKW104" s="106"/>
      <c r="SKX104" s="106"/>
      <c r="SKY104" s="106"/>
      <c r="SKZ104" s="106"/>
      <c r="SLA104" s="106"/>
      <c r="SLB104" s="106"/>
      <c r="SLC104" s="106"/>
      <c r="SLD104" s="106"/>
      <c r="SLE104" s="106"/>
      <c r="SLF104" s="106"/>
      <c r="SLG104" s="106"/>
      <c r="SLH104" s="106"/>
      <c r="SLI104" s="106"/>
      <c r="SLJ104" s="106"/>
      <c r="SLK104" s="106"/>
      <c r="SLL104" s="106"/>
      <c r="SLM104" s="106"/>
      <c r="SLN104" s="106"/>
      <c r="SLO104" s="106"/>
      <c r="SLP104" s="106"/>
      <c r="SLQ104" s="106"/>
      <c r="SLR104" s="106"/>
      <c r="SLS104" s="106"/>
      <c r="SLT104" s="106"/>
      <c r="SLU104" s="106"/>
      <c r="SLV104" s="106"/>
      <c r="SLW104" s="106"/>
      <c r="SLX104" s="106"/>
      <c r="SLY104" s="106"/>
      <c r="SLZ104" s="106"/>
      <c r="SMA104" s="106"/>
      <c r="SMB104" s="106"/>
      <c r="SMC104" s="106"/>
      <c r="SMD104" s="106"/>
      <c r="SME104" s="106"/>
      <c r="SMF104" s="106"/>
      <c r="SMG104" s="106"/>
      <c r="SMH104" s="106"/>
      <c r="SMI104" s="106"/>
      <c r="SMJ104" s="106"/>
      <c r="SMK104" s="106"/>
      <c r="SML104" s="106"/>
      <c r="SMM104" s="106"/>
      <c r="SMN104" s="106"/>
      <c r="SMO104" s="106"/>
      <c r="SMP104" s="106"/>
      <c r="SMQ104" s="106"/>
      <c r="SMR104" s="106"/>
      <c r="SMS104" s="106"/>
      <c r="SMT104" s="106"/>
      <c r="SMU104" s="106"/>
      <c r="SMV104" s="106"/>
      <c r="SMW104" s="106"/>
      <c r="SMX104" s="106"/>
      <c r="SMY104" s="106"/>
      <c r="SMZ104" s="106"/>
      <c r="SNA104" s="106"/>
      <c r="SNB104" s="106"/>
      <c r="SNC104" s="106"/>
      <c r="SND104" s="106"/>
      <c r="SNE104" s="106"/>
      <c r="SNF104" s="106"/>
      <c r="SNG104" s="106"/>
      <c r="SNH104" s="106"/>
      <c r="SNI104" s="106"/>
      <c r="SNJ104" s="106"/>
      <c r="SNK104" s="106"/>
      <c r="SNL104" s="106"/>
      <c r="SNM104" s="106"/>
      <c r="SNN104" s="106"/>
      <c r="SNO104" s="106"/>
      <c r="SNP104" s="106"/>
      <c r="SNQ104" s="106"/>
      <c r="SNR104" s="106"/>
      <c r="SNS104" s="106"/>
      <c r="SNT104" s="106"/>
      <c r="SNU104" s="106"/>
      <c r="SNV104" s="106"/>
      <c r="SNW104" s="106"/>
      <c r="SNX104" s="106"/>
      <c r="SNY104" s="106"/>
      <c r="SNZ104" s="106"/>
      <c r="SOA104" s="106"/>
      <c r="SOB104" s="106"/>
      <c r="SOC104" s="106"/>
      <c r="SOD104" s="106"/>
      <c r="SOE104" s="106"/>
      <c r="SOF104" s="106"/>
      <c r="SOG104" s="106"/>
      <c r="SOH104" s="106"/>
      <c r="SOI104" s="106"/>
      <c r="SOJ104" s="106"/>
      <c r="SOK104" s="106"/>
      <c r="SOL104" s="106"/>
      <c r="SOM104" s="106"/>
      <c r="SON104" s="106"/>
      <c r="SOO104" s="106"/>
      <c r="SOP104" s="106"/>
      <c r="SOQ104" s="106"/>
      <c r="SOR104" s="106"/>
      <c r="SOS104" s="106"/>
      <c r="SOT104" s="106"/>
      <c r="SOU104" s="106"/>
      <c r="SOV104" s="106"/>
      <c r="SOW104" s="106"/>
      <c r="SOX104" s="106"/>
      <c r="SOY104" s="106"/>
      <c r="SOZ104" s="106"/>
      <c r="SPA104" s="106"/>
      <c r="SPB104" s="106"/>
      <c r="SPC104" s="106"/>
      <c r="SPD104" s="106"/>
      <c r="SPE104" s="106"/>
      <c r="SPF104" s="106"/>
      <c r="SPG104" s="106"/>
      <c r="SPH104" s="106"/>
      <c r="SPI104" s="106"/>
      <c r="SPJ104" s="106"/>
      <c r="SPK104" s="106"/>
      <c r="SPL104" s="106"/>
      <c r="SPM104" s="106"/>
      <c r="SPN104" s="106"/>
      <c r="SPO104" s="106"/>
      <c r="SPP104" s="106"/>
      <c r="SPQ104" s="106"/>
      <c r="SPR104" s="106"/>
      <c r="SPS104" s="106"/>
      <c r="SPT104" s="106"/>
      <c r="SPU104" s="106"/>
      <c r="SPV104" s="106"/>
      <c r="SPW104" s="106"/>
      <c r="SPX104" s="106"/>
      <c r="SPY104" s="106"/>
      <c r="SPZ104" s="106"/>
      <c r="SQA104" s="106"/>
      <c r="SQB104" s="106"/>
      <c r="SQC104" s="106"/>
      <c r="SQD104" s="106"/>
      <c r="SQE104" s="106"/>
      <c r="SQF104" s="106"/>
      <c r="SQG104" s="106"/>
      <c r="SQH104" s="106"/>
      <c r="SQI104" s="106"/>
      <c r="SQJ104" s="106"/>
      <c r="SQK104" s="106"/>
      <c r="SQL104" s="106"/>
      <c r="SQM104" s="106"/>
      <c r="SQN104" s="106"/>
      <c r="SQO104" s="106"/>
      <c r="SQP104" s="106"/>
      <c r="SQQ104" s="106"/>
      <c r="SQR104" s="106"/>
      <c r="SQS104" s="106"/>
      <c r="SQT104" s="106"/>
      <c r="SQU104" s="106"/>
      <c r="SQV104" s="106"/>
      <c r="SQW104" s="106"/>
      <c r="SQX104" s="106"/>
      <c r="SQY104" s="106"/>
      <c r="SQZ104" s="106"/>
      <c r="SRA104" s="106"/>
      <c r="SRB104" s="106"/>
      <c r="SRC104" s="106"/>
      <c r="SRD104" s="106"/>
      <c r="SRE104" s="106"/>
      <c r="SRF104" s="106"/>
      <c r="SRG104" s="106"/>
      <c r="SRH104" s="106"/>
      <c r="SRI104" s="106"/>
      <c r="SRJ104" s="106"/>
      <c r="SRK104" s="106"/>
      <c r="SRL104" s="106"/>
      <c r="SRM104" s="106"/>
      <c r="SRN104" s="106"/>
      <c r="SRO104" s="106"/>
      <c r="SRP104" s="106"/>
      <c r="SRQ104" s="106"/>
      <c r="SRR104" s="106"/>
      <c r="SRS104" s="106"/>
      <c r="SRT104" s="106"/>
      <c r="SRU104" s="106"/>
      <c r="SRV104" s="106"/>
      <c r="SRW104" s="106"/>
      <c r="SRX104" s="106"/>
      <c r="SRY104" s="106"/>
      <c r="SRZ104" s="106"/>
      <c r="SSA104" s="106"/>
      <c r="SSB104" s="106"/>
      <c r="SSC104" s="106"/>
      <c r="SSD104" s="106"/>
      <c r="SSE104" s="106"/>
      <c r="SSF104" s="106"/>
      <c r="SSG104" s="106"/>
      <c r="SSH104" s="106"/>
      <c r="SSI104" s="106"/>
      <c r="SSJ104" s="106"/>
      <c r="SSK104" s="106"/>
      <c r="SSL104" s="106"/>
      <c r="SSM104" s="106"/>
      <c r="SSN104" s="106"/>
      <c r="SSO104" s="106"/>
      <c r="SSP104" s="106"/>
      <c r="SSQ104" s="106"/>
      <c r="SSR104" s="106"/>
      <c r="SSS104" s="106"/>
      <c r="SST104" s="106"/>
      <c r="SSU104" s="106"/>
      <c r="SSV104" s="106"/>
      <c r="SSW104" s="106"/>
      <c r="SSX104" s="106"/>
      <c r="SSY104" s="106"/>
      <c r="SSZ104" s="106"/>
      <c r="STA104" s="106"/>
      <c r="STB104" s="106"/>
      <c r="STC104" s="106"/>
      <c r="STD104" s="106"/>
      <c r="STE104" s="106"/>
      <c r="STF104" s="106"/>
      <c r="STG104" s="106"/>
      <c r="STH104" s="106"/>
      <c r="STI104" s="106"/>
      <c r="STJ104" s="106"/>
      <c r="STK104" s="106"/>
      <c r="STL104" s="106"/>
      <c r="STM104" s="106"/>
      <c r="STN104" s="106"/>
      <c r="STO104" s="106"/>
      <c r="STP104" s="106"/>
      <c r="STQ104" s="106"/>
      <c r="STR104" s="106"/>
      <c r="STS104" s="106"/>
      <c r="STT104" s="106"/>
      <c r="STU104" s="106"/>
      <c r="STV104" s="106"/>
      <c r="STW104" s="106"/>
      <c r="STX104" s="106"/>
      <c r="STY104" s="106"/>
      <c r="STZ104" s="106"/>
      <c r="SUA104" s="106"/>
      <c r="SUB104" s="106"/>
      <c r="SUC104" s="106"/>
      <c r="SUD104" s="106"/>
      <c r="SUE104" s="106"/>
      <c r="SUF104" s="106"/>
      <c r="SUG104" s="106"/>
      <c r="SUH104" s="106"/>
      <c r="SUI104" s="106"/>
      <c r="SUJ104" s="106"/>
      <c r="SUK104" s="106"/>
      <c r="SUL104" s="106"/>
      <c r="SUM104" s="106"/>
      <c r="SUN104" s="106"/>
      <c r="SUO104" s="106"/>
      <c r="SUP104" s="106"/>
      <c r="SUQ104" s="106"/>
      <c r="SUR104" s="106"/>
      <c r="SUS104" s="106"/>
      <c r="SUT104" s="106"/>
      <c r="SUU104" s="106"/>
      <c r="SUV104" s="106"/>
      <c r="SUW104" s="106"/>
      <c r="SUX104" s="106"/>
      <c r="SUY104" s="106"/>
      <c r="SUZ104" s="106"/>
      <c r="SVA104" s="106"/>
      <c r="SVB104" s="106"/>
      <c r="SVC104" s="106"/>
      <c r="SVD104" s="106"/>
      <c r="SVE104" s="106"/>
      <c r="SVF104" s="106"/>
      <c r="SVG104" s="106"/>
      <c r="SVH104" s="106"/>
      <c r="SVI104" s="106"/>
      <c r="SVJ104" s="106"/>
      <c r="SVK104" s="106"/>
      <c r="SVL104" s="106"/>
      <c r="SVM104" s="106"/>
      <c r="SVN104" s="106"/>
      <c r="SVO104" s="106"/>
      <c r="SVP104" s="106"/>
      <c r="SVQ104" s="106"/>
      <c r="SVR104" s="106"/>
      <c r="SVS104" s="106"/>
      <c r="SVT104" s="106"/>
      <c r="SVU104" s="106"/>
      <c r="SVV104" s="106"/>
      <c r="SVW104" s="106"/>
      <c r="SVX104" s="106"/>
      <c r="SVY104" s="106"/>
      <c r="SVZ104" s="106"/>
      <c r="SWA104" s="106"/>
      <c r="SWB104" s="106"/>
      <c r="SWC104" s="106"/>
      <c r="SWD104" s="106"/>
      <c r="SWE104" s="106"/>
      <c r="SWF104" s="106"/>
      <c r="SWG104" s="106"/>
      <c r="SWH104" s="106"/>
      <c r="SWI104" s="106"/>
      <c r="SWJ104" s="106"/>
      <c r="SWK104" s="106"/>
      <c r="SWL104" s="106"/>
      <c r="SWM104" s="106"/>
      <c r="SWN104" s="106"/>
      <c r="SWO104" s="106"/>
      <c r="SWP104" s="106"/>
      <c r="SWQ104" s="106"/>
      <c r="SWR104" s="106"/>
      <c r="SWS104" s="106"/>
      <c r="SWT104" s="106"/>
      <c r="SWU104" s="106"/>
      <c r="SWV104" s="106"/>
      <c r="SWW104" s="106"/>
      <c r="SWX104" s="106"/>
      <c r="SWY104" s="106"/>
      <c r="SWZ104" s="106"/>
      <c r="SXA104" s="106"/>
      <c r="SXB104" s="106"/>
      <c r="SXC104" s="106"/>
      <c r="SXD104" s="106"/>
      <c r="SXE104" s="106"/>
      <c r="SXF104" s="106"/>
      <c r="SXG104" s="106"/>
      <c r="SXH104" s="106"/>
      <c r="SXI104" s="106"/>
      <c r="SXJ104" s="106"/>
      <c r="SXK104" s="106"/>
      <c r="SXL104" s="106"/>
      <c r="SXM104" s="106"/>
      <c r="SXN104" s="106"/>
      <c r="SXO104" s="106"/>
      <c r="SXP104" s="106"/>
      <c r="SXQ104" s="106"/>
      <c r="SXR104" s="106"/>
      <c r="SXS104" s="106"/>
      <c r="SXT104" s="106"/>
      <c r="SXU104" s="106"/>
      <c r="SXV104" s="106"/>
      <c r="SXW104" s="106"/>
      <c r="SXX104" s="106"/>
      <c r="SXY104" s="106"/>
      <c r="SXZ104" s="106"/>
      <c r="SYA104" s="106"/>
      <c r="SYB104" s="106"/>
      <c r="SYC104" s="106"/>
      <c r="SYD104" s="106"/>
      <c r="SYE104" s="106"/>
      <c r="SYF104" s="106"/>
      <c r="SYG104" s="106"/>
      <c r="SYH104" s="106"/>
      <c r="SYI104" s="106"/>
      <c r="SYJ104" s="106"/>
      <c r="SYK104" s="106"/>
      <c r="SYL104" s="106"/>
      <c r="SYM104" s="106"/>
      <c r="SYN104" s="106"/>
      <c r="SYO104" s="106"/>
      <c r="SYP104" s="106"/>
      <c r="SYQ104" s="106"/>
      <c r="SYR104" s="106"/>
      <c r="SYS104" s="106"/>
      <c r="SYT104" s="106"/>
      <c r="SYU104" s="106"/>
      <c r="SYV104" s="106"/>
      <c r="SYW104" s="106"/>
      <c r="SYX104" s="106"/>
      <c r="SYY104" s="106"/>
      <c r="SYZ104" s="106"/>
      <c r="SZA104" s="106"/>
      <c r="SZB104" s="106"/>
      <c r="SZC104" s="106"/>
      <c r="SZD104" s="106"/>
      <c r="SZE104" s="106"/>
      <c r="SZF104" s="106"/>
      <c r="SZG104" s="106"/>
      <c r="SZH104" s="106"/>
      <c r="SZI104" s="106"/>
      <c r="SZJ104" s="106"/>
      <c r="SZK104" s="106"/>
      <c r="SZL104" s="106"/>
      <c r="SZM104" s="106"/>
      <c r="SZN104" s="106"/>
      <c r="SZO104" s="106"/>
      <c r="SZP104" s="106"/>
      <c r="SZQ104" s="106"/>
      <c r="SZR104" s="106"/>
      <c r="SZS104" s="106"/>
      <c r="SZT104" s="106"/>
      <c r="SZU104" s="106"/>
      <c r="SZV104" s="106"/>
      <c r="SZW104" s="106"/>
      <c r="SZX104" s="106"/>
      <c r="SZY104" s="106"/>
      <c r="SZZ104" s="106"/>
      <c r="TAA104" s="106"/>
      <c r="TAB104" s="106"/>
      <c r="TAC104" s="106"/>
      <c r="TAD104" s="106"/>
      <c r="TAE104" s="106"/>
      <c r="TAF104" s="106"/>
      <c r="TAG104" s="106"/>
      <c r="TAH104" s="106"/>
      <c r="TAI104" s="106"/>
      <c r="TAJ104" s="106"/>
      <c r="TAK104" s="106"/>
      <c r="TAL104" s="106"/>
      <c r="TAM104" s="106"/>
      <c r="TAN104" s="106"/>
      <c r="TAO104" s="106"/>
      <c r="TAP104" s="106"/>
      <c r="TAQ104" s="106"/>
      <c r="TAR104" s="106"/>
      <c r="TAS104" s="106"/>
      <c r="TAT104" s="106"/>
      <c r="TAU104" s="106"/>
      <c r="TAV104" s="106"/>
      <c r="TAW104" s="106"/>
      <c r="TAX104" s="106"/>
      <c r="TAY104" s="106"/>
      <c r="TAZ104" s="106"/>
      <c r="TBA104" s="106"/>
      <c r="TBB104" s="106"/>
      <c r="TBC104" s="106"/>
      <c r="TBD104" s="106"/>
      <c r="TBE104" s="106"/>
      <c r="TBF104" s="106"/>
      <c r="TBG104" s="106"/>
      <c r="TBH104" s="106"/>
      <c r="TBI104" s="106"/>
      <c r="TBJ104" s="106"/>
      <c r="TBK104" s="106"/>
      <c r="TBL104" s="106"/>
      <c r="TBM104" s="106"/>
      <c r="TBN104" s="106"/>
      <c r="TBO104" s="106"/>
      <c r="TBP104" s="106"/>
      <c r="TBQ104" s="106"/>
      <c r="TBR104" s="106"/>
      <c r="TBS104" s="106"/>
      <c r="TBT104" s="106"/>
      <c r="TBU104" s="106"/>
      <c r="TBV104" s="106"/>
      <c r="TBW104" s="106"/>
      <c r="TBX104" s="106"/>
      <c r="TBY104" s="106"/>
      <c r="TBZ104" s="106"/>
      <c r="TCA104" s="106"/>
      <c r="TCB104" s="106"/>
      <c r="TCC104" s="106"/>
      <c r="TCD104" s="106"/>
      <c r="TCE104" s="106"/>
      <c r="TCF104" s="106"/>
      <c r="TCG104" s="106"/>
      <c r="TCH104" s="106"/>
      <c r="TCI104" s="106"/>
      <c r="TCJ104" s="106"/>
      <c r="TCK104" s="106"/>
      <c r="TCL104" s="106"/>
      <c r="TCM104" s="106"/>
      <c r="TCN104" s="106"/>
      <c r="TCO104" s="106"/>
      <c r="TCP104" s="106"/>
      <c r="TCQ104" s="106"/>
      <c r="TCR104" s="106"/>
      <c r="TCS104" s="106"/>
      <c r="TCT104" s="106"/>
      <c r="TCU104" s="106"/>
      <c r="TCV104" s="106"/>
      <c r="TCW104" s="106"/>
      <c r="TCX104" s="106"/>
      <c r="TCY104" s="106"/>
      <c r="TCZ104" s="106"/>
      <c r="TDA104" s="106"/>
      <c r="TDB104" s="106"/>
      <c r="TDC104" s="106"/>
      <c r="TDD104" s="106"/>
      <c r="TDE104" s="106"/>
      <c r="TDF104" s="106"/>
      <c r="TDG104" s="106"/>
      <c r="TDH104" s="106"/>
      <c r="TDI104" s="106"/>
      <c r="TDJ104" s="106"/>
      <c r="TDK104" s="106"/>
      <c r="TDL104" s="106"/>
      <c r="TDM104" s="106"/>
      <c r="TDN104" s="106"/>
      <c r="TDO104" s="106"/>
      <c r="TDP104" s="106"/>
      <c r="TDQ104" s="106"/>
      <c r="TDR104" s="106"/>
      <c r="TDS104" s="106"/>
      <c r="TDT104" s="106"/>
      <c r="TDU104" s="106"/>
      <c r="TDV104" s="106"/>
      <c r="TDW104" s="106"/>
      <c r="TDX104" s="106"/>
      <c r="TDY104" s="106"/>
      <c r="TDZ104" s="106"/>
      <c r="TEA104" s="106"/>
      <c r="TEB104" s="106"/>
      <c r="TEC104" s="106"/>
      <c r="TED104" s="106"/>
      <c r="TEE104" s="106"/>
      <c r="TEF104" s="106"/>
      <c r="TEG104" s="106"/>
      <c r="TEH104" s="106"/>
      <c r="TEI104" s="106"/>
      <c r="TEJ104" s="106"/>
      <c r="TEK104" s="106"/>
      <c r="TEL104" s="106"/>
      <c r="TEM104" s="106"/>
      <c r="TEN104" s="106"/>
      <c r="TEO104" s="106"/>
      <c r="TEP104" s="106"/>
      <c r="TEQ104" s="106"/>
      <c r="TER104" s="106"/>
      <c r="TES104" s="106"/>
      <c r="TET104" s="106"/>
      <c r="TEU104" s="106"/>
      <c r="TEV104" s="106"/>
      <c r="TEW104" s="106"/>
      <c r="TEX104" s="106"/>
      <c r="TEY104" s="106"/>
      <c r="TEZ104" s="106"/>
      <c r="TFA104" s="106"/>
      <c r="TFB104" s="106"/>
      <c r="TFC104" s="106"/>
      <c r="TFD104" s="106"/>
      <c r="TFE104" s="106"/>
      <c r="TFF104" s="106"/>
      <c r="TFG104" s="106"/>
      <c r="TFH104" s="106"/>
      <c r="TFI104" s="106"/>
      <c r="TFJ104" s="106"/>
      <c r="TFK104" s="106"/>
      <c r="TFL104" s="106"/>
      <c r="TFM104" s="106"/>
      <c r="TFN104" s="106"/>
      <c r="TFO104" s="106"/>
      <c r="TFP104" s="106"/>
      <c r="TFQ104" s="106"/>
      <c r="TFR104" s="106"/>
      <c r="TFS104" s="106"/>
      <c r="TFT104" s="106"/>
      <c r="TFU104" s="106"/>
      <c r="TFV104" s="106"/>
      <c r="TFW104" s="106"/>
      <c r="TFX104" s="106"/>
      <c r="TFY104" s="106"/>
      <c r="TFZ104" s="106"/>
      <c r="TGA104" s="106"/>
      <c r="TGB104" s="106"/>
      <c r="TGC104" s="106"/>
      <c r="TGD104" s="106"/>
      <c r="TGE104" s="106"/>
      <c r="TGF104" s="106"/>
      <c r="TGG104" s="106"/>
      <c r="TGH104" s="106"/>
      <c r="TGI104" s="106"/>
      <c r="TGJ104" s="106"/>
      <c r="TGK104" s="106"/>
      <c r="TGL104" s="106"/>
      <c r="TGM104" s="106"/>
      <c r="TGN104" s="106"/>
      <c r="TGO104" s="106"/>
      <c r="TGP104" s="106"/>
      <c r="TGQ104" s="106"/>
      <c r="TGR104" s="106"/>
      <c r="TGS104" s="106"/>
      <c r="TGT104" s="106"/>
      <c r="TGU104" s="106"/>
      <c r="TGV104" s="106"/>
      <c r="TGW104" s="106"/>
      <c r="TGX104" s="106"/>
      <c r="TGY104" s="106"/>
      <c r="TGZ104" s="106"/>
      <c r="THA104" s="106"/>
      <c r="THB104" s="106"/>
      <c r="THC104" s="106"/>
      <c r="THD104" s="106"/>
      <c r="THE104" s="106"/>
      <c r="THF104" s="106"/>
      <c r="THG104" s="106"/>
      <c r="THH104" s="106"/>
      <c r="THI104" s="106"/>
      <c r="THJ104" s="106"/>
      <c r="THK104" s="106"/>
      <c r="THL104" s="106"/>
      <c r="THM104" s="106"/>
      <c r="THN104" s="106"/>
      <c r="THO104" s="106"/>
      <c r="THP104" s="106"/>
      <c r="THQ104" s="106"/>
      <c r="THR104" s="106"/>
      <c r="THS104" s="106"/>
      <c r="THT104" s="106"/>
      <c r="THU104" s="106"/>
      <c r="THV104" s="106"/>
      <c r="THW104" s="106"/>
      <c r="THX104" s="106"/>
      <c r="THY104" s="106"/>
      <c r="THZ104" s="106"/>
      <c r="TIA104" s="106"/>
      <c r="TIB104" s="106"/>
      <c r="TIC104" s="106"/>
      <c r="TID104" s="106"/>
      <c r="TIE104" s="106"/>
      <c r="TIF104" s="106"/>
      <c r="TIG104" s="106"/>
      <c r="TIH104" s="106"/>
      <c r="TII104" s="106"/>
      <c r="TIJ104" s="106"/>
      <c r="TIK104" s="106"/>
      <c r="TIL104" s="106"/>
      <c r="TIM104" s="106"/>
      <c r="TIN104" s="106"/>
      <c r="TIO104" s="106"/>
      <c r="TIP104" s="106"/>
      <c r="TIQ104" s="106"/>
      <c r="TIR104" s="106"/>
      <c r="TIS104" s="106"/>
      <c r="TIT104" s="106"/>
      <c r="TIU104" s="106"/>
      <c r="TIV104" s="106"/>
      <c r="TIW104" s="106"/>
      <c r="TIX104" s="106"/>
      <c r="TIY104" s="106"/>
      <c r="TIZ104" s="106"/>
      <c r="TJA104" s="106"/>
      <c r="TJB104" s="106"/>
      <c r="TJC104" s="106"/>
      <c r="TJD104" s="106"/>
      <c r="TJE104" s="106"/>
      <c r="TJF104" s="106"/>
      <c r="TJG104" s="106"/>
      <c r="TJH104" s="106"/>
      <c r="TJI104" s="106"/>
      <c r="TJJ104" s="106"/>
      <c r="TJK104" s="106"/>
      <c r="TJL104" s="106"/>
      <c r="TJM104" s="106"/>
      <c r="TJN104" s="106"/>
      <c r="TJO104" s="106"/>
      <c r="TJP104" s="106"/>
      <c r="TJQ104" s="106"/>
      <c r="TJR104" s="106"/>
      <c r="TJS104" s="106"/>
      <c r="TJT104" s="106"/>
      <c r="TJU104" s="106"/>
      <c r="TJV104" s="106"/>
      <c r="TJW104" s="106"/>
      <c r="TJX104" s="106"/>
      <c r="TJY104" s="106"/>
      <c r="TJZ104" s="106"/>
      <c r="TKA104" s="106"/>
      <c r="TKB104" s="106"/>
      <c r="TKC104" s="106"/>
      <c r="TKD104" s="106"/>
      <c r="TKE104" s="106"/>
      <c r="TKF104" s="106"/>
      <c r="TKG104" s="106"/>
      <c r="TKH104" s="106"/>
      <c r="TKI104" s="106"/>
      <c r="TKJ104" s="106"/>
      <c r="TKK104" s="106"/>
      <c r="TKL104" s="106"/>
      <c r="TKM104" s="106"/>
      <c r="TKN104" s="106"/>
      <c r="TKO104" s="106"/>
      <c r="TKP104" s="106"/>
      <c r="TKQ104" s="106"/>
      <c r="TKR104" s="106"/>
      <c r="TKS104" s="106"/>
      <c r="TKT104" s="106"/>
      <c r="TKU104" s="106"/>
      <c r="TKV104" s="106"/>
      <c r="TKW104" s="106"/>
      <c r="TKX104" s="106"/>
      <c r="TKY104" s="106"/>
      <c r="TKZ104" s="106"/>
      <c r="TLA104" s="106"/>
      <c r="TLB104" s="106"/>
      <c r="TLC104" s="106"/>
      <c r="TLD104" s="106"/>
      <c r="TLE104" s="106"/>
      <c r="TLF104" s="106"/>
      <c r="TLG104" s="106"/>
      <c r="TLH104" s="106"/>
      <c r="TLI104" s="106"/>
      <c r="TLJ104" s="106"/>
      <c r="TLK104" s="106"/>
      <c r="TLL104" s="106"/>
      <c r="TLM104" s="106"/>
      <c r="TLN104" s="106"/>
      <c r="TLO104" s="106"/>
      <c r="TLP104" s="106"/>
      <c r="TLQ104" s="106"/>
      <c r="TLR104" s="106"/>
      <c r="TLS104" s="106"/>
      <c r="TLT104" s="106"/>
      <c r="TLU104" s="106"/>
      <c r="TLV104" s="106"/>
      <c r="TLW104" s="106"/>
      <c r="TLX104" s="106"/>
      <c r="TLY104" s="106"/>
      <c r="TLZ104" s="106"/>
      <c r="TMA104" s="106"/>
      <c r="TMB104" s="106"/>
      <c r="TMC104" s="106"/>
      <c r="TMD104" s="106"/>
      <c r="TME104" s="106"/>
      <c r="TMF104" s="106"/>
      <c r="TMG104" s="106"/>
      <c r="TMH104" s="106"/>
      <c r="TMI104" s="106"/>
      <c r="TMJ104" s="106"/>
      <c r="TMK104" s="106"/>
      <c r="TML104" s="106"/>
      <c r="TMM104" s="106"/>
      <c r="TMN104" s="106"/>
      <c r="TMO104" s="106"/>
      <c r="TMP104" s="106"/>
      <c r="TMQ104" s="106"/>
      <c r="TMR104" s="106"/>
      <c r="TMS104" s="106"/>
      <c r="TMT104" s="106"/>
      <c r="TMU104" s="106"/>
      <c r="TMV104" s="106"/>
      <c r="TMW104" s="106"/>
      <c r="TMX104" s="106"/>
      <c r="TMY104" s="106"/>
      <c r="TMZ104" s="106"/>
      <c r="TNA104" s="106"/>
      <c r="TNB104" s="106"/>
      <c r="TNC104" s="106"/>
      <c r="TND104" s="106"/>
      <c r="TNE104" s="106"/>
      <c r="TNF104" s="106"/>
      <c r="TNG104" s="106"/>
      <c r="TNH104" s="106"/>
      <c r="TNI104" s="106"/>
      <c r="TNJ104" s="106"/>
      <c r="TNK104" s="106"/>
      <c r="TNL104" s="106"/>
      <c r="TNM104" s="106"/>
      <c r="TNN104" s="106"/>
      <c r="TNO104" s="106"/>
      <c r="TNP104" s="106"/>
      <c r="TNQ104" s="106"/>
      <c r="TNR104" s="106"/>
      <c r="TNS104" s="106"/>
      <c r="TNT104" s="106"/>
      <c r="TNU104" s="106"/>
      <c r="TNV104" s="106"/>
      <c r="TNW104" s="106"/>
      <c r="TNX104" s="106"/>
      <c r="TNY104" s="106"/>
      <c r="TNZ104" s="106"/>
      <c r="TOA104" s="106"/>
      <c r="TOB104" s="106"/>
      <c r="TOC104" s="106"/>
      <c r="TOD104" s="106"/>
      <c r="TOE104" s="106"/>
      <c r="TOF104" s="106"/>
      <c r="TOG104" s="106"/>
      <c r="TOH104" s="106"/>
      <c r="TOI104" s="106"/>
      <c r="TOJ104" s="106"/>
      <c r="TOK104" s="106"/>
      <c r="TOL104" s="106"/>
      <c r="TOM104" s="106"/>
      <c r="TON104" s="106"/>
      <c r="TOO104" s="106"/>
      <c r="TOP104" s="106"/>
      <c r="TOQ104" s="106"/>
      <c r="TOR104" s="106"/>
      <c r="TOS104" s="106"/>
      <c r="TOT104" s="106"/>
      <c r="TOU104" s="106"/>
      <c r="TOV104" s="106"/>
      <c r="TOW104" s="106"/>
      <c r="TOX104" s="106"/>
      <c r="TOY104" s="106"/>
      <c r="TOZ104" s="106"/>
      <c r="TPA104" s="106"/>
      <c r="TPB104" s="106"/>
      <c r="TPC104" s="106"/>
      <c r="TPD104" s="106"/>
      <c r="TPE104" s="106"/>
      <c r="TPF104" s="106"/>
      <c r="TPG104" s="106"/>
      <c r="TPH104" s="106"/>
      <c r="TPI104" s="106"/>
      <c r="TPJ104" s="106"/>
      <c r="TPK104" s="106"/>
      <c r="TPL104" s="106"/>
      <c r="TPM104" s="106"/>
      <c r="TPN104" s="106"/>
      <c r="TPO104" s="106"/>
      <c r="TPP104" s="106"/>
      <c r="TPQ104" s="106"/>
      <c r="TPR104" s="106"/>
      <c r="TPS104" s="106"/>
      <c r="TPT104" s="106"/>
      <c r="TPU104" s="106"/>
      <c r="TPV104" s="106"/>
      <c r="TPW104" s="106"/>
      <c r="TPX104" s="106"/>
      <c r="TPY104" s="106"/>
      <c r="TPZ104" s="106"/>
      <c r="TQA104" s="106"/>
      <c r="TQB104" s="106"/>
      <c r="TQC104" s="106"/>
      <c r="TQD104" s="106"/>
      <c r="TQE104" s="106"/>
      <c r="TQF104" s="106"/>
      <c r="TQG104" s="106"/>
      <c r="TQH104" s="106"/>
      <c r="TQI104" s="106"/>
      <c r="TQJ104" s="106"/>
      <c r="TQK104" s="106"/>
      <c r="TQL104" s="106"/>
      <c r="TQM104" s="106"/>
      <c r="TQN104" s="106"/>
      <c r="TQO104" s="106"/>
      <c r="TQP104" s="106"/>
      <c r="TQQ104" s="106"/>
      <c r="TQR104" s="106"/>
      <c r="TQS104" s="106"/>
      <c r="TQT104" s="106"/>
      <c r="TQU104" s="106"/>
      <c r="TQV104" s="106"/>
      <c r="TQW104" s="106"/>
      <c r="TQX104" s="106"/>
      <c r="TQY104" s="106"/>
      <c r="TQZ104" s="106"/>
      <c r="TRA104" s="106"/>
      <c r="TRB104" s="106"/>
      <c r="TRC104" s="106"/>
      <c r="TRD104" s="106"/>
      <c r="TRE104" s="106"/>
      <c r="TRF104" s="106"/>
      <c r="TRG104" s="106"/>
      <c r="TRH104" s="106"/>
      <c r="TRI104" s="106"/>
      <c r="TRJ104" s="106"/>
      <c r="TRK104" s="106"/>
      <c r="TRL104" s="106"/>
      <c r="TRM104" s="106"/>
      <c r="TRN104" s="106"/>
      <c r="TRO104" s="106"/>
      <c r="TRP104" s="106"/>
      <c r="TRQ104" s="106"/>
      <c r="TRR104" s="106"/>
      <c r="TRS104" s="106"/>
      <c r="TRT104" s="106"/>
      <c r="TRU104" s="106"/>
      <c r="TRV104" s="106"/>
      <c r="TRW104" s="106"/>
      <c r="TRX104" s="106"/>
      <c r="TRY104" s="106"/>
      <c r="TRZ104" s="106"/>
      <c r="TSA104" s="106"/>
      <c r="TSB104" s="106"/>
      <c r="TSC104" s="106"/>
      <c r="TSD104" s="106"/>
      <c r="TSE104" s="106"/>
      <c r="TSF104" s="106"/>
      <c r="TSG104" s="106"/>
      <c r="TSH104" s="106"/>
      <c r="TSI104" s="106"/>
      <c r="TSJ104" s="106"/>
      <c r="TSK104" s="106"/>
      <c r="TSL104" s="106"/>
      <c r="TSM104" s="106"/>
      <c r="TSN104" s="106"/>
      <c r="TSO104" s="106"/>
      <c r="TSP104" s="106"/>
      <c r="TSQ104" s="106"/>
      <c r="TSR104" s="106"/>
      <c r="TSS104" s="106"/>
      <c r="TST104" s="106"/>
      <c r="TSU104" s="106"/>
      <c r="TSV104" s="106"/>
      <c r="TSW104" s="106"/>
      <c r="TSX104" s="106"/>
      <c r="TSY104" s="106"/>
      <c r="TSZ104" s="106"/>
      <c r="TTA104" s="106"/>
      <c r="TTB104" s="106"/>
      <c r="TTC104" s="106"/>
      <c r="TTD104" s="106"/>
      <c r="TTE104" s="106"/>
      <c r="TTF104" s="106"/>
      <c r="TTG104" s="106"/>
      <c r="TTH104" s="106"/>
      <c r="TTI104" s="106"/>
      <c r="TTJ104" s="106"/>
      <c r="TTK104" s="106"/>
      <c r="TTL104" s="106"/>
      <c r="TTM104" s="106"/>
      <c r="TTN104" s="106"/>
      <c r="TTO104" s="106"/>
      <c r="TTP104" s="106"/>
      <c r="TTQ104" s="106"/>
      <c r="TTR104" s="106"/>
      <c r="TTS104" s="106"/>
      <c r="TTT104" s="106"/>
      <c r="TTU104" s="106"/>
      <c r="TTV104" s="106"/>
      <c r="TTW104" s="106"/>
      <c r="TTX104" s="106"/>
      <c r="TTY104" s="106"/>
      <c r="TTZ104" s="106"/>
      <c r="TUA104" s="106"/>
      <c r="TUB104" s="106"/>
      <c r="TUC104" s="106"/>
      <c r="TUD104" s="106"/>
      <c r="TUE104" s="106"/>
      <c r="TUF104" s="106"/>
      <c r="TUG104" s="106"/>
      <c r="TUH104" s="106"/>
      <c r="TUI104" s="106"/>
      <c r="TUJ104" s="106"/>
      <c r="TUK104" s="106"/>
      <c r="TUL104" s="106"/>
      <c r="TUM104" s="106"/>
      <c r="TUN104" s="106"/>
      <c r="TUO104" s="106"/>
      <c r="TUP104" s="106"/>
      <c r="TUQ104" s="106"/>
      <c r="TUR104" s="106"/>
      <c r="TUS104" s="106"/>
      <c r="TUT104" s="106"/>
      <c r="TUU104" s="106"/>
      <c r="TUV104" s="106"/>
      <c r="TUW104" s="106"/>
      <c r="TUX104" s="106"/>
      <c r="TUY104" s="106"/>
      <c r="TUZ104" s="106"/>
      <c r="TVA104" s="106"/>
      <c r="TVB104" s="106"/>
      <c r="TVC104" s="106"/>
      <c r="TVD104" s="106"/>
      <c r="TVE104" s="106"/>
      <c r="TVF104" s="106"/>
      <c r="TVG104" s="106"/>
      <c r="TVH104" s="106"/>
      <c r="TVI104" s="106"/>
      <c r="TVJ104" s="106"/>
      <c r="TVK104" s="106"/>
      <c r="TVL104" s="106"/>
      <c r="TVM104" s="106"/>
      <c r="TVN104" s="106"/>
      <c r="TVO104" s="106"/>
      <c r="TVP104" s="106"/>
      <c r="TVQ104" s="106"/>
      <c r="TVR104" s="106"/>
      <c r="TVS104" s="106"/>
      <c r="TVT104" s="106"/>
      <c r="TVU104" s="106"/>
      <c r="TVV104" s="106"/>
      <c r="TVW104" s="106"/>
      <c r="TVX104" s="106"/>
      <c r="TVY104" s="106"/>
      <c r="TVZ104" s="106"/>
      <c r="TWA104" s="106"/>
      <c r="TWB104" s="106"/>
      <c r="TWC104" s="106"/>
      <c r="TWD104" s="106"/>
      <c r="TWE104" s="106"/>
      <c r="TWF104" s="106"/>
      <c r="TWG104" s="106"/>
      <c r="TWH104" s="106"/>
      <c r="TWI104" s="106"/>
      <c r="TWJ104" s="106"/>
      <c r="TWK104" s="106"/>
      <c r="TWL104" s="106"/>
      <c r="TWM104" s="106"/>
      <c r="TWN104" s="106"/>
      <c r="TWO104" s="106"/>
      <c r="TWP104" s="106"/>
      <c r="TWQ104" s="106"/>
      <c r="TWR104" s="106"/>
      <c r="TWS104" s="106"/>
      <c r="TWT104" s="106"/>
      <c r="TWU104" s="106"/>
      <c r="TWV104" s="106"/>
      <c r="TWW104" s="106"/>
      <c r="TWX104" s="106"/>
      <c r="TWY104" s="106"/>
      <c r="TWZ104" s="106"/>
      <c r="TXA104" s="106"/>
      <c r="TXB104" s="106"/>
      <c r="TXC104" s="106"/>
      <c r="TXD104" s="106"/>
      <c r="TXE104" s="106"/>
      <c r="TXF104" s="106"/>
      <c r="TXG104" s="106"/>
      <c r="TXH104" s="106"/>
      <c r="TXI104" s="106"/>
      <c r="TXJ104" s="106"/>
      <c r="TXK104" s="106"/>
      <c r="TXL104" s="106"/>
      <c r="TXM104" s="106"/>
      <c r="TXN104" s="106"/>
      <c r="TXO104" s="106"/>
      <c r="TXP104" s="106"/>
      <c r="TXQ104" s="106"/>
      <c r="TXR104" s="106"/>
      <c r="TXS104" s="106"/>
      <c r="TXT104" s="106"/>
      <c r="TXU104" s="106"/>
      <c r="TXV104" s="106"/>
      <c r="TXW104" s="106"/>
      <c r="TXX104" s="106"/>
      <c r="TXY104" s="106"/>
      <c r="TXZ104" s="106"/>
      <c r="TYA104" s="106"/>
      <c r="TYB104" s="106"/>
      <c r="TYC104" s="106"/>
      <c r="TYD104" s="106"/>
      <c r="TYE104" s="106"/>
      <c r="TYF104" s="106"/>
      <c r="TYG104" s="106"/>
      <c r="TYH104" s="106"/>
      <c r="TYI104" s="106"/>
      <c r="TYJ104" s="106"/>
      <c r="TYK104" s="106"/>
      <c r="TYL104" s="106"/>
      <c r="TYM104" s="106"/>
      <c r="TYN104" s="106"/>
      <c r="TYO104" s="106"/>
      <c r="TYP104" s="106"/>
      <c r="TYQ104" s="106"/>
      <c r="TYR104" s="106"/>
      <c r="TYS104" s="106"/>
      <c r="TYT104" s="106"/>
      <c r="TYU104" s="106"/>
      <c r="TYV104" s="106"/>
      <c r="TYW104" s="106"/>
      <c r="TYX104" s="106"/>
      <c r="TYY104" s="106"/>
      <c r="TYZ104" s="106"/>
      <c r="TZA104" s="106"/>
      <c r="TZB104" s="106"/>
      <c r="TZC104" s="106"/>
      <c r="TZD104" s="106"/>
      <c r="TZE104" s="106"/>
      <c r="TZF104" s="106"/>
      <c r="TZG104" s="106"/>
      <c r="TZH104" s="106"/>
      <c r="TZI104" s="106"/>
      <c r="TZJ104" s="106"/>
      <c r="TZK104" s="106"/>
      <c r="TZL104" s="106"/>
      <c r="TZM104" s="106"/>
      <c r="TZN104" s="106"/>
      <c r="TZO104" s="106"/>
      <c r="TZP104" s="106"/>
      <c r="TZQ104" s="106"/>
      <c r="TZR104" s="106"/>
      <c r="TZS104" s="106"/>
      <c r="TZT104" s="106"/>
      <c r="TZU104" s="106"/>
      <c r="TZV104" s="106"/>
      <c r="TZW104" s="106"/>
      <c r="TZX104" s="106"/>
      <c r="TZY104" s="106"/>
      <c r="TZZ104" s="106"/>
      <c r="UAA104" s="106"/>
      <c r="UAB104" s="106"/>
      <c r="UAC104" s="106"/>
      <c r="UAD104" s="106"/>
      <c r="UAE104" s="106"/>
      <c r="UAF104" s="106"/>
      <c r="UAG104" s="106"/>
      <c r="UAH104" s="106"/>
      <c r="UAI104" s="106"/>
      <c r="UAJ104" s="106"/>
      <c r="UAK104" s="106"/>
      <c r="UAL104" s="106"/>
      <c r="UAM104" s="106"/>
      <c r="UAN104" s="106"/>
      <c r="UAO104" s="106"/>
      <c r="UAP104" s="106"/>
      <c r="UAQ104" s="106"/>
      <c r="UAR104" s="106"/>
      <c r="UAS104" s="106"/>
      <c r="UAT104" s="106"/>
      <c r="UAU104" s="106"/>
      <c r="UAV104" s="106"/>
      <c r="UAW104" s="106"/>
      <c r="UAX104" s="106"/>
      <c r="UAY104" s="106"/>
      <c r="UAZ104" s="106"/>
      <c r="UBA104" s="106"/>
      <c r="UBB104" s="106"/>
      <c r="UBC104" s="106"/>
      <c r="UBD104" s="106"/>
      <c r="UBE104" s="106"/>
      <c r="UBF104" s="106"/>
      <c r="UBG104" s="106"/>
      <c r="UBH104" s="106"/>
      <c r="UBI104" s="106"/>
      <c r="UBJ104" s="106"/>
      <c r="UBK104" s="106"/>
      <c r="UBL104" s="106"/>
      <c r="UBM104" s="106"/>
      <c r="UBN104" s="106"/>
      <c r="UBO104" s="106"/>
      <c r="UBP104" s="106"/>
      <c r="UBQ104" s="106"/>
      <c r="UBR104" s="106"/>
      <c r="UBS104" s="106"/>
      <c r="UBT104" s="106"/>
      <c r="UBU104" s="106"/>
      <c r="UBV104" s="106"/>
      <c r="UBW104" s="106"/>
      <c r="UBX104" s="106"/>
      <c r="UBY104" s="106"/>
      <c r="UBZ104" s="106"/>
      <c r="UCA104" s="106"/>
      <c r="UCB104" s="106"/>
      <c r="UCC104" s="106"/>
      <c r="UCD104" s="106"/>
      <c r="UCE104" s="106"/>
      <c r="UCF104" s="106"/>
      <c r="UCG104" s="106"/>
      <c r="UCH104" s="106"/>
      <c r="UCI104" s="106"/>
      <c r="UCJ104" s="106"/>
      <c r="UCK104" s="106"/>
      <c r="UCL104" s="106"/>
      <c r="UCM104" s="106"/>
      <c r="UCN104" s="106"/>
      <c r="UCO104" s="106"/>
      <c r="UCP104" s="106"/>
      <c r="UCQ104" s="106"/>
      <c r="UCR104" s="106"/>
      <c r="UCS104" s="106"/>
      <c r="UCT104" s="106"/>
      <c r="UCU104" s="106"/>
      <c r="UCV104" s="106"/>
      <c r="UCW104" s="106"/>
      <c r="UCX104" s="106"/>
      <c r="UCY104" s="106"/>
      <c r="UCZ104" s="106"/>
      <c r="UDA104" s="106"/>
      <c r="UDB104" s="106"/>
      <c r="UDC104" s="106"/>
      <c r="UDD104" s="106"/>
      <c r="UDE104" s="106"/>
      <c r="UDF104" s="106"/>
      <c r="UDG104" s="106"/>
      <c r="UDH104" s="106"/>
      <c r="UDI104" s="106"/>
      <c r="UDJ104" s="106"/>
      <c r="UDK104" s="106"/>
      <c r="UDL104" s="106"/>
      <c r="UDM104" s="106"/>
      <c r="UDN104" s="106"/>
      <c r="UDO104" s="106"/>
      <c r="UDP104" s="106"/>
      <c r="UDQ104" s="106"/>
      <c r="UDR104" s="106"/>
      <c r="UDS104" s="106"/>
      <c r="UDT104" s="106"/>
      <c r="UDU104" s="106"/>
      <c r="UDV104" s="106"/>
      <c r="UDW104" s="106"/>
      <c r="UDX104" s="106"/>
      <c r="UDY104" s="106"/>
      <c r="UDZ104" s="106"/>
      <c r="UEA104" s="106"/>
      <c r="UEB104" s="106"/>
      <c r="UEC104" s="106"/>
      <c r="UED104" s="106"/>
      <c r="UEE104" s="106"/>
      <c r="UEF104" s="106"/>
      <c r="UEG104" s="106"/>
      <c r="UEH104" s="106"/>
      <c r="UEI104" s="106"/>
      <c r="UEJ104" s="106"/>
      <c r="UEK104" s="106"/>
      <c r="UEL104" s="106"/>
      <c r="UEM104" s="106"/>
      <c r="UEN104" s="106"/>
      <c r="UEO104" s="106"/>
      <c r="UEP104" s="106"/>
      <c r="UEQ104" s="106"/>
      <c r="UER104" s="106"/>
      <c r="UES104" s="106"/>
      <c r="UET104" s="106"/>
      <c r="UEU104" s="106"/>
      <c r="UEV104" s="106"/>
      <c r="UEW104" s="106"/>
      <c r="UEX104" s="106"/>
      <c r="UEY104" s="106"/>
      <c r="UEZ104" s="106"/>
      <c r="UFA104" s="106"/>
      <c r="UFB104" s="106"/>
      <c r="UFC104" s="106"/>
      <c r="UFD104" s="106"/>
      <c r="UFE104" s="106"/>
      <c r="UFF104" s="106"/>
      <c r="UFG104" s="106"/>
      <c r="UFH104" s="106"/>
      <c r="UFI104" s="106"/>
      <c r="UFJ104" s="106"/>
      <c r="UFK104" s="106"/>
      <c r="UFL104" s="106"/>
      <c r="UFM104" s="106"/>
      <c r="UFN104" s="106"/>
      <c r="UFO104" s="106"/>
      <c r="UFP104" s="106"/>
      <c r="UFQ104" s="106"/>
      <c r="UFR104" s="106"/>
      <c r="UFS104" s="106"/>
      <c r="UFT104" s="106"/>
      <c r="UFU104" s="106"/>
      <c r="UFV104" s="106"/>
      <c r="UFW104" s="106"/>
      <c r="UFX104" s="106"/>
      <c r="UFY104" s="106"/>
      <c r="UFZ104" s="106"/>
      <c r="UGA104" s="106"/>
      <c r="UGB104" s="106"/>
      <c r="UGC104" s="106"/>
      <c r="UGD104" s="106"/>
      <c r="UGE104" s="106"/>
      <c r="UGF104" s="106"/>
      <c r="UGG104" s="106"/>
      <c r="UGH104" s="106"/>
      <c r="UGI104" s="106"/>
      <c r="UGJ104" s="106"/>
      <c r="UGK104" s="106"/>
      <c r="UGL104" s="106"/>
      <c r="UGM104" s="106"/>
      <c r="UGN104" s="106"/>
      <c r="UGO104" s="106"/>
      <c r="UGP104" s="106"/>
      <c r="UGQ104" s="106"/>
      <c r="UGR104" s="106"/>
      <c r="UGS104" s="106"/>
      <c r="UGT104" s="106"/>
      <c r="UGU104" s="106"/>
      <c r="UGV104" s="106"/>
      <c r="UGW104" s="106"/>
      <c r="UGX104" s="106"/>
      <c r="UGY104" s="106"/>
      <c r="UGZ104" s="106"/>
      <c r="UHA104" s="106"/>
      <c r="UHB104" s="106"/>
      <c r="UHC104" s="106"/>
      <c r="UHD104" s="106"/>
      <c r="UHE104" s="106"/>
      <c r="UHF104" s="106"/>
      <c r="UHG104" s="106"/>
      <c r="UHH104" s="106"/>
      <c r="UHI104" s="106"/>
      <c r="UHJ104" s="106"/>
      <c r="UHK104" s="106"/>
      <c r="UHL104" s="106"/>
      <c r="UHM104" s="106"/>
      <c r="UHN104" s="106"/>
      <c r="UHO104" s="106"/>
      <c r="UHP104" s="106"/>
      <c r="UHQ104" s="106"/>
      <c r="UHR104" s="106"/>
      <c r="UHS104" s="106"/>
      <c r="UHT104" s="106"/>
      <c r="UHU104" s="106"/>
      <c r="UHV104" s="106"/>
      <c r="UHW104" s="106"/>
      <c r="UHX104" s="106"/>
      <c r="UHY104" s="106"/>
      <c r="UHZ104" s="106"/>
      <c r="UIA104" s="106"/>
      <c r="UIB104" s="106"/>
      <c r="UIC104" s="106"/>
      <c r="UID104" s="106"/>
      <c r="UIE104" s="106"/>
      <c r="UIF104" s="106"/>
      <c r="UIG104" s="106"/>
      <c r="UIH104" s="106"/>
      <c r="UII104" s="106"/>
      <c r="UIJ104" s="106"/>
      <c r="UIK104" s="106"/>
      <c r="UIL104" s="106"/>
      <c r="UIM104" s="106"/>
      <c r="UIN104" s="106"/>
      <c r="UIO104" s="106"/>
      <c r="UIP104" s="106"/>
      <c r="UIQ104" s="106"/>
      <c r="UIR104" s="106"/>
      <c r="UIS104" s="106"/>
      <c r="UIT104" s="106"/>
      <c r="UIU104" s="106"/>
      <c r="UIV104" s="106"/>
      <c r="UIW104" s="106"/>
      <c r="UIX104" s="106"/>
      <c r="UIY104" s="106"/>
      <c r="UIZ104" s="106"/>
      <c r="UJA104" s="106"/>
      <c r="UJB104" s="106"/>
      <c r="UJC104" s="106"/>
      <c r="UJD104" s="106"/>
      <c r="UJE104" s="106"/>
      <c r="UJF104" s="106"/>
      <c r="UJG104" s="106"/>
      <c r="UJH104" s="106"/>
      <c r="UJI104" s="106"/>
      <c r="UJJ104" s="106"/>
      <c r="UJK104" s="106"/>
      <c r="UJL104" s="106"/>
      <c r="UJM104" s="106"/>
      <c r="UJN104" s="106"/>
      <c r="UJO104" s="106"/>
      <c r="UJP104" s="106"/>
      <c r="UJQ104" s="106"/>
      <c r="UJR104" s="106"/>
      <c r="UJS104" s="106"/>
      <c r="UJT104" s="106"/>
      <c r="UJU104" s="106"/>
      <c r="UJV104" s="106"/>
      <c r="UJW104" s="106"/>
      <c r="UJX104" s="106"/>
      <c r="UJY104" s="106"/>
      <c r="UJZ104" s="106"/>
      <c r="UKA104" s="106"/>
      <c r="UKB104" s="106"/>
      <c r="UKC104" s="106"/>
      <c r="UKD104" s="106"/>
      <c r="UKE104" s="106"/>
      <c r="UKF104" s="106"/>
      <c r="UKG104" s="106"/>
      <c r="UKH104" s="106"/>
      <c r="UKI104" s="106"/>
      <c r="UKJ104" s="106"/>
      <c r="UKK104" s="106"/>
      <c r="UKL104" s="106"/>
      <c r="UKM104" s="106"/>
      <c r="UKN104" s="106"/>
      <c r="UKO104" s="106"/>
      <c r="UKP104" s="106"/>
      <c r="UKQ104" s="106"/>
      <c r="UKR104" s="106"/>
      <c r="UKS104" s="106"/>
      <c r="UKT104" s="106"/>
      <c r="UKU104" s="106"/>
      <c r="UKV104" s="106"/>
      <c r="UKW104" s="106"/>
      <c r="UKX104" s="106"/>
      <c r="UKY104" s="106"/>
      <c r="UKZ104" s="106"/>
      <c r="ULA104" s="106"/>
      <c r="ULB104" s="106"/>
      <c r="ULC104" s="106"/>
      <c r="ULD104" s="106"/>
      <c r="ULE104" s="106"/>
      <c r="ULF104" s="106"/>
      <c r="ULG104" s="106"/>
      <c r="ULH104" s="106"/>
      <c r="ULI104" s="106"/>
      <c r="ULJ104" s="106"/>
      <c r="ULK104" s="106"/>
      <c r="ULL104" s="106"/>
      <c r="ULM104" s="106"/>
      <c r="ULN104" s="106"/>
      <c r="ULO104" s="106"/>
      <c r="ULP104" s="106"/>
      <c r="ULQ104" s="106"/>
      <c r="ULR104" s="106"/>
      <c r="ULS104" s="106"/>
      <c r="ULT104" s="106"/>
      <c r="ULU104" s="106"/>
      <c r="ULV104" s="106"/>
      <c r="ULW104" s="106"/>
      <c r="ULX104" s="106"/>
      <c r="ULY104" s="106"/>
      <c r="ULZ104" s="106"/>
      <c r="UMA104" s="106"/>
      <c r="UMB104" s="106"/>
      <c r="UMC104" s="106"/>
      <c r="UMD104" s="106"/>
      <c r="UME104" s="106"/>
      <c r="UMF104" s="106"/>
      <c r="UMG104" s="106"/>
      <c r="UMH104" s="106"/>
      <c r="UMI104" s="106"/>
      <c r="UMJ104" s="106"/>
      <c r="UMK104" s="106"/>
      <c r="UML104" s="106"/>
      <c r="UMM104" s="106"/>
      <c r="UMN104" s="106"/>
      <c r="UMO104" s="106"/>
      <c r="UMP104" s="106"/>
      <c r="UMQ104" s="106"/>
      <c r="UMR104" s="106"/>
      <c r="UMS104" s="106"/>
      <c r="UMT104" s="106"/>
      <c r="UMU104" s="106"/>
      <c r="UMV104" s="106"/>
      <c r="UMW104" s="106"/>
      <c r="UMX104" s="106"/>
      <c r="UMY104" s="106"/>
      <c r="UMZ104" s="106"/>
      <c r="UNA104" s="106"/>
      <c r="UNB104" s="106"/>
      <c r="UNC104" s="106"/>
      <c r="UND104" s="106"/>
      <c r="UNE104" s="106"/>
      <c r="UNF104" s="106"/>
      <c r="UNG104" s="106"/>
      <c r="UNH104" s="106"/>
      <c r="UNI104" s="106"/>
      <c r="UNJ104" s="106"/>
      <c r="UNK104" s="106"/>
      <c r="UNL104" s="106"/>
      <c r="UNM104" s="106"/>
      <c r="UNN104" s="106"/>
      <c r="UNO104" s="106"/>
      <c r="UNP104" s="106"/>
      <c r="UNQ104" s="106"/>
      <c r="UNR104" s="106"/>
      <c r="UNS104" s="106"/>
      <c r="UNT104" s="106"/>
      <c r="UNU104" s="106"/>
      <c r="UNV104" s="106"/>
      <c r="UNW104" s="106"/>
      <c r="UNX104" s="106"/>
      <c r="UNY104" s="106"/>
      <c r="UNZ104" s="106"/>
      <c r="UOA104" s="106"/>
      <c r="UOB104" s="106"/>
      <c r="UOC104" s="106"/>
      <c r="UOD104" s="106"/>
      <c r="UOE104" s="106"/>
      <c r="UOF104" s="106"/>
      <c r="UOG104" s="106"/>
      <c r="UOH104" s="106"/>
      <c r="UOI104" s="106"/>
      <c r="UOJ104" s="106"/>
      <c r="UOK104" s="106"/>
      <c r="UOL104" s="106"/>
      <c r="UOM104" s="106"/>
      <c r="UON104" s="106"/>
      <c r="UOO104" s="106"/>
      <c r="UOP104" s="106"/>
      <c r="UOQ104" s="106"/>
      <c r="UOR104" s="106"/>
      <c r="UOS104" s="106"/>
      <c r="UOT104" s="106"/>
      <c r="UOU104" s="106"/>
      <c r="UOV104" s="106"/>
      <c r="UOW104" s="106"/>
      <c r="UOX104" s="106"/>
      <c r="UOY104" s="106"/>
      <c r="UOZ104" s="106"/>
      <c r="UPA104" s="106"/>
      <c r="UPB104" s="106"/>
      <c r="UPC104" s="106"/>
      <c r="UPD104" s="106"/>
      <c r="UPE104" s="106"/>
      <c r="UPF104" s="106"/>
      <c r="UPG104" s="106"/>
      <c r="UPH104" s="106"/>
      <c r="UPI104" s="106"/>
      <c r="UPJ104" s="106"/>
      <c r="UPK104" s="106"/>
      <c r="UPL104" s="106"/>
      <c r="UPM104" s="106"/>
      <c r="UPN104" s="106"/>
      <c r="UPO104" s="106"/>
      <c r="UPP104" s="106"/>
      <c r="UPQ104" s="106"/>
      <c r="UPR104" s="106"/>
      <c r="UPS104" s="106"/>
      <c r="UPT104" s="106"/>
      <c r="UPU104" s="106"/>
      <c r="UPV104" s="106"/>
      <c r="UPW104" s="106"/>
      <c r="UPX104" s="106"/>
      <c r="UPY104" s="106"/>
      <c r="UPZ104" s="106"/>
      <c r="UQA104" s="106"/>
      <c r="UQB104" s="106"/>
      <c r="UQC104" s="106"/>
      <c r="UQD104" s="106"/>
      <c r="UQE104" s="106"/>
      <c r="UQF104" s="106"/>
      <c r="UQG104" s="106"/>
      <c r="UQH104" s="106"/>
      <c r="UQI104" s="106"/>
      <c r="UQJ104" s="106"/>
      <c r="UQK104" s="106"/>
      <c r="UQL104" s="106"/>
      <c r="UQM104" s="106"/>
      <c r="UQN104" s="106"/>
      <c r="UQO104" s="106"/>
      <c r="UQP104" s="106"/>
      <c r="UQQ104" s="106"/>
      <c r="UQR104" s="106"/>
      <c r="UQS104" s="106"/>
      <c r="UQT104" s="106"/>
      <c r="UQU104" s="106"/>
      <c r="UQV104" s="106"/>
      <c r="UQW104" s="106"/>
      <c r="UQX104" s="106"/>
      <c r="UQY104" s="106"/>
      <c r="UQZ104" s="106"/>
      <c r="URA104" s="106"/>
      <c r="URB104" s="106"/>
      <c r="URC104" s="106"/>
      <c r="URD104" s="106"/>
      <c r="URE104" s="106"/>
      <c r="URF104" s="106"/>
      <c r="URG104" s="106"/>
      <c r="URH104" s="106"/>
      <c r="URI104" s="106"/>
      <c r="URJ104" s="106"/>
      <c r="URK104" s="106"/>
      <c r="URL104" s="106"/>
      <c r="URM104" s="106"/>
      <c r="URN104" s="106"/>
      <c r="URO104" s="106"/>
      <c r="URP104" s="106"/>
      <c r="URQ104" s="106"/>
      <c r="URR104" s="106"/>
      <c r="URS104" s="106"/>
      <c r="URT104" s="106"/>
      <c r="URU104" s="106"/>
      <c r="URV104" s="106"/>
      <c r="URW104" s="106"/>
      <c r="URX104" s="106"/>
      <c r="URY104" s="106"/>
      <c r="URZ104" s="106"/>
      <c r="USA104" s="106"/>
      <c r="USB104" s="106"/>
      <c r="USC104" s="106"/>
      <c r="USD104" s="106"/>
      <c r="USE104" s="106"/>
      <c r="USF104" s="106"/>
      <c r="USG104" s="106"/>
      <c r="USH104" s="106"/>
      <c r="USI104" s="106"/>
      <c r="USJ104" s="106"/>
      <c r="USK104" s="106"/>
      <c r="USL104" s="106"/>
      <c r="USM104" s="106"/>
      <c r="USN104" s="106"/>
      <c r="USO104" s="106"/>
      <c r="USP104" s="106"/>
      <c r="USQ104" s="106"/>
      <c r="USR104" s="106"/>
      <c r="USS104" s="106"/>
      <c r="UST104" s="106"/>
      <c r="USU104" s="106"/>
      <c r="USV104" s="106"/>
      <c r="USW104" s="106"/>
      <c r="USX104" s="106"/>
      <c r="USY104" s="106"/>
      <c r="USZ104" s="106"/>
      <c r="UTA104" s="106"/>
      <c r="UTB104" s="106"/>
      <c r="UTC104" s="106"/>
      <c r="UTD104" s="106"/>
      <c r="UTE104" s="106"/>
      <c r="UTF104" s="106"/>
      <c r="UTG104" s="106"/>
      <c r="UTH104" s="106"/>
      <c r="UTI104" s="106"/>
      <c r="UTJ104" s="106"/>
      <c r="UTK104" s="106"/>
      <c r="UTL104" s="106"/>
      <c r="UTM104" s="106"/>
      <c r="UTN104" s="106"/>
      <c r="UTO104" s="106"/>
      <c r="UTP104" s="106"/>
      <c r="UTQ104" s="106"/>
      <c r="UTR104" s="106"/>
      <c r="UTS104" s="106"/>
      <c r="UTT104" s="106"/>
      <c r="UTU104" s="106"/>
      <c r="UTV104" s="106"/>
      <c r="UTW104" s="106"/>
      <c r="UTX104" s="106"/>
      <c r="UTY104" s="106"/>
      <c r="UTZ104" s="106"/>
      <c r="UUA104" s="106"/>
      <c r="UUB104" s="106"/>
      <c r="UUC104" s="106"/>
      <c r="UUD104" s="106"/>
      <c r="UUE104" s="106"/>
      <c r="UUF104" s="106"/>
      <c r="UUG104" s="106"/>
      <c r="UUH104" s="106"/>
      <c r="UUI104" s="106"/>
      <c r="UUJ104" s="106"/>
      <c r="UUK104" s="106"/>
      <c r="UUL104" s="106"/>
      <c r="UUM104" s="106"/>
      <c r="UUN104" s="106"/>
      <c r="UUO104" s="106"/>
      <c r="UUP104" s="106"/>
      <c r="UUQ104" s="106"/>
      <c r="UUR104" s="106"/>
      <c r="UUS104" s="106"/>
      <c r="UUT104" s="106"/>
      <c r="UUU104" s="106"/>
      <c r="UUV104" s="106"/>
      <c r="UUW104" s="106"/>
      <c r="UUX104" s="106"/>
      <c r="UUY104" s="106"/>
      <c r="UUZ104" s="106"/>
      <c r="UVA104" s="106"/>
      <c r="UVB104" s="106"/>
      <c r="UVC104" s="106"/>
      <c r="UVD104" s="106"/>
      <c r="UVE104" s="106"/>
      <c r="UVF104" s="106"/>
      <c r="UVG104" s="106"/>
      <c r="UVH104" s="106"/>
      <c r="UVI104" s="106"/>
      <c r="UVJ104" s="106"/>
      <c r="UVK104" s="106"/>
      <c r="UVL104" s="106"/>
      <c r="UVM104" s="106"/>
      <c r="UVN104" s="106"/>
      <c r="UVO104" s="106"/>
      <c r="UVP104" s="106"/>
      <c r="UVQ104" s="106"/>
      <c r="UVR104" s="106"/>
      <c r="UVS104" s="106"/>
      <c r="UVT104" s="106"/>
      <c r="UVU104" s="106"/>
      <c r="UVV104" s="106"/>
      <c r="UVW104" s="106"/>
      <c r="UVX104" s="106"/>
      <c r="UVY104" s="106"/>
      <c r="UVZ104" s="106"/>
      <c r="UWA104" s="106"/>
      <c r="UWB104" s="106"/>
      <c r="UWC104" s="106"/>
      <c r="UWD104" s="106"/>
      <c r="UWE104" s="106"/>
      <c r="UWF104" s="106"/>
      <c r="UWG104" s="106"/>
      <c r="UWH104" s="106"/>
      <c r="UWI104" s="106"/>
      <c r="UWJ104" s="106"/>
      <c r="UWK104" s="106"/>
      <c r="UWL104" s="106"/>
      <c r="UWM104" s="106"/>
      <c r="UWN104" s="106"/>
      <c r="UWO104" s="106"/>
      <c r="UWP104" s="106"/>
      <c r="UWQ104" s="106"/>
      <c r="UWR104" s="106"/>
      <c r="UWS104" s="106"/>
      <c r="UWT104" s="106"/>
      <c r="UWU104" s="106"/>
      <c r="UWV104" s="106"/>
      <c r="UWW104" s="106"/>
      <c r="UWX104" s="106"/>
      <c r="UWY104" s="106"/>
      <c r="UWZ104" s="106"/>
      <c r="UXA104" s="106"/>
      <c r="UXB104" s="106"/>
      <c r="UXC104" s="106"/>
      <c r="UXD104" s="106"/>
      <c r="UXE104" s="106"/>
      <c r="UXF104" s="106"/>
      <c r="UXG104" s="106"/>
      <c r="UXH104" s="106"/>
      <c r="UXI104" s="106"/>
      <c r="UXJ104" s="106"/>
      <c r="UXK104" s="106"/>
      <c r="UXL104" s="106"/>
      <c r="UXM104" s="106"/>
      <c r="UXN104" s="106"/>
      <c r="UXO104" s="106"/>
      <c r="UXP104" s="106"/>
      <c r="UXQ104" s="106"/>
      <c r="UXR104" s="106"/>
      <c r="UXS104" s="106"/>
      <c r="UXT104" s="106"/>
      <c r="UXU104" s="106"/>
      <c r="UXV104" s="106"/>
      <c r="UXW104" s="106"/>
      <c r="UXX104" s="106"/>
      <c r="UXY104" s="106"/>
      <c r="UXZ104" s="106"/>
      <c r="UYA104" s="106"/>
      <c r="UYB104" s="106"/>
      <c r="UYC104" s="106"/>
      <c r="UYD104" s="106"/>
      <c r="UYE104" s="106"/>
      <c r="UYF104" s="106"/>
      <c r="UYG104" s="106"/>
      <c r="UYH104" s="106"/>
      <c r="UYI104" s="106"/>
      <c r="UYJ104" s="106"/>
      <c r="UYK104" s="106"/>
      <c r="UYL104" s="106"/>
      <c r="UYM104" s="106"/>
      <c r="UYN104" s="106"/>
      <c r="UYO104" s="106"/>
      <c r="UYP104" s="106"/>
      <c r="UYQ104" s="106"/>
      <c r="UYR104" s="106"/>
      <c r="UYS104" s="106"/>
      <c r="UYT104" s="106"/>
      <c r="UYU104" s="106"/>
      <c r="UYV104" s="106"/>
      <c r="UYW104" s="106"/>
      <c r="UYX104" s="106"/>
      <c r="UYY104" s="106"/>
      <c r="UYZ104" s="106"/>
      <c r="UZA104" s="106"/>
      <c r="UZB104" s="106"/>
      <c r="UZC104" s="106"/>
      <c r="UZD104" s="106"/>
      <c r="UZE104" s="106"/>
      <c r="UZF104" s="106"/>
      <c r="UZG104" s="106"/>
      <c r="UZH104" s="106"/>
      <c r="UZI104" s="106"/>
      <c r="UZJ104" s="106"/>
      <c r="UZK104" s="106"/>
      <c r="UZL104" s="106"/>
      <c r="UZM104" s="106"/>
      <c r="UZN104" s="106"/>
      <c r="UZO104" s="106"/>
      <c r="UZP104" s="106"/>
      <c r="UZQ104" s="106"/>
      <c r="UZR104" s="106"/>
      <c r="UZS104" s="106"/>
      <c r="UZT104" s="106"/>
      <c r="UZU104" s="106"/>
      <c r="UZV104" s="106"/>
      <c r="UZW104" s="106"/>
      <c r="UZX104" s="106"/>
      <c r="UZY104" s="106"/>
      <c r="UZZ104" s="106"/>
      <c r="VAA104" s="106"/>
      <c r="VAB104" s="106"/>
      <c r="VAC104" s="106"/>
      <c r="VAD104" s="106"/>
      <c r="VAE104" s="106"/>
      <c r="VAF104" s="106"/>
      <c r="VAG104" s="106"/>
      <c r="VAH104" s="106"/>
      <c r="VAI104" s="106"/>
      <c r="VAJ104" s="106"/>
      <c r="VAK104" s="106"/>
      <c r="VAL104" s="106"/>
      <c r="VAM104" s="106"/>
      <c r="VAN104" s="106"/>
      <c r="VAO104" s="106"/>
      <c r="VAP104" s="106"/>
      <c r="VAQ104" s="106"/>
      <c r="VAR104" s="106"/>
      <c r="VAS104" s="106"/>
      <c r="VAT104" s="106"/>
      <c r="VAU104" s="106"/>
      <c r="VAV104" s="106"/>
      <c r="VAW104" s="106"/>
      <c r="VAX104" s="106"/>
      <c r="VAY104" s="106"/>
      <c r="VAZ104" s="106"/>
      <c r="VBA104" s="106"/>
      <c r="VBB104" s="106"/>
      <c r="VBC104" s="106"/>
      <c r="VBD104" s="106"/>
      <c r="VBE104" s="106"/>
      <c r="VBF104" s="106"/>
      <c r="VBG104" s="106"/>
      <c r="VBH104" s="106"/>
      <c r="VBI104" s="106"/>
      <c r="VBJ104" s="106"/>
      <c r="VBK104" s="106"/>
      <c r="VBL104" s="106"/>
      <c r="VBM104" s="106"/>
      <c r="VBN104" s="106"/>
      <c r="VBO104" s="106"/>
      <c r="VBP104" s="106"/>
      <c r="VBQ104" s="106"/>
      <c r="VBR104" s="106"/>
      <c r="VBS104" s="106"/>
      <c r="VBT104" s="106"/>
      <c r="VBU104" s="106"/>
      <c r="VBV104" s="106"/>
      <c r="VBW104" s="106"/>
      <c r="VBX104" s="106"/>
      <c r="VBY104" s="106"/>
      <c r="VBZ104" s="106"/>
      <c r="VCA104" s="106"/>
      <c r="VCB104" s="106"/>
      <c r="VCC104" s="106"/>
      <c r="VCD104" s="106"/>
      <c r="VCE104" s="106"/>
      <c r="VCF104" s="106"/>
      <c r="VCG104" s="106"/>
      <c r="VCH104" s="106"/>
      <c r="VCI104" s="106"/>
      <c r="VCJ104" s="106"/>
      <c r="VCK104" s="106"/>
      <c r="VCL104" s="106"/>
      <c r="VCM104" s="106"/>
      <c r="VCN104" s="106"/>
      <c r="VCO104" s="106"/>
      <c r="VCP104" s="106"/>
      <c r="VCQ104" s="106"/>
      <c r="VCR104" s="106"/>
      <c r="VCS104" s="106"/>
      <c r="VCT104" s="106"/>
      <c r="VCU104" s="106"/>
      <c r="VCV104" s="106"/>
      <c r="VCW104" s="106"/>
      <c r="VCX104" s="106"/>
      <c r="VCY104" s="106"/>
      <c r="VCZ104" s="106"/>
      <c r="VDA104" s="106"/>
      <c r="VDB104" s="106"/>
      <c r="VDC104" s="106"/>
      <c r="VDD104" s="106"/>
      <c r="VDE104" s="106"/>
      <c r="VDF104" s="106"/>
      <c r="VDG104" s="106"/>
      <c r="VDH104" s="106"/>
      <c r="VDI104" s="106"/>
      <c r="VDJ104" s="106"/>
      <c r="VDK104" s="106"/>
      <c r="VDL104" s="106"/>
      <c r="VDM104" s="106"/>
      <c r="VDN104" s="106"/>
      <c r="VDO104" s="106"/>
      <c r="VDP104" s="106"/>
      <c r="VDQ104" s="106"/>
      <c r="VDR104" s="106"/>
      <c r="VDS104" s="106"/>
      <c r="VDT104" s="106"/>
      <c r="VDU104" s="106"/>
      <c r="VDV104" s="106"/>
      <c r="VDW104" s="106"/>
      <c r="VDX104" s="106"/>
      <c r="VDY104" s="106"/>
      <c r="VDZ104" s="106"/>
      <c r="VEA104" s="106"/>
      <c r="VEB104" s="106"/>
      <c r="VEC104" s="106"/>
      <c r="VED104" s="106"/>
      <c r="VEE104" s="106"/>
      <c r="VEF104" s="106"/>
      <c r="VEG104" s="106"/>
      <c r="VEH104" s="106"/>
      <c r="VEI104" s="106"/>
      <c r="VEJ104" s="106"/>
      <c r="VEK104" s="106"/>
      <c r="VEL104" s="106"/>
      <c r="VEM104" s="106"/>
      <c r="VEN104" s="106"/>
      <c r="VEO104" s="106"/>
      <c r="VEP104" s="106"/>
      <c r="VEQ104" s="106"/>
      <c r="VER104" s="106"/>
      <c r="VES104" s="106"/>
      <c r="VET104" s="106"/>
      <c r="VEU104" s="106"/>
      <c r="VEV104" s="106"/>
      <c r="VEW104" s="106"/>
      <c r="VEX104" s="106"/>
      <c r="VEY104" s="106"/>
      <c r="VEZ104" s="106"/>
      <c r="VFA104" s="106"/>
      <c r="VFB104" s="106"/>
      <c r="VFC104" s="106"/>
      <c r="VFD104" s="106"/>
      <c r="VFE104" s="106"/>
      <c r="VFF104" s="106"/>
      <c r="VFG104" s="106"/>
      <c r="VFH104" s="106"/>
      <c r="VFI104" s="106"/>
      <c r="VFJ104" s="106"/>
      <c r="VFK104" s="106"/>
      <c r="VFL104" s="106"/>
      <c r="VFM104" s="106"/>
      <c r="VFN104" s="106"/>
      <c r="VFO104" s="106"/>
      <c r="VFP104" s="106"/>
      <c r="VFQ104" s="106"/>
      <c r="VFR104" s="106"/>
      <c r="VFS104" s="106"/>
      <c r="VFT104" s="106"/>
      <c r="VFU104" s="106"/>
      <c r="VFV104" s="106"/>
      <c r="VFW104" s="106"/>
      <c r="VFX104" s="106"/>
      <c r="VFY104" s="106"/>
      <c r="VFZ104" s="106"/>
      <c r="VGA104" s="106"/>
      <c r="VGB104" s="106"/>
      <c r="VGC104" s="106"/>
      <c r="VGD104" s="106"/>
      <c r="VGE104" s="106"/>
      <c r="VGF104" s="106"/>
      <c r="VGG104" s="106"/>
      <c r="VGH104" s="106"/>
      <c r="VGI104" s="106"/>
      <c r="VGJ104" s="106"/>
      <c r="VGK104" s="106"/>
      <c r="VGL104" s="106"/>
      <c r="VGM104" s="106"/>
      <c r="VGN104" s="106"/>
      <c r="VGO104" s="106"/>
      <c r="VGP104" s="106"/>
      <c r="VGQ104" s="106"/>
      <c r="VGR104" s="106"/>
      <c r="VGS104" s="106"/>
      <c r="VGT104" s="106"/>
      <c r="VGU104" s="106"/>
      <c r="VGV104" s="106"/>
      <c r="VGW104" s="106"/>
      <c r="VGX104" s="106"/>
      <c r="VGY104" s="106"/>
      <c r="VGZ104" s="106"/>
      <c r="VHA104" s="106"/>
      <c r="VHB104" s="106"/>
      <c r="VHC104" s="106"/>
      <c r="VHD104" s="106"/>
      <c r="VHE104" s="106"/>
      <c r="VHF104" s="106"/>
      <c r="VHG104" s="106"/>
      <c r="VHH104" s="106"/>
      <c r="VHI104" s="106"/>
      <c r="VHJ104" s="106"/>
      <c r="VHK104" s="106"/>
      <c r="VHL104" s="106"/>
      <c r="VHM104" s="106"/>
      <c r="VHN104" s="106"/>
      <c r="VHO104" s="106"/>
      <c r="VHP104" s="106"/>
      <c r="VHQ104" s="106"/>
      <c r="VHR104" s="106"/>
      <c r="VHS104" s="106"/>
      <c r="VHT104" s="106"/>
      <c r="VHU104" s="106"/>
      <c r="VHV104" s="106"/>
      <c r="VHW104" s="106"/>
      <c r="VHX104" s="106"/>
      <c r="VHY104" s="106"/>
      <c r="VHZ104" s="106"/>
      <c r="VIA104" s="106"/>
      <c r="VIB104" s="106"/>
      <c r="VIC104" s="106"/>
      <c r="VID104" s="106"/>
      <c r="VIE104" s="106"/>
      <c r="VIF104" s="106"/>
      <c r="VIG104" s="106"/>
      <c r="VIH104" s="106"/>
      <c r="VII104" s="106"/>
      <c r="VIJ104" s="106"/>
      <c r="VIK104" s="106"/>
      <c r="VIL104" s="106"/>
      <c r="VIM104" s="106"/>
      <c r="VIN104" s="106"/>
      <c r="VIO104" s="106"/>
      <c r="VIP104" s="106"/>
      <c r="VIQ104" s="106"/>
      <c r="VIR104" s="106"/>
      <c r="VIS104" s="106"/>
      <c r="VIT104" s="106"/>
      <c r="VIU104" s="106"/>
      <c r="VIV104" s="106"/>
      <c r="VIW104" s="106"/>
      <c r="VIX104" s="106"/>
      <c r="VIY104" s="106"/>
      <c r="VIZ104" s="106"/>
      <c r="VJA104" s="106"/>
      <c r="VJB104" s="106"/>
      <c r="VJC104" s="106"/>
      <c r="VJD104" s="106"/>
      <c r="VJE104" s="106"/>
      <c r="VJF104" s="106"/>
      <c r="VJG104" s="106"/>
      <c r="VJH104" s="106"/>
      <c r="VJI104" s="106"/>
      <c r="VJJ104" s="106"/>
      <c r="VJK104" s="106"/>
      <c r="VJL104" s="106"/>
      <c r="VJM104" s="106"/>
      <c r="VJN104" s="106"/>
      <c r="VJO104" s="106"/>
      <c r="VJP104" s="106"/>
      <c r="VJQ104" s="106"/>
      <c r="VJR104" s="106"/>
      <c r="VJS104" s="106"/>
      <c r="VJT104" s="106"/>
      <c r="VJU104" s="106"/>
      <c r="VJV104" s="106"/>
      <c r="VJW104" s="106"/>
      <c r="VJX104" s="106"/>
      <c r="VJY104" s="106"/>
      <c r="VJZ104" s="106"/>
      <c r="VKA104" s="106"/>
      <c r="VKB104" s="106"/>
      <c r="VKC104" s="106"/>
      <c r="VKD104" s="106"/>
      <c r="VKE104" s="106"/>
      <c r="VKF104" s="106"/>
      <c r="VKG104" s="106"/>
      <c r="VKH104" s="106"/>
      <c r="VKI104" s="106"/>
      <c r="VKJ104" s="106"/>
      <c r="VKK104" s="106"/>
      <c r="VKL104" s="106"/>
      <c r="VKM104" s="106"/>
      <c r="VKN104" s="106"/>
      <c r="VKO104" s="106"/>
      <c r="VKP104" s="106"/>
      <c r="VKQ104" s="106"/>
      <c r="VKR104" s="106"/>
      <c r="VKS104" s="106"/>
      <c r="VKT104" s="106"/>
      <c r="VKU104" s="106"/>
      <c r="VKV104" s="106"/>
      <c r="VKW104" s="106"/>
      <c r="VKX104" s="106"/>
      <c r="VKY104" s="106"/>
      <c r="VKZ104" s="106"/>
      <c r="VLA104" s="106"/>
      <c r="VLB104" s="106"/>
      <c r="VLC104" s="106"/>
      <c r="VLD104" s="106"/>
      <c r="VLE104" s="106"/>
      <c r="VLF104" s="106"/>
      <c r="VLG104" s="106"/>
      <c r="VLH104" s="106"/>
      <c r="VLI104" s="106"/>
      <c r="VLJ104" s="106"/>
      <c r="VLK104" s="106"/>
      <c r="VLL104" s="106"/>
      <c r="VLM104" s="106"/>
      <c r="VLN104" s="106"/>
      <c r="VLO104" s="106"/>
      <c r="VLP104" s="106"/>
      <c r="VLQ104" s="106"/>
      <c r="VLR104" s="106"/>
      <c r="VLS104" s="106"/>
      <c r="VLT104" s="106"/>
      <c r="VLU104" s="106"/>
      <c r="VLV104" s="106"/>
      <c r="VLW104" s="106"/>
      <c r="VLX104" s="106"/>
      <c r="VLY104" s="106"/>
      <c r="VLZ104" s="106"/>
      <c r="VMA104" s="106"/>
      <c r="VMB104" s="106"/>
      <c r="VMC104" s="106"/>
      <c r="VMD104" s="106"/>
      <c r="VME104" s="106"/>
      <c r="VMF104" s="106"/>
      <c r="VMG104" s="106"/>
      <c r="VMH104" s="106"/>
      <c r="VMI104" s="106"/>
      <c r="VMJ104" s="106"/>
      <c r="VMK104" s="106"/>
      <c r="VML104" s="106"/>
      <c r="VMM104" s="106"/>
      <c r="VMN104" s="106"/>
      <c r="VMO104" s="106"/>
      <c r="VMP104" s="106"/>
      <c r="VMQ104" s="106"/>
      <c r="VMR104" s="106"/>
      <c r="VMS104" s="106"/>
      <c r="VMT104" s="106"/>
      <c r="VMU104" s="106"/>
      <c r="VMV104" s="106"/>
      <c r="VMW104" s="106"/>
      <c r="VMX104" s="106"/>
      <c r="VMY104" s="106"/>
      <c r="VMZ104" s="106"/>
      <c r="VNA104" s="106"/>
      <c r="VNB104" s="106"/>
      <c r="VNC104" s="106"/>
      <c r="VND104" s="106"/>
      <c r="VNE104" s="106"/>
      <c r="VNF104" s="106"/>
      <c r="VNG104" s="106"/>
      <c r="VNH104" s="106"/>
      <c r="VNI104" s="106"/>
      <c r="VNJ104" s="106"/>
      <c r="VNK104" s="106"/>
      <c r="VNL104" s="106"/>
      <c r="VNM104" s="106"/>
      <c r="VNN104" s="106"/>
      <c r="VNO104" s="106"/>
      <c r="VNP104" s="106"/>
      <c r="VNQ104" s="106"/>
      <c r="VNR104" s="106"/>
      <c r="VNS104" s="106"/>
      <c r="VNT104" s="106"/>
      <c r="VNU104" s="106"/>
      <c r="VNV104" s="106"/>
      <c r="VNW104" s="106"/>
      <c r="VNX104" s="106"/>
      <c r="VNY104" s="106"/>
      <c r="VNZ104" s="106"/>
      <c r="VOA104" s="106"/>
      <c r="VOB104" s="106"/>
      <c r="VOC104" s="106"/>
      <c r="VOD104" s="106"/>
      <c r="VOE104" s="106"/>
      <c r="VOF104" s="106"/>
      <c r="VOG104" s="106"/>
      <c r="VOH104" s="106"/>
      <c r="VOI104" s="106"/>
      <c r="VOJ104" s="106"/>
      <c r="VOK104" s="106"/>
      <c r="VOL104" s="106"/>
      <c r="VOM104" s="106"/>
      <c r="VON104" s="106"/>
      <c r="VOO104" s="106"/>
      <c r="VOP104" s="106"/>
      <c r="VOQ104" s="106"/>
      <c r="VOR104" s="106"/>
      <c r="VOS104" s="106"/>
      <c r="VOT104" s="106"/>
      <c r="VOU104" s="106"/>
      <c r="VOV104" s="106"/>
      <c r="VOW104" s="106"/>
      <c r="VOX104" s="106"/>
      <c r="VOY104" s="106"/>
      <c r="VOZ104" s="106"/>
      <c r="VPA104" s="106"/>
      <c r="VPB104" s="106"/>
      <c r="VPC104" s="106"/>
      <c r="VPD104" s="106"/>
      <c r="VPE104" s="106"/>
      <c r="VPF104" s="106"/>
      <c r="VPG104" s="106"/>
      <c r="VPH104" s="106"/>
      <c r="VPI104" s="106"/>
      <c r="VPJ104" s="106"/>
      <c r="VPK104" s="106"/>
      <c r="VPL104" s="106"/>
      <c r="VPM104" s="106"/>
      <c r="VPN104" s="106"/>
      <c r="VPO104" s="106"/>
      <c r="VPP104" s="106"/>
      <c r="VPQ104" s="106"/>
      <c r="VPR104" s="106"/>
      <c r="VPS104" s="106"/>
      <c r="VPT104" s="106"/>
      <c r="VPU104" s="106"/>
      <c r="VPV104" s="106"/>
      <c r="VPW104" s="106"/>
      <c r="VPX104" s="106"/>
      <c r="VPY104" s="106"/>
      <c r="VPZ104" s="106"/>
      <c r="VQA104" s="106"/>
      <c r="VQB104" s="106"/>
      <c r="VQC104" s="106"/>
      <c r="VQD104" s="106"/>
      <c r="VQE104" s="106"/>
      <c r="VQF104" s="106"/>
      <c r="VQG104" s="106"/>
      <c r="VQH104" s="106"/>
      <c r="VQI104" s="106"/>
      <c r="VQJ104" s="106"/>
      <c r="VQK104" s="106"/>
      <c r="VQL104" s="106"/>
      <c r="VQM104" s="106"/>
      <c r="VQN104" s="106"/>
      <c r="VQO104" s="106"/>
      <c r="VQP104" s="106"/>
      <c r="VQQ104" s="106"/>
      <c r="VQR104" s="106"/>
      <c r="VQS104" s="106"/>
      <c r="VQT104" s="106"/>
      <c r="VQU104" s="106"/>
      <c r="VQV104" s="106"/>
      <c r="VQW104" s="106"/>
      <c r="VQX104" s="106"/>
      <c r="VQY104" s="106"/>
      <c r="VQZ104" s="106"/>
      <c r="VRA104" s="106"/>
      <c r="VRB104" s="106"/>
      <c r="VRC104" s="106"/>
      <c r="VRD104" s="106"/>
      <c r="VRE104" s="106"/>
      <c r="VRF104" s="106"/>
      <c r="VRG104" s="106"/>
      <c r="VRH104" s="106"/>
      <c r="VRI104" s="106"/>
      <c r="VRJ104" s="106"/>
      <c r="VRK104" s="106"/>
      <c r="VRL104" s="106"/>
      <c r="VRM104" s="106"/>
      <c r="VRN104" s="106"/>
      <c r="VRO104" s="106"/>
      <c r="VRP104" s="106"/>
      <c r="VRQ104" s="106"/>
      <c r="VRR104" s="106"/>
      <c r="VRS104" s="106"/>
      <c r="VRT104" s="106"/>
      <c r="VRU104" s="106"/>
      <c r="VRV104" s="106"/>
      <c r="VRW104" s="106"/>
      <c r="VRX104" s="106"/>
      <c r="VRY104" s="106"/>
      <c r="VRZ104" s="106"/>
      <c r="VSA104" s="106"/>
      <c r="VSB104" s="106"/>
      <c r="VSC104" s="106"/>
      <c r="VSD104" s="106"/>
      <c r="VSE104" s="106"/>
      <c r="VSF104" s="106"/>
      <c r="VSG104" s="106"/>
      <c r="VSH104" s="106"/>
      <c r="VSI104" s="106"/>
      <c r="VSJ104" s="106"/>
      <c r="VSK104" s="106"/>
      <c r="VSL104" s="106"/>
      <c r="VSM104" s="106"/>
      <c r="VSN104" s="106"/>
      <c r="VSO104" s="106"/>
      <c r="VSP104" s="106"/>
      <c r="VSQ104" s="106"/>
      <c r="VSR104" s="106"/>
      <c r="VSS104" s="106"/>
      <c r="VST104" s="106"/>
      <c r="VSU104" s="106"/>
      <c r="VSV104" s="106"/>
      <c r="VSW104" s="106"/>
      <c r="VSX104" s="106"/>
      <c r="VSY104" s="106"/>
      <c r="VSZ104" s="106"/>
      <c r="VTA104" s="106"/>
      <c r="VTB104" s="106"/>
      <c r="VTC104" s="106"/>
      <c r="VTD104" s="106"/>
      <c r="VTE104" s="106"/>
      <c r="VTF104" s="106"/>
      <c r="VTG104" s="106"/>
      <c r="VTH104" s="106"/>
      <c r="VTI104" s="106"/>
      <c r="VTJ104" s="106"/>
      <c r="VTK104" s="106"/>
      <c r="VTL104" s="106"/>
      <c r="VTM104" s="106"/>
      <c r="VTN104" s="106"/>
      <c r="VTO104" s="106"/>
      <c r="VTP104" s="106"/>
      <c r="VTQ104" s="106"/>
      <c r="VTR104" s="106"/>
      <c r="VTS104" s="106"/>
      <c r="VTT104" s="106"/>
      <c r="VTU104" s="106"/>
      <c r="VTV104" s="106"/>
      <c r="VTW104" s="106"/>
      <c r="VTX104" s="106"/>
      <c r="VTY104" s="106"/>
      <c r="VTZ104" s="106"/>
      <c r="VUA104" s="106"/>
      <c r="VUB104" s="106"/>
      <c r="VUC104" s="106"/>
      <c r="VUD104" s="106"/>
      <c r="VUE104" s="106"/>
      <c r="VUF104" s="106"/>
      <c r="VUG104" s="106"/>
      <c r="VUH104" s="106"/>
      <c r="VUI104" s="106"/>
      <c r="VUJ104" s="106"/>
      <c r="VUK104" s="106"/>
      <c r="VUL104" s="106"/>
      <c r="VUM104" s="106"/>
      <c r="VUN104" s="106"/>
      <c r="VUO104" s="106"/>
      <c r="VUP104" s="106"/>
      <c r="VUQ104" s="106"/>
      <c r="VUR104" s="106"/>
      <c r="VUS104" s="106"/>
      <c r="VUT104" s="106"/>
      <c r="VUU104" s="106"/>
      <c r="VUV104" s="106"/>
      <c r="VUW104" s="106"/>
      <c r="VUX104" s="106"/>
      <c r="VUY104" s="106"/>
      <c r="VUZ104" s="106"/>
      <c r="VVA104" s="106"/>
      <c r="VVB104" s="106"/>
      <c r="VVC104" s="106"/>
      <c r="VVD104" s="106"/>
      <c r="VVE104" s="106"/>
      <c r="VVF104" s="106"/>
      <c r="VVG104" s="106"/>
      <c r="VVH104" s="106"/>
      <c r="VVI104" s="106"/>
      <c r="VVJ104" s="106"/>
      <c r="VVK104" s="106"/>
      <c r="VVL104" s="106"/>
      <c r="VVM104" s="106"/>
      <c r="VVN104" s="106"/>
      <c r="VVO104" s="106"/>
      <c r="VVP104" s="106"/>
      <c r="VVQ104" s="106"/>
      <c r="VVR104" s="106"/>
      <c r="VVS104" s="106"/>
      <c r="VVT104" s="106"/>
      <c r="VVU104" s="106"/>
      <c r="VVV104" s="106"/>
      <c r="VVW104" s="106"/>
      <c r="VVX104" s="106"/>
      <c r="VVY104" s="106"/>
      <c r="VVZ104" s="106"/>
      <c r="VWA104" s="106"/>
      <c r="VWB104" s="106"/>
      <c r="VWC104" s="106"/>
      <c r="VWD104" s="106"/>
      <c r="VWE104" s="106"/>
      <c r="VWF104" s="106"/>
      <c r="VWG104" s="106"/>
      <c r="VWH104" s="106"/>
      <c r="VWI104" s="106"/>
      <c r="VWJ104" s="106"/>
      <c r="VWK104" s="106"/>
      <c r="VWL104" s="106"/>
      <c r="VWM104" s="106"/>
      <c r="VWN104" s="106"/>
      <c r="VWO104" s="106"/>
      <c r="VWP104" s="106"/>
      <c r="VWQ104" s="106"/>
      <c r="VWR104" s="106"/>
      <c r="VWS104" s="106"/>
      <c r="VWT104" s="106"/>
      <c r="VWU104" s="106"/>
      <c r="VWV104" s="106"/>
      <c r="VWW104" s="106"/>
      <c r="VWX104" s="106"/>
      <c r="VWY104" s="106"/>
      <c r="VWZ104" s="106"/>
      <c r="VXA104" s="106"/>
      <c r="VXB104" s="106"/>
      <c r="VXC104" s="106"/>
      <c r="VXD104" s="106"/>
      <c r="VXE104" s="106"/>
      <c r="VXF104" s="106"/>
      <c r="VXG104" s="106"/>
      <c r="VXH104" s="106"/>
      <c r="VXI104" s="106"/>
      <c r="VXJ104" s="106"/>
      <c r="VXK104" s="106"/>
      <c r="VXL104" s="106"/>
      <c r="VXM104" s="106"/>
      <c r="VXN104" s="106"/>
      <c r="VXO104" s="106"/>
      <c r="VXP104" s="106"/>
      <c r="VXQ104" s="106"/>
      <c r="VXR104" s="106"/>
      <c r="VXS104" s="106"/>
      <c r="VXT104" s="106"/>
      <c r="VXU104" s="106"/>
      <c r="VXV104" s="106"/>
      <c r="VXW104" s="106"/>
      <c r="VXX104" s="106"/>
      <c r="VXY104" s="106"/>
      <c r="VXZ104" s="106"/>
      <c r="VYA104" s="106"/>
      <c r="VYB104" s="106"/>
      <c r="VYC104" s="106"/>
      <c r="VYD104" s="106"/>
      <c r="VYE104" s="106"/>
      <c r="VYF104" s="106"/>
      <c r="VYG104" s="106"/>
      <c r="VYH104" s="106"/>
      <c r="VYI104" s="106"/>
      <c r="VYJ104" s="106"/>
      <c r="VYK104" s="106"/>
      <c r="VYL104" s="106"/>
      <c r="VYM104" s="106"/>
      <c r="VYN104" s="106"/>
      <c r="VYO104" s="106"/>
      <c r="VYP104" s="106"/>
      <c r="VYQ104" s="106"/>
      <c r="VYR104" s="106"/>
      <c r="VYS104" s="106"/>
      <c r="VYT104" s="106"/>
      <c r="VYU104" s="106"/>
      <c r="VYV104" s="106"/>
      <c r="VYW104" s="106"/>
      <c r="VYX104" s="106"/>
      <c r="VYY104" s="106"/>
      <c r="VYZ104" s="106"/>
      <c r="VZA104" s="106"/>
      <c r="VZB104" s="106"/>
      <c r="VZC104" s="106"/>
      <c r="VZD104" s="106"/>
      <c r="VZE104" s="106"/>
      <c r="VZF104" s="106"/>
      <c r="VZG104" s="106"/>
      <c r="VZH104" s="106"/>
      <c r="VZI104" s="106"/>
      <c r="VZJ104" s="106"/>
      <c r="VZK104" s="106"/>
      <c r="VZL104" s="106"/>
      <c r="VZM104" s="106"/>
      <c r="VZN104" s="106"/>
      <c r="VZO104" s="106"/>
      <c r="VZP104" s="106"/>
      <c r="VZQ104" s="106"/>
      <c r="VZR104" s="106"/>
      <c r="VZS104" s="106"/>
      <c r="VZT104" s="106"/>
      <c r="VZU104" s="106"/>
      <c r="VZV104" s="106"/>
      <c r="VZW104" s="106"/>
      <c r="VZX104" s="106"/>
      <c r="VZY104" s="106"/>
      <c r="VZZ104" s="106"/>
      <c r="WAA104" s="106"/>
      <c r="WAB104" s="106"/>
      <c r="WAC104" s="106"/>
      <c r="WAD104" s="106"/>
      <c r="WAE104" s="106"/>
      <c r="WAF104" s="106"/>
      <c r="WAG104" s="106"/>
      <c r="WAH104" s="106"/>
      <c r="WAI104" s="106"/>
      <c r="WAJ104" s="106"/>
      <c r="WAK104" s="106"/>
      <c r="WAL104" s="106"/>
      <c r="WAM104" s="106"/>
      <c r="WAN104" s="106"/>
      <c r="WAO104" s="106"/>
      <c r="WAP104" s="106"/>
      <c r="WAQ104" s="106"/>
      <c r="WAR104" s="106"/>
      <c r="WAS104" s="106"/>
      <c r="WAT104" s="106"/>
      <c r="WAU104" s="106"/>
      <c r="WAV104" s="106"/>
      <c r="WAW104" s="106"/>
      <c r="WAX104" s="106"/>
      <c r="WAY104" s="106"/>
      <c r="WAZ104" s="106"/>
      <c r="WBA104" s="106"/>
      <c r="WBB104" s="106"/>
      <c r="WBC104" s="106"/>
      <c r="WBD104" s="106"/>
      <c r="WBE104" s="106"/>
      <c r="WBF104" s="106"/>
      <c r="WBG104" s="106"/>
      <c r="WBH104" s="106"/>
      <c r="WBI104" s="106"/>
      <c r="WBJ104" s="106"/>
      <c r="WBK104" s="106"/>
      <c r="WBL104" s="106"/>
      <c r="WBM104" s="106"/>
      <c r="WBN104" s="106"/>
      <c r="WBO104" s="106"/>
      <c r="WBP104" s="106"/>
      <c r="WBQ104" s="106"/>
      <c r="WBR104" s="106"/>
      <c r="WBS104" s="106"/>
      <c r="WBT104" s="106"/>
      <c r="WBU104" s="106"/>
      <c r="WBV104" s="106"/>
      <c r="WBW104" s="106"/>
      <c r="WBX104" s="106"/>
      <c r="WBY104" s="106"/>
      <c r="WBZ104" s="106"/>
      <c r="WCA104" s="106"/>
      <c r="WCB104" s="106"/>
      <c r="WCC104" s="106"/>
      <c r="WCD104" s="106"/>
      <c r="WCE104" s="106"/>
      <c r="WCF104" s="106"/>
      <c r="WCG104" s="106"/>
      <c r="WCH104" s="106"/>
      <c r="WCI104" s="106"/>
      <c r="WCJ104" s="106"/>
      <c r="WCK104" s="106"/>
      <c r="WCL104" s="106"/>
      <c r="WCM104" s="106"/>
      <c r="WCN104" s="106"/>
      <c r="WCO104" s="106"/>
      <c r="WCP104" s="106"/>
      <c r="WCQ104" s="106"/>
      <c r="WCR104" s="106"/>
      <c r="WCS104" s="106"/>
      <c r="WCT104" s="106"/>
      <c r="WCU104" s="106"/>
      <c r="WCV104" s="106"/>
      <c r="WCW104" s="106"/>
      <c r="WCX104" s="106"/>
      <c r="WCY104" s="106"/>
      <c r="WCZ104" s="106"/>
      <c r="WDA104" s="106"/>
      <c r="WDB104" s="106"/>
      <c r="WDC104" s="106"/>
      <c r="WDD104" s="106"/>
      <c r="WDE104" s="106"/>
      <c r="WDF104" s="106"/>
      <c r="WDG104" s="106"/>
      <c r="WDH104" s="106"/>
      <c r="WDI104" s="106"/>
      <c r="WDJ104" s="106"/>
      <c r="WDK104" s="106"/>
      <c r="WDL104" s="106"/>
      <c r="WDM104" s="106"/>
      <c r="WDN104" s="106"/>
      <c r="WDO104" s="106"/>
      <c r="WDP104" s="106"/>
      <c r="WDQ104" s="106"/>
      <c r="WDR104" s="106"/>
      <c r="WDS104" s="106"/>
      <c r="WDT104" s="106"/>
      <c r="WDU104" s="106"/>
      <c r="WDV104" s="106"/>
      <c r="WDW104" s="106"/>
      <c r="WDX104" s="106"/>
      <c r="WDY104" s="106"/>
      <c r="WDZ104" s="106"/>
      <c r="WEA104" s="106"/>
      <c r="WEB104" s="106"/>
      <c r="WEC104" s="106"/>
      <c r="WED104" s="106"/>
      <c r="WEE104" s="106"/>
      <c r="WEF104" s="106"/>
      <c r="WEG104" s="106"/>
      <c r="WEH104" s="106"/>
      <c r="WEI104" s="106"/>
      <c r="WEJ104" s="106"/>
      <c r="WEK104" s="106"/>
      <c r="WEL104" s="106"/>
      <c r="WEM104" s="106"/>
      <c r="WEN104" s="106"/>
      <c r="WEO104" s="106"/>
      <c r="WEP104" s="106"/>
      <c r="WEQ104" s="106"/>
      <c r="WER104" s="106"/>
      <c r="WES104" s="106"/>
      <c r="WET104" s="106"/>
      <c r="WEU104" s="106"/>
      <c r="WEV104" s="106"/>
      <c r="WEW104" s="106"/>
      <c r="WEX104" s="106"/>
      <c r="WEY104" s="106"/>
      <c r="WEZ104" s="106"/>
      <c r="WFA104" s="106"/>
      <c r="WFB104" s="106"/>
      <c r="WFC104" s="106"/>
      <c r="WFD104" s="106"/>
      <c r="WFE104" s="106"/>
      <c r="WFF104" s="106"/>
      <c r="WFG104" s="106"/>
      <c r="WFH104" s="106"/>
      <c r="WFI104" s="106"/>
      <c r="WFJ104" s="106"/>
      <c r="WFK104" s="106"/>
      <c r="WFL104" s="106"/>
      <c r="WFM104" s="106"/>
      <c r="WFN104" s="106"/>
      <c r="WFO104" s="106"/>
      <c r="WFP104" s="106"/>
      <c r="WFQ104" s="106"/>
      <c r="WFR104" s="106"/>
      <c r="WFS104" s="106"/>
      <c r="WFT104" s="106"/>
      <c r="WFU104" s="106"/>
      <c r="WFV104" s="106"/>
      <c r="WFW104" s="106"/>
      <c r="WFX104" s="106"/>
      <c r="WFY104" s="106"/>
      <c r="WFZ104" s="106"/>
      <c r="WGA104" s="106"/>
      <c r="WGB104" s="106"/>
      <c r="WGC104" s="106"/>
      <c r="WGD104" s="106"/>
      <c r="WGE104" s="106"/>
      <c r="WGF104" s="106"/>
      <c r="WGG104" s="106"/>
      <c r="WGH104" s="106"/>
      <c r="WGI104" s="106"/>
      <c r="WGJ104" s="106"/>
      <c r="WGK104" s="106"/>
      <c r="WGL104" s="106"/>
      <c r="WGM104" s="106"/>
      <c r="WGN104" s="106"/>
      <c r="WGO104" s="106"/>
      <c r="WGP104" s="106"/>
      <c r="WGQ104" s="106"/>
      <c r="WGR104" s="106"/>
      <c r="WGS104" s="106"/>
      <c r="WGT104" s="106"/>
      <c r="WGU104" s="106"/>
      <c r="WGV104" s="106"/>
      <c r="WGW104" s="106"/>
      <c r="WGX104" s="106"/>
      <c r="WGY104" s="106"/>
      <c r="WGZ104" s="106"/>
      <c r="WHA104" s="106"/>
      <c r="WHB104" s="106"/>
      <c r="WHC104" s="106"/>
      <c r="WHD104" s="106"/>
      <c r="WHE104" s="106"/>
      <c r="WHF104" s="106"/>
      <c r="WHG104" s="106"/>
      <c r="WHH104" s="106"/>
      <c r="WHI104" s="106"/>
      <c r="WHJ104" s="106"/>
      <c r="WHK104" s="106"/>
      <c r="WHL104" s="106"/>
      <c r="WHM104" s="106"/>
      <c r="WHN104" s="106"/>
      <c r="WHO104" s="106"/>
      <c r="WHP104" s="106"/>
      <c r="WHQ104" s="106"/>
      <c r="WHR104" s="106"/>
      <c r="WHS104" s="106"/>
      <c r="WHT104" s="106"/>
      <c r="WHU104" s="106"/>
      <c r="WHV104" s="106"/>
      <c r="WHW104" s="106"/>
      <c r="WHX104" s="106"/>
      <c r="WHY104" s="106"/>
      <c r="WHZ104" s="106"/>
      <c r="WIA104" s="106"/>
      <c r="WIB104" s="106"/>
      <c r="WIC104" s="106"/>
      <c r="WID104" s="106"/>
      <c r="WIE104" s="106"/>
      <c r="WIF104" s="106"/>
      <c r="WIG104" s="106"/>
      <c r="WIH104" s="106"/>
      <c r="WII104" s="106"/>
      <c r="WIJ104" s="106"/>
      <c r="WIK104" s="106"/>
      <c r="WIL104" s="106"/>
      <c r="WIM104" s="106"/>
      <c r="WIN104" s="106"/>
      <c r="WIO104" s="106"/>
      <c r="WIP104" s="106"/>
      <c r="WIQ104" s="106"/>
      <c r="WIR104" s="106"/>
      <c r="WIS104" s="106"/>
      <c r="WIT104" s="106"/>
      <c r="WIU104" s="106"/>
      <c r="WIV104" s="106"/>
      <c r="WIW104" s="106"/>
      <c r="WIX104" s="106"/>
      <c r="WIY104" s="106"/>
      <c r="WIZ104" s="106"/>
      <c r="WJA104" s="106"/>
      <c r="WJB104" s="106"/>
      <c r="WJC104" s="106"/>
      <c r="WJD104" s="106"/>
      <c r="WJE104" s="106"/>
      <c r="WJF104" s="106"/>
      <c r="WJG104" s="106"/>
      <c r="WJH104" s="106"/>
      <c r="WJI104" s="106"/>
      <c r="WJJ104" s="106"/>
      <c r="WJK104" s="106"/>
      <c r="WJL104" s="106"/>
      <c r="WJM104" s="106"/>
      <c r="WJN104" s="106"/>
      <c r="WJO104" s="106"/>
      <c r="WJP104" s="106"/>
      <c r="WJQ104" s="106"/>
      <c r="WJR104" s="106"/>
      <c r="WJS104" s="106"/>
      <c r="WJT104" s="106"/>
      <c r="WJU104" s="106"/>
      <c r="WJV104" s="106"/>
      <c r="WJW104" s="106"/>
      <c r="WJX104" s="106"/>
      <c r="WJY104" s="106"/>
      <c r="WJZ104" s="106"/>
      <c r="WKA104" s="106"/>
      <c r="WKB104" s="106"/>
      <c r="WKC104" s="106"/>
      <c r="WKD104" s="106"/>
      <c r="WKE104" s="106"/>
      <c r="WKF104" s="106"/>
      <c r="WKG104" s="106"/>
      <c r="WKH104" s="106"/>
      <c r="WKI104" s="106"/>
      <c r="WKJ104" s="106"/>
      <c r="WKK104" s="106"/>
      <c r="WKL104" s="106"/>
      <c r="WKM104" s="106"/>
      <c r="WKN104" s="106"/>
      <c r="WKO104" s="106"/>
      <c r="WKP104" s="106"/>
      <c r="WKQ104" s="106"/>
      <c r="WKR104" s="106"/>
      <c r="WKS104" s="106"/>
      <c r="WKT104" s="106"/>
      <c r="WKU104" s="106"/>
      <c r="WKV104" s="106"/>
      <c r="WKW104" s="106"/>
      <c r="WKX104" s="106"/>
      <c r="WKY104" s="106"/>
      <c r="WKZ104" s="106"/>
      <c r="WLA104" s="106"/>
      <c r="WLB104" s="106"/>
      <c r="WLC104" s="106"/>
      <c r="WLD104" s="106"/>
      <c r="WLE104" s="106"/>
      <c r="WLF104" s="106"/>
      <c r="WLG104" s="106"/>
      <c r="WLH104" s="106"/>
      <c r="WLI104" s="106"/>
      <c r="WLJ104" s="106"/>
      <c r="WLK104" s="106"/>
      <c r="WLL104" s="106"/>
      <c r="WLM104" s="106"/>
      <c r="WLN104" s="106"/>
      <c r="WLO104" s="106"/>
      <c r="WLP104" s="106"/>
      <c r="WLQ104" s="106"/>
      <c r="WLR104" s="106"/>
      <c r="WLS104" s="106"/>
      <c r="WLT104" s="106"/>
      <c r="WLU104" s="106"/>
      <c r="WLV104" s="106"/>
      <c r="WLW104" s="106"/>
      <c r="WLX104" s="106"/>
      <c r="WLY104" s="106"/>
      <c r="WLZ104" s="106"/>
      <c r="WMA104" s="106"/>
      <c r="WMB104" s="106"/>
      <c r="WMC104" s="106"/>
      <c r="WMD104" s="106"/>
      <c r="WME104" s="106"/>
      <c r="WMF104" s="106"/>
      <c r="WMG104" s="106"/>
      <c r="WMH104" s="106"/>
      <c r="WMI104" s="106"/>
      <c r="WMJ104" s="106"/>
      <c r="WMK104" s="106"/>
      <c r="WML104" s="106"/>
      <c r="WMM104" s="106"/>
      <c r="WMN104" s="106"/>
      <c r="WMO104" s="106"/>
      <c r="WMP104" s="106"/>
      <c r="WMQ104" s="106"/>
      <c r="WMR104" s="106"/>
      <c r="WMS104" s="106"/>
      <c r="WMT104" s="106"/>
      <c r="WMU104" s="106"/>
      <c r="WMV104" s="106"/>
      <c r="WMW104" s="106"/>
      <c r="WMX104" s="106"/>
      <c r="WMY104" s="106"/>
      <c r="WMZ104" s="106"/>
      <c r="WNA104" s="106"/>
      <c r="WNB104" s="106"/>
      <c r="WNC104" s="106"/>
      <c r="WND104" s="106"/>
      <c r="WNE104" s="106"/>
      <c r="WNF104" s="106"/>
      <c r="WNG104" s="106"/>
      <c r="WNH104" s="106"/>
      <c r="WNI104" s="106"/>
      <c r="WNJ104" s="106"/>
      <c r="WNK104" s="106"/>
      <c r="WNL104" s="106"/>
      <c r="WNM104" s="106"/>
      <c r="WNN104" s="106"/>
      <c r="WNO104" s="106"/>
      <c r="WNP104" s="106"/>
      <c r="WNQ104" s="106"/>
      <c r="WNR104" s="106"/>
      <c r="WNS104" s="106"/>
      <c r="WNT104" s="106"/>
      <c r="WNU104" s="106"/>
      <c r="WNV104" s="106"/>
      <c r="WNW104" s="106"/>
      <c r="WNX104" s="106"/>
      <c r="WNY104" s="106"/>
      <c r="WNZ104" s="106"/>
      <c r="WOA104" s="106"/>
      <c r="WOB104" s="106"/>
      <c r="WOC104" s="106"/>
      <c r="WOD104" s="106"/>
      <c r="WOE104" s="106"/>
      <c r="WOF104" s="106"/>
      <c r="WOG104" s="106"/>
      <c r="WOH104" s="106"/>
      <c r="WOI104" s="106"/>
      <c r="WOJ104" s="106"/>
      <c r="WOK104" s="106"/>
      <c r="WOL104" s="106"/>
      <c r="WOM104" s="106"/>
      <c r="WON104" s="106"/>
      <c r="WOO104" s="106"/>
      <c r="WOP104" s="106"/>
      <c r="WOQ104" s="106"/>
      <c r="WOR104" s="106"/>
      <c r="WOS104" s="106"/>
      <c r="WOT104" s="106"/>
      <c r="WOU104" s="106"/>
      <c r="WOV104" s="106"/>
      <c r="WOW104" s="106"/>
      <c r="WOX104" s="106"/>
      <c r="WOY104" s="106"/>
      <c r="WOZ104" s="106"/>
      <c r="WPA104" s="106"/>
      <c r="WPB104" s="106"/>
      <c r="WPC104" s="106"/>
      <c r="WPD104" s="106"/>
      <c r="WPE104" s="106"/>
      <c r="WPF104" s="106"/>
      <c r="WPG104" s="106"/>
      <c r="WPH104" s="106"/>
      <c r="WPI104" s="106"/>
      <c r="WPJ104" s="106"/>
      <c r="WPK104" s="106"/>
      <c r="WPL104" s="106"/>
      <c r="WPM104" s="106"/>
      <c r="WPN104" s="106"/>
      <c r="WPO104" s="106"/>
      <c r="WPP104" s="106"/>
      <c r="WPQ104" s="106"/>
      <c r="WPR104" s="106"/>
      <c r="WPS104" s="106"/>
      <c r="WPT104" s="106"/>
      <c r="WPU104" s="106"/>
      <c r="WPV104" s="106"/>
      <c r="WPW104" s="106"/>
      <c r="WPX104" s="106"/>
      <c r="WPY104" s="106"/>
      <c r="WPZ104" s="106"/>
      <c r="WQA104" s="106"/>
      <c r="WQB104" s="106"/>
      <c r="WQC104" s="106"/>
      <c r="WQD104" s="106"/>
      <c r="WQE104" s="106"/>
      <c r="WQF104" s="106"/>
      <c r="WQG104" s="106"/>
      <c r="WQH104" s="106"/>
      <c r="WQI104" s="106"/>
      <c r="WQJ104" s="106"/>
      <c r="WQK104" s="106"/>
      <c r="WQL104" s="106"/>
      <c r="WQM104" s="106"/>
      <c r="WQN104" s="106"/>
      <c r="WQO104" s="106"/>
      <c r="WQP104" s="106"/>
      <c r="WQQ104" s="106"/>
      <c r="WQR104" s="106"/>
      <c r="WQS104" s="106"/>
      <c r="WQT104" s="106"/>
      <c r="WQU104" s="106"/>
      <c r="WQV104" s="106"/>
      <c r="WQW104" s="106"/>
      <c r="WQX104" s="106"/>
      <c r="WQY104" s="106"/>
      <c r="WQZ104" s="106"/>
      <c r="WRA104" s="106"/>
      <c r="WRB104" s="106"/>
      <c r="WRC104" s="106"/>
      <c r="WRD104" s="106"/>
      <c r="WRE104" s="106"/>
      <c r="WRF104" s="106"/>
      <c r="WRG104" s="106"/>
      <c r="WRH104" s="106"/>
      <c r="WRI104" s="106"/>
      <c r="WRJ104" s="106"/>
      <c r="WRK104" s="106"/>
      <c r="WRL104" s="106"/>
      <c r="WRM104" s="106"/>
      <c r="WRN104" s="106"/>
      <c r="WRO104" s="106"/>
      <c r="WRP104" s="106"/>
      <c r="WRQ104" s="106"/>
      <c r="WRR104" s="106"/>
      <c r="WRS104" s="106"/>
      <c r="WRT104" s="106"/>
      <c r="WRU104" s="106"/>
      <c r="WRV104" s="106"/>
      <c r="WRW104" s="106"/>
      <c r="WRX104" s="106"/>
      <c r="WRY104" s="106"/>
      <c r="WRZ104" s="106"/>
      <c r="WSA104" s="106"/>
      <c r="WSB104" s="106"/>
      <c r="WSC104" s="106"/>
      <c r="WSD104" s="106"/>
      <c r="WSE104" s="106"/>
      <c r="WSF104" s="106"/>
      <c r="WSG104" s="106"/>
      <c r="WSH104" s="106"/>
      <c r="WSI104" s="106"/>
      <c r="WSJ104" s="106"/>
      <c r="WSK104" s="106"/>
      <c r="WSL104" s="106"/>
      <c r="WSM104" s="106"/>
      <c r="WSN104" s="106"/>
      <c r="WSO104" s="106"/>
      <c r="WSP104" s="106"/>
      <c r="WSQ104" s="106"/>
      <c r="WSR104" s="106"/>
      <c r="WSS104" s="106"/>
      <c r="WST104" s="106"/>
      <c r="WSU104" s="106"/>
      <c r="WSV104" s="106"/>
      <c r="WSW104" s="106"/>
      <c r="WSX104" s="106"/>
      <c r="WSY104" s="106"/>
      <c r="WSZ104" s="106"/>
      <c r="WTA104" s="106"/>
      <c r="WTB104" s="106"/>
      <c r="WTC104" s="106"/>
      <c r="WTD104" s="106"/>
      <c r="WTE104" s="106"/>
      <c r="WTF104" s="106"/>
      <c r="WTG104" s="106"/>
      <c r="WTH104" s="106"/>
      <c r="WTI104" s="106"/>
      <c r="WTJ104" s="106"/>
      <c r="WTK104" s="106"/>
      <c r="WTL104" s="106"/>
      <c r="WTM104" s="106"/>
      <c r="WTN104" s="106"/>
      <c r="WTO104" s="106"/>
      <c r="WTP104" s="106"/>
      <c r="WTQ104" s="106"/>
      <c r="WTR104" s="106"/>
      <c r="WTS104" s="106"/>
      <c r="WTT104" s="106"/>
      <c r="WTU104" s="106"/>
      <c r="WTV104" s="106"/>
      <c r="WTW104" s="106"/>
      <c r="WTX104" s="106"/>
      <c r="WTY104" s="106"/>
      <c r="WTZ104" s="106"/>
      <c r="WUA104" s="106"/>
      <c r="WUB104" s="106"/>
      <c r="WUC104" s="106"/>
      <c r="WUD104" s="106"/>
      <c r="WUE104" s="106"/>
      <c r="WUF104" s="106"/>
      <c r="WUG104" s="106"/>
      <c r="WUH104" s="106"/>
      <c r="WUI104" s="106"/>
      <c r="WUJ104" s="106"/>
      <c r="WUK104" s="106"/>
      <c r="WUL104" s="106"/>
      <c r="WUM104" s="106"/>
      <c r="WUN104" s="106"/>
      <c r="WUO104" s="106"/>
      <c r="WUP104" s="106"/>
      <c r="WUQ104" s="106"/>
      <c r="WUR104" s="106"/>
      <c r="WUS104" s="106"/>
      <c r="WUT104" s="106"/>
      <c r="WUU104" s="106"/>
      <c r="WUV104" s="106"/>
      <c r="WUW104" s="106"/>
      <c r="WUX104" s="106"/>
      <c r="WUY104" s="106"/>
      <c r="WUZ104" s="106"/>
      <c r="WVA104" s="106"/>
      <c r="WVB104" s="106"/>
      <c r="WVC104" s="106"/>
      <c r="WVD104" s="106"/>
      <c r="WVE104" s="106"/>
      <c r="WVF104" s="106"/>
      <c r="WVG104" s="106"/>
      <c r="WVH104" s="106"/>
      <c r="WVI104" s="106"/>
      <c r="WVJ104" s="106"/>
      <c r="WVK104" s="106"/>
      <c r="WVL104" s="106"/>
      <c r="WVM104" s="106"/>
      <c r="WVN104" s="106"/>
      <c r="WVO104" s="106"/>
      <c r="WVP104" s="106"/>
      <c r="WVQ104" s="106"/>
      <c r="WVR104" s="106"/>
      <c r="WVS104" s="106"/>
      <c r="WVT104" s="106"/>
      <c r="WVU104" s="106"/>
      <c r="WVV104" s="106"/>
      <c r="WVW104" s="106"/>
      <c r="WVX104" s="106"/>
      <c r="WVY104" s="106"/>
      <c r="WVZ104" s="106"/>
      <c r="WWA104" s="106"/>
      <c r="WWB104" s="106"/>
      <c r="WWC104" s="106"/>
      <c r="WWD104" s="106"/>
      <c r="WWE104" s="106"/>
      <c r="WWF104" s="106"/>
      <c r="WWG104" s="106"/>
      <c r="WWH104" s="106"/>
      <c r="WWI104" s="106"/>
      <c r="WWJ104" s="106"/>
      <c r="WWK104" s="106"/>
      <c r="WWL104" s="106"/>
      <c r="WWM104" s="106"/>
      <c r="WWN104" s="106"/>
      <c r="WWO104" s="106"/>
      <c r="WWP104" s="106"/>
      <c r="WWQ104" s="106"/>
      <c r="WWR104" s="106"/>
      <c r="WWS104" s="106"/>
      <c r="WWT104" s="106"/>
      <c r="WWU104" s="106"/>
      <c r="WWV104" s="106"/>
      <c r="WWW104" s="106"/>
      <c r="WWX104" s="106"/>
      <c r="WWY104" s="106"/>
      <c r="WWZ104" s="106"/>
      <c r="WXA104" s="106"/>
      <c r="WXB104" s="106"/>
      <c r="WXC104" s="106"/>
      <c r="WXD104" s="106"/>
      <c r="WXE104" s="106"/>
      <c r="WXF104" s="106"/>
      <c r="WXG104" s="106"/>
      <c r="WXH104" s="106"/>
      <c r="WXI104" s="106"/>
      <c r="WXJ104" s="106"/>
      <c r="WXK104" s="106"/>
      <c r="WXL104" s="106"/>
      <c r="WXM104" s="106"/>
      <c r="WXN104" s="106"/>
      <c r="WXO104" s="106"/>
      <c r="WXP104" s="106"/>
      <c r="WXQ104" s="106"/>
      <c r="WXR104" s="106"/>
      <c r="WXS104" s="106"/>
      <c r="WXT104" s="106"/>
      <c r="WXU104" s="106"/>
      <c r="WXV104" s="106"/>
      <c r="WXW104" s="106"/>
      <c r="WXX104" s="106"/>
      <c r="WXY104" s="106"/>
      <c r="WXZ104" s="106"/>
      <c r="WYA104" s="106"/>
      <c r="WYB104" s="106"/>
      <c r="WYC104" s="106"/>
      <c r="WYD104" s="106"/>
      <c r="WYE104" s="106"/>
      <c r="WYF104" s="106"/>
      <c r="WYG104" s="106"/>
      <c r="WYH104" s="106"/>
      <c r="WYI104" s="106"/>
      <c r="WYJ104" s="106"/>
      <c r="WYK104" s="106"/>
      <c r="WYL104" s="106"/>
      <c r="WYM104" s="106"/>
      <c r="WYN104" s="106"/>
      <c r="WYO104" s="106"/>
      <c r="WYP104" s="106"/>
      <c r="WYQ104" s="106"/>
      <c r="WYR104" s="106"/>
      <c r="WYS104" s="106"/>
      <c r="WYT104" s="106"/>
      <c r="WYU104" s="106"/>
      <c r="WYV104" s="106"/>
      <c r="WYW104" s="106"/>
      <c r="WYX104" s="106"/>
      <c r="WYY104" s="106"/>
      <c r="WYZ104" s="106"/>
      <c r="WZA104" s="106"/>
      <c r="WZB104" s="106"/>
      <c r="WZC104" s="106"/>
      <c r="WZD104" s="106"/>
      <c r="WZE104" s="106"/>
      <c r="WZF104" s="106"/>
      <c r="WZG104" s="106"/>
      <c r="WZH104" s="106"/>
      <c r="WZI104" s="106"/>
      <c r="WZJ104" s="106"/>
      <c r="WZK104" s="106"/>
      <c r="WZL104" s="106"/>
      <c r="WZM104" s="106"/>
      <c r="WZN104" s="106"/>
      <c r="WZO104" s="106"/>
      <c r="WZP104" s="106"/>
      <c r="WZQ104" s="106"/>
      <c r="WZR104" s="106"/>
      <c r="WZS104" s="106"/>
      <c r="WZT104" s="106"/>
      <c r="WZU104" s="106"/>
      <c r="WZV104" s="106"/>
      <c r="WZW104" s="106"/>
      <c r="WZX104" s="106"/>
      <c r="WZY104" s="106"/>
      <c r="WZZ104" s="106"/>
      <c r="XAA104" s="106"/>
      <c r="XAB104" s="106"/>
      <c r="XAC104" s="106"/>
      <c r="XAD104" s="106"/>
      <c r="XAE104" s="106"/>
      <c r="XAF104" s="106"/>
      <c r="XAG104" s="106"/>
      <c r="XAH104" s="106"/>
      <c r="XAI104" s="106"/>
      <c r="XAJ104" s="106"/>
      <c r="XAK104" s="106"/>
      <c r="XAL104" s="106"/>
      <c r="XAM104" s="106"/>
      <c r="XAN104" s="106"/>
      <c r="XAO104" s="106"/>
      <c r="XAP104" s="106"/>
      <c r="XAQ104" s="106"/>
      <c r="XAR104" s="106"/>
      <c r="XAS104" s="106"/>
      <c r="XAT104" s="106"/>
      <c r="XAU104" s="106"/>
      <c r="XAV104" s="106"/>
      <c r="XAW104" s="106"/>
      <c r="XAX104" s="106"/>
      <c r="XAY104" s="106"/>
      <c r="XAZ104" s="106"/>
      <c r="XBA104" s="106"/>
      <c r="XBB104" s="106"/>
      <c r="XBC104" s="106"/>
      <c r="XBD104" s="106"/>
      <c r="XBE104" s="106"/>
      <c r="XBF104" s="106"/>
      <c r="XBG104" s="106"/>
      <c r="XBH104" s="106"/>
      <c r="XBI104" s="106"/>
      <c r="XBJ104" s="106"/>
      <c r="XBK104" s="106"/>
      <c r="XBL104" s="106"/>
      <c r="XBM104" s="106"/>
      <c r="XBN104" s="106"/>
      <c r="XBO104" s="106"/>
      <c r="XBP104" s="106"/>
      <c r="XBQ104" s="106"/>
      <c r="XBR104" s="106"/>
      <c r="XBS104" s="106"/>
      <c r="XBT104" s="106"/>
      <c r="XBU104" s="106"/>
      <c r="XBV104" s="106"/>
      <c r="XBW104" s="106"/>
      <c r="XBX104" s="106"/>
      <c r="XBY104" s="106"/>
      <c r="XBZ104" s="106"/>
      <c r="XCA104" s="106"/>
      <c r="XCB104" s="106"/>
      <c r="XCC104" s="106"/>
      <c r="XCD104" s="106"/>
      <c r="XCE104" s="106"/>
      <c r="XCF104" s="106"/>
      <c r="XCG104" s="106"/>
      <c r="XCH104" s="106"/>
      <c r="XCI104" s="106"/>
      <c r="XCJ104" s="106"/>
      <c r="XCK104" s="106"/>
      <c r="XCL104" s="106"/>
      <c r="XCM104" s="106"/>
      <c r="XCN104" s="106"/>
      <c r="XCO104" s="106"/>
      <c r="XCP104" s="106"/>
      <c r="XCQ104" s="106"/>
      <c r="XCR104" s="106"/>
      <c r="XCS104" s="106"/>
      <c r="XCT104" s="106"/>
      <c r="XCU104" s="106"/>
      <c r="XCV104" s="106"/>
      <c r="XCW104" s="106"/>
      <c r="XCX104" s="106"/>
      <c r="XCY104" s="106"/>
      <c r="XCZ104" s="106"/>
      <c r="XDA104" s="106"/>
      <c r="XDB104" s="106"/>
      <c r="XDC104" s="106"/>
      <c r="XDD104" s="106"/>
      <c r="XDE104" s="106"/>
      <c r="XDF104" s="106"/>
      <c r="XDG104" s="106"/>
      <c r="XDH104" s="106"/>
      <c r="XDI104" s="106"/>
      <c r="XDJ104" s="106"/>
      <c r="XDK104" s="106"/>
      <c r="XDL104" s="106"/>
      <c r="XDM104" s="106"/>
      <c r="XDN104" s="106"/>
      <c r="XDO104" s="106"/>
      <c r="XDP104" s="106"/>
      <c r="XDQ104" s="106"/>
      <c r="XDR104" s="106"/>
      <c r="XDS104" s="106"/>
      <c r="XDT104" s="106"/>
      <c r="XDU104" s="106"/>
      <c r="XDV104" s="106"/>
      <c r="XDW104" s="106"/>
      <c r="XDX104" s="106"/>
      <c r="XDY104" s="106"/>
      <c r="XDZ104" s="106"/>
      <c r="XEA104" s="106"/>
      <c r="XEB104" s="106"/>
      <c r="XEC104" s="106"/>
      <c r="XED104" s="106"/>
    </row>
    <row r="105" spans="1:16371" x14ac:dyDescent="0.25">
      <c r="A105" s="260" t="s">
        <v>911</v>
      </c>
      <c r="B105" s="260"/>
      <c r="C105" s="260"/>
      <c r="D105" s="260"/>
      <c r="E105" s="260"/>
      <c r="F105" s="260"/>
      <c r="G105" s="260"/>
      <c r="H105" s="260"/>
      <c r="I105" s="260"/>
      <c r="J105" s="260"/>
      <c r="K105" s="260"/>
      <c r="L105" s="260">
        <v>1000</v>
      </c>
    </row>
    <row r="106" spans="1:16371" x14ac:dyDescent="0.25">
      <c r="A106" s="117" t="s">
        <v>695</v>
      </c>
      <c r="B106" s="122" t="s">
        <v>696</v>
      </c>
      <c r="C106" s="122" t="s">
        <v>697</v>
      </c>
      <c r="D106" s="122" t="s">
        <v>698</v>
      </c>
      <c r="E106" s="122" t="s">
        <v>699</v>
      </c>
      <c r="F106" s="122" t="s">
        <v>700</v>
      </c>
      <c r="G106" s="122" t="s">
        <v>701</v>
      </c>
      <c r="H106" s="122" t="s">
        <v>12</v>
      </c>
      <c r="I106" s="122" t="s">
        <v>923</v>
      </c>
      <c r="J106" s="122" t="s">
        <v>702</v>
      </c>
      <c r="K106" s="122" t="s">
        <v>703</v>
      </c>
      <c r="L106" s="122" t="s">
        <v>14</v>
      </c>
    </row>
    <row r="107" spans="1:16371" x14ac:dyDescent="0.25">
      <c r="A107" s="201" t="s">
        <v>757</v>
      </c>
      <c r="B107" s="218">
        <v>134868</v>
      </c>
      <c r="C107" s="219">
        <v>636269</v>
      </c>
      <c r="D107" s="219">
        <v>1865681</v>
      </c>
      <c r="E107" s="219">
        <v>7737410</v>
      </c>
      <c r="F107" s="219">
        <v>314369.14599999995</v>
      </c>
      <c r="G107" s="219">
        <v>103090.198</v>
      </c>
      <c r="H107" s="219">
        <v>13449473</v>
      </c>
      <c r="I107" s="219">
        <v>135199.16785</v>
      </c>
      <c r="J107" s="219">
        <v>1131022</v>
      </c>
      <c r="K107" s="219">
        <v>101934</v>
      </c>
      <c r="L107" s="219">
        <v>25678765.518280003</v>
      </c>
    </row>
    <row r="108" spans="1:16371" x14ac:dyDescent="0.25">
      <c r="A108" s="205" t="s">
        <v>758</v>
      </c>
      <c r="B108" s="207">
        <v>123693</v>
      </c>
      <c r="C108" s="217">
        <v>321579</v>
      </c>
      <c r="D108" s="217">
        <v>738234</v>
      </c>
      <c r="E108" s="217">
        <v>1556314</v>
      </c>
      <c r="F108" s="217">
        <v>40877.877</v>
      </c>
      <c r="G108" s="217">
        <v>38164.504000000001</v>
      </c>
      <c r="H108" s="217">
        <v>2910802</v>
      </c>
      <c r="I108" s="217">
        <v>67551.942890000006</v>
      </c>
      <c r="J108" s="217">
        <v>238448</v>
      </c>
      <c r="K108" s="217">
        <v>91561</v>
      </c>
      <c r="L108" s="217">
        <v>6140271.6648399998</v>
      </c>
    </row>
    <row r="109" spans="1:16371" x14ac:dyDescent="0.25">
      <c r="A109" s="206" t="s">
        <v>759</v>
      </c>
      <c r="B109" s="208">
        <v>11175</v>
      </c>
      <c r="C109" s="216">
        <v>314690</v>
      </c>
      <c r="D109" s="216">
        <v>1127447</v>
      </c>
      <c r="E109" s="216">
        <v>6181096</v>
      </c>
      <c r="F109" s="216">
        <v>273491.26899999997</v>
      </c>
      <c r="G109" s="216">
        <v>64925.694000000003</v>
      </c>
      <c r="H109" s="216">
        <v>10538671</v>
      </c>
      <c r="I109" s="216">
        <v>67647.224959999992</v>
      </c>
      <c r="J109" s="216">
        <v>892574</v>
      </c>
      <c r="K109" s="216">
        <v>10373</v>
      </c>
      <c r="L109" s="216">
        <v>19538493.853440002</v>
      </c>
    </row>
    <row r="110" spans="1:16371" x14ac:dyDescent="0.25">
      <c r="A110" s="205" t="s">
        <v>760</v>
      </c>
      <c r="B110" s="207">
        <v>5882</v>
      </c>
      <c r="C110" s="217">
        <v>0</v>
      </c>
      <c r="D110" s="217">
        <v>327027</v>
      </c>
      <c r="E110" s="217">
        <v>1383063</v>
      </c>
      <c r="F110" s="217">
        <v>76041.850999999995</v>
      </c>
      <c r="G110" s="217">
        <v>40169.440000000002</v>
      </c>
      <c r="H110" s="217">
        <v>1025536</v>
      </c>
      <c r="I110" s="217">
        <v>3610.4340499999998</v>
      </c>
      <c r="J110" s="217">
        <v>126297</v>
      </c>
      <c r="K110" s="217">
        <v>759</v>
      </c>
      <c r="L110" s="217">
        <v>2995254.2908799998</v>
      </c>
    </row>
    <row r="111" spans="1:16371" x14ac:dyDescent="0.25">
      <c r="A111" s="206" t="s">
        <v>761</v>
      </c>
      <c r="B111" s="208">
        <v>5293</v>
      </c>
      <c r="C111" s="216">
        <v>185202</v>
      </c>
      <c r="D111" s="216">
        <v>800420</v>
      </c>
      <c r="E111" s="216">
        <v>4279033</v>
      </c>
      <c r="F111" s="216">
        <v>197449.41800000001</v>
      </c>
      <c r="G111" s="216">
        <v>24756.254000000001</v>
      </c>
      <c r="H111" s="216">
        <v>9510774</v>
      </c>
      <c r="I111" s="216">
        <v>64036.790909999996</v>
      </c>
      <c r="J111" s="216">
        <v>766277</v>
      </c>
      <c r="K111" s="216">
        <v>9614</v>
      </c>
      <c r="L111" s="216">
        <v>15877025.489959998</v>
      </c>
    </row>
    <row r="112" spans="1:16371" x14ac:dyDescent="0.25">
      <c r="A112" s="205" t="s">
        <v>88</v>
      </c>
      <c r="B112" s="207">
        <v>0</v>
      </c>
      <c r="C112" s="217">
        <v>129488</v>
      </c>
      <c r="D112" s="217"/>
      <c r="E112" s="217">
        <v>519000</v>
      </c>
      <c r="F112" s="217">
        <v>0</v>
      </c>
      <c r="G112" s="217">
        <v>0</v>
      </c>
      <c r="H112" s="217">
        <v>2361</v>
      </c>
      <c r="I112" s="217">
        <v>0</v>
      </c>
      <c r="J112" s="217"/>
      <c r="K112" s="217"/>
      <c r="L112" s="217">
        <v>666214.07259999996</v>
      </c>
    </row>
    <row r="113" spans="1:12" x14ac:dyDescent="0.25">
      <c r="A113" s="201"/>
      <c r="B113" s="208"/>
      <c r="C113" s="216"/>
      <c r="D113" s="216"/>
      <c r="E113" s="216"/>
      <c r="F113" s="216"/>
      <c r="G113" s="216"/>
      <c r="H113" s="216"/>
      <c r="I113" s="216"/>
      <c r="J113" s="216"/>
      <c r="K113" s="216"/>
      <c r="L113" s="216"/>
    </row>
    <row r="114" spans="1:12" x14ac:dyDescent="0.25">
      <c r="A114" s="203" t="s">
        <v>762</v>
      </c>
      <c r="B114" s="220">
        <v>134868</v>
      </c>
      <c r="C114" s="221">
        <v>636269</v>
      </c>
      <c r="D114" s="221">
        <v>1865681</v>
      </c>
      <c r="E114" s="221">
        <v>7737410</v>
      </c>
      <c r="F114" s="221">
        <v>314369.14600000001</v>
      </c>
      <c r="G114" s="221">
        <v>103090.19899999999</v>
      </c>
      <c r="H114" s="221">
        <v>13449473</v>
      </c>
      <c r="I114" s="221">
        <v>135199.16785</v>
      </c>
      <c r="J114" s="221">
        <v>1131022</v>
      </c>
      <c r="K114" s="221">
        <v>101934</v>
      </c>
      <c r="L114" s="221">
        <v>25678765.51921</v>
      </c>
    </row>
    <row r="115" spans="1:12" x14ac:dyDescent="0.25">
      <c r="A115" s="206" t="s">
        <v>763</v>
      </c>
      <c r="B115" s="208">
        <v>122398</v>
      </c>
      <c r="C115" s="216">
        <v>426120</v>
      </c>
      <c r="D115" s="216">
        <v>1139039</v>
      </c>
      <c r="E115" s="216">
        <v>3749897</v>
      </c>
      <c r="F115" s="216">
        <v>118534.424</v>
      </c>
      <c r="G115" s="216">
        <v>33492.512000000002</v>
      </c>
      <c r="H115" s="216">
        <v>5047238</v>
      </c>
      <c r="I115" s="216">
        <v>61080.240700000002</v>
      </c>
      <c r="J115" s="216">
        <v>654098</v>
      </c>
      <c r="K115" s="216">
        <v>272720</v>
      </c>
      <c r="L115" s="216">
        <v>11755101.171770001</v>
      </c>
    </row>
    <row r="116" spans="1:12" x14ac:dyDescent="0.25">
      <c r="A116" s="205" t="s">
        <v>764</v>
      </c>
      <c r="B116" s="207">
        <v>5553</v>
      </c>
      <c r="C116" s="217">
        <v>195705</v>
      </c>
      <c r="D116" s="217">
        <v>953068</v>
      </c>
      <c r="E116" s="217">
        <v>3237220</v>
      </c>
      <c r="F116" s="217">
        <v>134013.492</v>
      </c>
      <c r="G116" s="217">
        <v>60251.243999999999</v>
      </c>
      <c r="H116" s="217">
        <v>8147073</v>
      </c>
      <c r="I116" s="217">
        <v>63994.240619999997</v>
      </c>
      <c r="J116" s="217">
        <v>782338</v>
      </c>
      <c r="K116" s="217">
        <v>164708</v>
      </c>
      <c r="L116" s="217">
        <v>13858573.013260001</v>
      </c>
    </row>
    <row r="117" spans="1:12" x14ac:dyDescent="0.25">
      <c r="A117" s="206" t="s">
        <v>765</v>
      </c>
      <c r="B117" s="218">
        <v>6917</v>
      </c>
      <c r="C117" s="219">
        <v>14444</v>
      </c>
      <c r="D117" s="219">
        <v>-226426</v>
      </c>
      <c r="E117" s="219">
        <v>750293</v>
      </c>
      <c r="F117" s="219">
        <v>61821.23000000001</v>
      </c>
      <c r="G117" s="219">
        <v>9346.4429999999993</v>
      </c>
      <c r="H117" s="219">
        <v>255162</v>
      </c>
      <c r="I117" s="219">
        <v>10124.686529999999</v>
      </c>
      <c r="J117" s="219">
        <v>-305414</v>
      </c>
      <c r="K117" s="219">
        <v>-335494</v>
      </c>
      <c r="L117" s="219">
        <v>65091.334179999889</v>
      </c>
    </row>
    <row r="118" spans="1:12" x14ac:dyDescent="0.25">
      <c r="A118" s="223" t="s">
        <v>766</v>
      </c>
      <c r="B118" s="207">
        <v>4061</v>
      </c>
      <c r="C118" s="217">
        <v>726070</v>
      </c>
      <c r="D118" s="217">
        <v>260810</v>
      </c>
      <c r="E118" s="217">
        <v>2294192</v>
      </c>
      <c r="F118" s="217">
        <v>20298</v>
      </c>
      <c r="G118" s="217">
        <v>25453.177</v>
      </c>
      <c r="H118" s="217">
        <v>897122</v>
      </c>
      <c r="I118" s="217">
        <v>6000</v>
      </c>
      <c r="J118" s="217">
        <v>84166</v>
      </c>
      <c r="K118" s="217">
        <v>220432</v>
      </c>
      <c r="L118" s="217">
        <v>4602616.7200000007</v>
      </c>
    </row>
    <row r="119" spans="1:12" x14ac:dyDescent="0.25">
      <c r="A119" s="224" t="s">
        <v>780</v>
      </c>
      <c r="B119" s="208">
        <v>0</v>
      </c>
      <c r="C119" s="216">
        <v>-842941</v>
      </c>
      <c r="D119" s="216">
        <v>-469450</v>
      </c>
      <c r="E119" s="216">
        <v>-2589476</v>
      </c>
      <c r="F119" s="216">
        <v>-92091.460999999996</v>
      </c>
      <c r="G119" s="216">
        <v>-42921.938000000002</v>
      </c>
      <c r="H119" s="216">
        <v>-916449</v>
      </c>
      <c r="I119" s="216">
        <v>-4634.5669200000002</v>
      </c>
      <c r="J119" s="216">
        <v>-473520</v>
      </c>
      <c r="K119" s="216">
        <v>-704326</v>
      </c>
      <c r="L119" s="216">
        <v>-6377497.5181100005</v>
      </c>
    </row>
    <row r="120" spans="1:12" x14ac:dyDescent="0.25">
      <c r="A120" s="223" t="s">
        <v>767</v>
      </c>
      <c r="B120" s="207">
        <v>0</v>
      </c>
      <c r="C120" s="217">
        <v>0</v>
      </c>
      <c r="D120" s="217">
        <v>0</v>
      </c>
      <c r="E120" s="217">
        <v>0</v>
      </c>
      <c r="F120" s="217">
        <v>-44475.925000000003</v>
      </c>
      <c r="G120" s="217">
        <v>0</v>
      </c>
      <c r="H120" s="217"/>
      <c r="I120" s="217">
        <v>-4545.6926599999997</v>
      </c>
      <c r="J120" s="217">
        <v>0</v>
      </c>
      <c r="K120" s="217"/>
      <c r="L120" s="217">
        <v>-53250.977970000007</v>
      </c>
    </row>
    <row r="121" spans="1:12" x14ac:dyDescent="0.25">
      <c r="A121" s="224" t="s">
        <v>88</v>
      </c>
      <c r="B121" s="208">
        <v>2856</v>
      </c>
      <c r="C121" s="216">
        <v>131315</v>
      </c>
      <c r="D121" s="216">
        <v>-17786</v>
      </c>
      <c r="E121" s="216">
        <v>1045577</v>
      </c>
      <c r="F121" s="216">
        <v>178090.61600000001</v>
      </c>
      <c r="G121" s="216">
        <v>26815.204000000002</v>
      </c>
      <c r="H121" s="216">
        <v>274489</v>
      </c>
      <c r="I121" s="216">
        <v>13304.946109999999</v>
      </c>
      <c r="J121" s="216">
        <v>83940</v>
      </c>
      <c r="K121" s="216">
        <v>148400</v>
      </c>
      <c r="L121" s="216">
        <v>1893223.1102599998</v>
      </c>
    </row>
    <row r="122" spans="1:12" x14ac:dyDescent="0.25">
      <c r="A122" s="203"/>
      <c r="B122" s="207"/>
      <c r="C122" s="217"/>
      <c r="D122" s="217"/>
      <c r="E122" s="217"/>
      <c r="F122" s="217"/>
      <c r="G122" s="217"/>
      <c r="H122" s="217"/>
      <c r="I122" s="217"/>
      <c r="J122" s="217"/>
      <c r="K122" s="217"/>
      <c r="L122" s="217"/>
    </row>
    <row r="123" spans="1:12" x14ac:dyDescent="0.25">
      <c r="A123" s="201" t="s">
        <v>768</v>
      </c>
      <c r="B123" s="225">
        <v>1.0105802382391869</v>
      </c>
      <c r="C123" s="226">
        <v>0.75466769923965082</v>
      </c>
      <c r="D123" s="226">
        <v>0.64812003803206031</v>
      </c>
      <c r="E123" s="226">
        <v>0.41502846611520261</v>
      </c>
      <c r="F123" s="226">
        <v>0.3448608060051821</v>
      </c>
      <c r="G123" s="226">
        <v>1.1394936277099788</v>
      </c>
      <c r="H123" s="226">
        <v>0.5767118570592471</v>
      </c>
      <c r="I123" s="226">
        <v>1.1059541042378376</v>
      </c>
      <c r="J123" s="226">
        <v>0.36454476240563338</v>
      </c>
      <c r="K123" s="226">
        <v>0.33573261953652095</v>
      </c>
      <c r="L123" s="226">
        <v>0.52234953788283223</v>
      </c>
    </row>
    <row r="124" spans="1:12" x14ac:dyDescent="0.25">
      <c r="A124" s="203" t="s">
        <v>769</v>
      </c>
      <c r="B124" s="227">
        <v>1.0126923587936008</v>
      </c>
      <c r="C124" s="228">
        <v>0.5171535399831142</v>
      </c>
      <c r="D124" s="228">
        <v>0.50918093577431744</v>
      </c>
      <c r="E124" s="228">
        <v>0.42068524113736755</v>
      </c>
      <c r="F124" s="228">
        <v>0.46296057339075408</v>
      </c>
      <c r="G124" s="228">
        <v>0.8356177237020459</v>
      </c>
      <c r="H124" s="228">
        <v>0.29833600253927622</v>
      </c>
      <c r="I124" s="228">
        <v>0.56896000038515293</v>
      </c>
      <c r="J124" s="228">
        <v>0.25392359979838991</v>
      </c>
      <c r="K124" s="228">
        <v>0.21105187596587324</v>
      </c>
      <c r="L124" s="228">
        <v>0.35666597028314229</v>
      </c>
    </row>
    <row r="125" spans="1:12" x14ac:dyDescent="0.25">
      <c r="A125" s="201" t="s">
        <v>770</v>
      </c>
      <c r="B125" s="218">
        <v>6917</v>
      </c>
      <c r="C125" s="219">
        <v>14444</v>
      </c>
      <c r="D125" s="219">
        <v>-226426</v>
      </c>
      <c r="E125" s="219">
        <v>750293</v>
      </c>
      <c r="F125" s="219">
        <v>61821.23000000001</v>
      </c>
      <c r="G125" s="219">
        <v>9346.4429999999993</v>
      </c>
      <c r="H125" s="219">
        <v>255162</v>
      </c>
      <c r="I125" s="219">
        <v>10124.686529999999</v>
      </c>
      <c r="J125" s="219">
        <v>-305414</v>
      </c>
      <c r="K125" s="219">
        <v>-335494</v>
      </c>
      <c r="L125" s="219">
        <v>65091.334179999889</v>
      </c>
    </row>
    <row r="126" spans="1:12" x14ac:dyDescent="0.25">
      <c r="A126" s="203" t="s">
        <v>771</v>
      </c>
      <c r="B126" s="227">
        <v>0.94871281549366793</v>
      </c>
      <c r="C126" s="228">
        <v>0.97729890973786249</v>
      </c>
      <c r="D126" s="228">
        <v>1.1213637272395443</v>
      </c>
      <c r="E126" s="228">
        <v>0.90303047143682447</v>
      </c>
      <c r="F126" s="228">
        <v>0.80334829042033296</v>
      </c>
      <c r="G126" s="228">
        <v>0.90933723883234752</v>
      </c>
      <c r="H126" s="228">
        <v>0.98102810422386066</v>
      </c>
      <c r="I126" s="228">
        <v>0.92511280438328525</v>
      </c>
      <c r="J126" s="228">
        <v>1.2700336509811481</v>
      </c>
      <c r="K126" s="228">
        <v>4.2912865187278042</v>
      </c>
      <c r="L126" s="228">
        <v>0.99746516890760717</v>
      </c>
    </row>
    <row r="127" spans="1:12" x14ac:dyDescent="0.25">
      <c r="A127" s="201" t="s">
        <v>772</v>
      </c>
      <c r="B127" s="225">
        <v>19.498048286829551</v>
      </c>
      <c r="C127" s="226">
        <v>44.050747715314316</v>
      </c>
      <c r="D127" s="226">
        <v>-8.2396942047291386</v>
      </c>
      <c r="E127" s="226">
        <v>10.312517909669955</v>
      </c>
      <c r="F127" s="226">
        <v>5.08513250221647</v>
      </c>
      <c r="G127" s="226">
        <v>11.029885700902472</v>
      </c>
      <c r="H127" s="226">
        <v>52.709545308470695</v>
      </c>
      <c r="I127" s="226">
        <v>13.353417653909332</v>
      </c>
      <c r="J127" s="226">
        <v>-3.703242156548161</v>
      </c>
      <c r="K127" s="226">
        <v>-0.30383255736317194</v>
      </c>
      <c r="L127" s="226">
        <v>394.50359777953543</v>
      </c>
    </row>
    <row r="128" spans="1:12" x14ac:dyDescent="0.25">
      <c r="A128" s="203" t="s">
        <v>773</v>
      </c>
      <c r="B128" s="227">
        <v>18.498048286829551</v>
      </c>
      <c r="C128" s="228">
        <v>43.050747715314316</v>
      </c>
      <c r="D128" s="228">
        <v>-9.2396942047291386</v>
      </c>
      <c r="E128" s="228">
        <v>9.3125179096699551</v>
      </c>
      <c r="F128" s="228">
        <v>4.0851325022164708</v>
      </c>
      <c r="G128" s="228">
        <v>10.029885807895047</v>
      </c>
      <c r="H128" s="228">
        <v>51.709545308470695</v>
      </c>
      <c r="I128" s="228">
        <v>12.353417653909331</v>
      </c>
      <c r="J128" s="228">
        <v>-4.7032421565481606</v>
      </c>
      <c r="K128" s="228">
        <v>-1.3038325573631719</v>
      </c>
      <c r="L128" s="228">
        <v>393.50359779382302</v>
      </c>
    </row>
    <row r="129" spans="1:12" x14ac:dyDescent="0.25">
      <c r="A129" s="201" t="s">
        <v>774</v>
      </c>
      <c r="B129" s="225">
        <v>18.498048286829551</v>
      </c>
      <c r="C129" s="226">
        <v>0.72525761472384054</v>
      </c>
      <c r="D129" s="226">
        <v>8.6086435907564685</v>
      </c>
      <c r="E129" s="226">
        <v>2.0920958904642806</v>
      </c>
      <c r="F129" s="226">
        <v>1.2729960069886268</v>
      </c>
      <c r="G129" s="226">
        <v>1.7935079336013868</v>
      </c>
      <c r="H129" s="226">
        <v>11.261682418481902</v>
      </c>
      <c r="I129" s="226">
        <v>6.478882697072704</v>
      </c>
      <c r="J129" s="226">
        <v>8.5448229093548118</v>
      </c>
      <c r="K129" s="226">
        <v>1.1859816935623808</v>
      </c>
      <c r="L129" s="226">
        <v>3.943088939125643</v>
      </c>
    </row>
    <row r="130" spans="1:12" ht="17.25" x14ac:dyDescent="0.25">
      <c r="A130" s="108" t="s">
        <v>776</v>
      </c>
      <c r="B130" s="108"/>
      <c r="C130" s="108"/>
      <c r="D130" s="108"/>
      <c r="E130" s="108"/>
      <c r="F130" s="108"/>
      <c r="G130" s="108"/>
      <c r="H130" s="108"/>
      <c r="I130" s="108"/>
      <c r="J130" s="108"/>
      <c r="K130" s="108"/>
      <c r="L130" s="108"/>
    </row>
    <row r="131" spans="1:12" ht="17.25" x14ac:dyDescent="0.25">
      <c r="A131" s="106" t="s">
        <v>778</v>
      </c>
      <c r="B131" s="112"/>
      <c r="C131" s="112"/>
      <c r="D131" s="112"/>
      <c r="E131" s="112"/>
      <c r="F131" s="112"/>
      <c r="G131" s="112"/>
      <c r="H131" s="112"/>
      <c r="I131" s="112"/>
      <c r="J131" s="112"/>
      <c r="K131" s="112"/>
      <c r="L131" s="112"/>
    </row>
    <row r="132" spans="1:12" ht="17.25" x14ac:dyDescent="0.25">
      <c r="B132" s="112"/>
      <c r="C132" s="112"/>
      <c r="D132" s="112"/>
      <c r="E132" s="112"/>
      <c r="F132" s="112"/>
      <c r="G132" s="112"/>
      <c r="H132" s="112"/>
      <c r="I132" s="112"/>
      <c r="J132" s="112"/>
      <c r="K132" s="112"/>
      <c r="L132" s="112"/>
    </row>
    <row r="133" spans="1:12" ht="17.25" x14ac:dyDescent="0.25">
      <c r="B133" s="192" t="s">
        <v>866</v>
      </c>
      <c r="C133" s="192" t="s">
        <v>802</v>
      </c>
      <c r="D133" s="192" t="s">
        <v>801</v>
      </c>
      <c r="E133" s="192" t="s">
        <v>800</v>
      </c>
      <c r="F133" s="192" t="s">
        <v>805</v>
      </c>
      <c r="G133" s="192" t="s">
        <v>701</v>
      </c>
      <c r="H133" s="192" t="s">
        <v>12</v>
      </c>
      <c r="I133" s="192" t="s">
        <v>905</v>
      </c>
      <c r="J133" s="192" t="s">
        <v>803</v>
      </c>
      <c r="K133" s="192" t="s">
        <v>906</v>
      </c>
      <c r="L133" s="192" t="s">
        <v>907</v>
      </c>
    </row>
    <row r="134" spans="1:12" x14ac:dyDescent="0.25">
      <c r="A134" s="260" t="s">
        <v>908</v>
      </c>
      <c r="B134" s="260"/>
      <c r="C134" s="260"/>
      <c r="D134" s="260"/>
      <c r="E134" s="260"/>
      <c r="F134" s="260"/>
      <c r="G134" s="260"/>
      <c r="H134" s="260"/>
      <c r="I134" s="260"/>
      <c r="J134" s="260"/>
      <c r="K134" s="260"/>
      <c r="L134" s="260"/>
    </row>
    <row r="135" spans="1:12" x14ac:dyDescent="0.25">
      <c r="A135" s="117" t="s">
        <v>695</v>
      </c>
      <c r="B135" s="122" t="s">
        <v>696</v>
      </c>
      <c r="C135" s="122" t="s">
        <v>697</v>
      </c>
      <c r="D135" s="122" t="s">
        <v>698</v>
      </c>
      <c r="E135" s="122" t="s">
        <v>699</v>
      </c>
      <c r="F135" s="122" t="s">
        <v>700</v>
      </c>
      <c r="G135" s="122" t="s">
        <v>701</v>
      </c>
      <c r="H135" s="122" t="s">
        <v>12</v>
      </c>
      <c r="I135" s="122" t="s">
        <v>923</v>
      </c>
      <c r="J135" s="122" t="s">
        <v>702</v>
      </c>
      <c r="K135" s="122" t="s">
        <v>703</v>
      </c>
      <c r="L135" s="122" t="s">
        <v>14</v>
      </c>
    </row>
    <row r="136" spans="1:12" x14ac:dyDescent="0.25">
      <c r="A136" s="201" t="s">
        <v>757</v>
      </c>
      <c r="B136" s="212">
        <v>254850</v>
      </c>
      <c r="C136" s="219">
        <v>822958</v>
      </c>
      <c r="D136" s="219">
        <v>2820794</v>
      </c>
      <c r="E136" s="219">
        <v>8769020</v>
      </c>
      <c r="F136" s="219">
        <v>285646.21500000003</v>
      </c>
      <c r="G136" s="219">
        <v>134445.07954000001</v>
      </c>
      <c r="H136" s="219">
        <v>13245923</v>
      </c>
      <c r="I136" s="219">
        <v>106882.76916</v>
      </c>
      <c r="J136" s="219">
        <v>1008248</v>
      </c>
      <c r="K136" s="219">
        <v>38707</v>
      </c>
      <c r="L136" s="219">
        <v>27563636.414779998</v>
      </c>
    </row>
    <row r="137" spans="1:12" x14ac:dyDescent="0.25">
      <c r="A137" s="205" t="s">
        <v>758</v>
      </c>
      <c r="B137" s="207">
        <v>237491</v>
      </c>
      <c r="C137" s="217">
        <v>327621</v>
      </c>
      <c r="D137" s="217">
        <v>1095419</v>
      </c>
      <c r="E137" s="217">
        <v>2767737</v>
      </c>
      <c r="F137" s="217">
        <v>49591.411999999997</v>
      </c>
      <c r="G137" s="217">
        <v>44987.454579999998</v>
      </c>
      <c r="H137" s="217">
        <v>4222338</v>
      </c>
      <c r="I137" s="217">
        <v>62283.948600000003</v>
      </c>
      <c r="J137" s="217">
        <v>102548</v>
      </c>
      <c r="K137" s="217">
        <v>20629</v>
      </c>
      <c r="L137" s="217">
        <v>9177043.1339699998</v>
      </c>
    </row>
    <row r="138" spans="1:12" x14ac:dyDescent="0.25">
      <c r="A138" s="206" t="s">
        <v>759</v>
      </c>
      <c r="B138" s="208">
        <v>17359</v>
      </c>
      <c r="C138" s="216">
        <v>495337</v>
      </c>
      <c r="D138" s="216">
        <v>1725375</v>
      </c>
      <c r="E138" s="216">
        <v>6001283</v>
      </c>
      <c r="F138" s="216">
        <v>236054.80300000001</v>
      </c>
      <c r="G138" s="216">
        <v>89457.624960000001</v>
      </c>
      <c r="H138" s="216">
        <v>9023585</v>
      </c>
      <c r="I138" s="216">
        <v>44598.82056</v>
      </c>
      <c r="J138" s="216">
        <v>905700</v>
      </c>
      <c r="K138" s="216">
        <v>18078</v>
      </c>
      <c r="L138" s="216">
        <v>18386593.280809999</v>
      </c>
    </row>
    <row r="139" spans="1:12" x14ac:dyDescent="0.25">
      <c r="A139" s="205" t="s">
        <v>760</v>
      </c>
      <c r="B139" s="207">
        <v>11316</v>
      </c>
      <c r="C139" s="217">
        <v>178227</v>
      </c>
      <c r="D139" s="217">
        <v>741902</v>
      </c>
      <c r="E139" s="217">
        <v>1706896</v>
      </c>
      <c r="F139" s="217">
        <v>38467.453000000001</v>
      </c>
      <c r="G139" s="217">
        <v>56458.285080000001</v>
      </c>
      <c r="H139" s="217">
        <v>1221381</v>
      </c>
      <c r="I139" s="217">
        <v>2308.2858500000002</v>
      </c>
      <c r="J139" s="217">
        <v>183242</v>
      </c>
      <c r="K139" s="217">
        <v>13046</v>
      </c>
      <c r="L139" s="217">
        <v>4122159.2949600001</v>
      </c>
    </row>
    <row r="140" spans="1:12" x14ac:dyDescent="0.25">
      <c r="A140" s="206" t="s">
        <v>761</v>
      </c>
      <c r="B140" s="208">
        <v>6043</v>
      </c>
      <c r="C140" s="216">
        <v>317110</v>
      </c>
      <c r="D140" s="216">
        <v>983473</v>
      </c>
      <c r="E140" s="216">
        <v>4294387</v>
      </c>
      <c r="F140" s="216">
        <v>197587.35</v>
      </c>
      <c r="G140" s="216">
        <v>32999.33988</v>
      </c>
      <c r="H140" s="216">
        <v>7798053</v>
      </c>
      <c r="I140" s="216">
        <v>42290.53471</v>
      </c>
      <c r="J140" s="216">
        <v>722458</v>
      </c>
      <c r="K140" s="216">
        <v>4540</v>
      </c>
      <c r="L140" s="216">
        <v>14259601.577750001</v>
      </c>
    </row>
    <row r="141" spans="1:12" x14ac:dyDescent="0.25">
      <c r="A141" s="205" t="s">
        <v>88</v>
      </c>
      <c r="B141" s="207"/>
      <c r="C141" s="217"/>
      <c r="D141" s="217"/>
      <c r="E141" s="217"/>
      <c r="F141" s="217"/>
      <c r="G141" s="217"/>
      <c r="H141" s="217">
        <v>4151</v>
      </c>
      <c r="I141" s="217"/>
      <c r="J141" s="217"/>
      <c r="K141" s="217">
        <v>492</v>
      </c>
      <c r="L141" s="217">
        <v>4832.4080999999996</v>
      </c>
    </row>
    <row r="142" spans="1:12" x14ac:dyDescent="0.25">
      <c r="A142" s="203" t="s">
        <v>762</v>
      </c>
      <c r="B142" s="220">
        <v>254850</v>
      </c>
      <c r="C142" s="221">
        <v>822958</v>
      </c>
      <c r="D142" s="221">
        <v>2820794</v>
      </c>
      <c r="E142" s="221">
        <v>8769020</v>
      </c>
      <c r="F142" s="221">
        <v>285646.21500000008</v>
      </c>
      <c r="G142" s="221">
        <v>134445.07954000001</v>
      </c>
      <c r="H142" s="221">
        <v>13245923</v>
      </c>
      <c r="I142" s="221">
        <v>106882.76916</v>
      </c>
      <c r="J142" s="221">
        <v>1008248</v>
      </c>
      <c r="K142" s="221">
        <v>38707</v>
      </c>
      <c r="L142" s="221">
        <v>27563636.414779998</v>
      </c>
    </row>
    <row r="143" spans="1:12" x14ac:dyDescent="0.25">
      <c r="A143" s="206" t="s">
        <v>763</v>
      </c>
      <c r="B143" s="208">
        <v>103150</v>
      </c>
      <c r="C143" s="216">
        <v>628073</v>
      </c>
      <c r="D143" s="216">
        <v>1910757</v>
      </c>
      <c r="E143" s="216">
        <v>3360140</v>
      </c>
      <c r="F143" s="216">
        <v>138038.37599999999</v>
      </c>
      <c r="G143" s="216">
        <v>46367.430820000001</v>
      </c>
      <c r="H143" s="216">
        <v>6727593</v>
      </c>
      <c r="I143" s="216">
        <v>60021.788260000001</v>
      </c>
      <c r="J143" s="216">
        <v>460254</v>
      </c>
      <c r="K143" s="216">
        <v>51853</v>
      </c>
      <c r="L143" s="216">
        <v>13201005.968510002</v>
      </c>
    </row>
    <row r="144" spans="1:12" x14ac:dyDescent="0.25">
      <c r="A144" s="205" t="s">
        <v>764</v>
      </c>
      <c r="B144" s="207">
        <v>56497</v>
      </c>
      <c r="C144" s="217">
        <v>194238</v>
      </c>
      <c r="D144" s="217">
        <v>995814</v>
      </c>
      <c r="E144" s="217">
        <v>5094968</v>
      </c>
      <c r="F144" s="217">
        <v>138100.08300000001</v>
      </c>
      <c r="G144" s="217">
        <v>81349.318780000001</v>
      </c>
      <c r="H144" s="217">
        <v>5721997</v>
      </c>
      <c r="I144" s="217">
        <v>40777.014779999998</v>
      </c>
      <c r="J144" s="217">
        <v>926767</v>
      </c>
      <c r="K144" s="217">
        <v>100757</v>
      </c>
      <c r="L144" s="217">
        <v>13272833.427209999</v>
      </c>
    </row>
    <row r="145" spans="1:12" x14ac:dyDescent="0.25">
      <c r="A145" s="201" t="s">
        <v>765</v>
      </c>
      <c r="B145" s="218">
        <v>95203</v>
      </c>
      <c r="C145" s="219">
        <v>647</v>
      </c>
      <c r="D145" s="219">
        <v>-85777</v>
      </c>
      <c r="E145" s="219">
        <v>313912</v>
      </c>
      <c r="F145" s="219">
        <v>9507.7560000000231</v>
      </c>
      <c r="G145" s="219">
        <v>6728.3299399999996</v>
      </c>
      <c r="H145" s="219">
        <v>796333</v>
      </c>
      <c r="I145" s="219">
        <v>6083.96612</v>
      </c>
      <c r="J145" s="219">
        <v>-378773</v>
      </c>
      <c r="K145" s="219">
        <v>-113903</v>
      </c>
      <c r="L145" s="219">
        <v>1089797.0190600001</v>
      </c>
    </row>
    <row r="146" spans="1:12" x14ac:dyDescent="0.25">
      <c r="A146" s="223" t="s">
        <v>766</v>
      </c>
      <c r="B146" s="207">
        <v>4061</v>
      </c>
      <c r="C146" s="217">
        <v>726070</v>
      </c>
      <c r="D146" s="217">
        <v>260810</v>
      </c>
      <c r="E146" s="217">
        <v>2294192</v>
      </c>
      <c r="F146" s="217">
        <v>20298</v>
      </c>
      <c r="G146" s="217">
        <v>25453.177</v>
      </c>
      <c r="H146" s="217">
        <v>940949</v>
      </c>
      <c r="I146" s="217">
        <v>6000</v>
      </c>
      <c r="J146" s="217">
        <v>84166</v>
      </c>
      <c r="K146" s="217">
        <v>603117</v>
      </c>
      <c r="L146" s="217">
        <v>5331984.6729700007</v>
      </c>
    </row>
    <row r="147" spans="1:12" x14ac:dyDescent="0.25">
      <c r="A147" s="224" t="s">
        <v>775</v>
      </c>
      <c r="B147" s="208">
        <v>-48944</v>
      </c>
      <c r="C147" s="216">
        <v>-879452</v>
      </c>
      <c r="D147" s="216">
        <v>-332988</v>
      </c>
      <c r="E147" s="216">
        <v>-3299267</v>
      </c>
      <c r="F147" s="216">
        <v>-184920.856</v>
      </c>
      <c r="G147" s="216">
        <v>-18724.84706</v>
      </c>
      <c r="H147" s="216">
        <v>-3997469</v>
      </c>
      <c r="I147" s="216">
        <v>-9180.2595799999999</v>
      </c>
      <c r="J147" s="216">
        <v>-546879</v>
      </c>
      <c r="K147" s="216">
        <v>-797489</v>
      </c>
      <c r="L147" s="216">
        <v>-9873478.4028399978</v>
      </c>
    </row>
    <row r="148" spans="1:12" x14ac:dyDescent="0.25">
      <c r="A148" s="223" t="s">
        <v>767</v>
      </c>
      <c r="B148" s="207"/>
      <c r="C148" s="217"/>
      <c r="D148" s="217"/>
      <c r="E148" s="217"/>
      <c r="F148" s="217">
        <v>-3960.0039999999999</v>
      </c>
      <c r="G148" s="217"/>
      <c r="H148" s="217"/>
      <c r="I148" s="217">
        <v>4051.50659</v>
      </c>
      <c r="J148" s="217"/>
      <c r="K148" s="217"/>
      <c r="L148" s="217">
        <v>4978.4857700000002</v>
      </c>
    </row>
    <row r="149" spans="1:12" x14ac:dyDescent="0.25">
      <c r="A149" s="224" t="s">
        <v>88</v>
      </c>
      <c r="B149" s="208">
        <v>140086</v>
      </c>
      <c r="C149" s="216">
        <v>154029</v>
      </c>
      <c r="D149" s="216">
        <v>-13599</v>
      </c>
      <c r="E149" s="216">
        <v>1318987</v>
      </c>
      <c r="F149" s="216">
        <v>178090.61600000001</v>
      </c>
      <c r="G149" s="216"/>
      <c r="H149" s="216">
        <v>3852853</v>
      </c>
      <c r="I149" s="216">
        <v>5212.71911</v>
      </c>
      <c r="J149" s="216">
        <v>83940</v>
      </c>
      <c r="K149" s="216">
        <v>80469</v>
      </c>
      <c r="L149" s="216">
        <v>5626312.2631599996</v>
      </c>
    </row>
    <row r="150" spans="1:12" x14ac:dyDescent="0.25">
      <c r="A150" s="201" t="s">
        <v>768</v>
      </c>
      <c r="B150" s="225">
        <v>2.3023848763936017</v>
      </c>
      <c r="C150" s="226">
        <v>0.52162885524453373</v>
      </c>
      <c r="D150" s="226">
        <v>0.57329058587774373</v>
      </c>
      <c r="E150" s="226">
        <v>0.82369692929461269</v>
      </c>
      <c r="F150" s="226">
        <v>0.35925815296465091</v>
      </c>
      <c r="G150" s="226">
        <v>0.97023824232666411</v>
      </c>
      <c r="H150" s="226">
        <v>0.62761495827705394</v>
      </c>
      <c r="I150" s="226">
        <v>1.0376889860428826</v>
      </c>
      <c r="J150" s="226">
        <v>0.222807406345192</v>
      </c>
      <c r="K150" s="226">
        <v>0.39783619077006149</v>
      </c>
      <c r="L150" s="226">
        <v>0.69517756115413776</v>
      </c>
    </row>
    <row r="151" spans="1:12" x14ac:dyDescent="0.25">
      <c r="A151" s="203" t="s">
        <v>769</v>
      </c>
      <c r="B151" s="227">
        <v>1.5584821512461868</v>
      </c>
      <c r="C151" s="228">
        <v>0.61515412052131124</v>
      </c>
      <c r="D151" s="228">
        <v>0.63212665370981824</v>
      </c>
      <c r="E151" s="228">
        <v>0.52922245345653773</v>
      </c>
      <c r="F151" s="228">
        <v>0.31889388142055208</v>
      </c>
      <c r="G151" s="228">
        <v>0.79430254823835555</v>
      </c>
      <c r="H151" s="228">
        <v>0.43726090578083293</v>
      </c>
      <c r="I151" s="228">
        <v>0.64080358597480425</v>
      </c>
      <c r="J151" s="228">
        <v>0.20604590701943229</v>
      </c>
      <c r="K151" s="228">
        <v>0.22066050717515234</v>
      </c>
      <c r="L151" s="228">
        <v>0.50235261422187472</v>
      </c>
    </row>
    <row r="152" spans="1:12" x14ac:dyDescent="0.25">
      <c r="A152" s="201" t="s">
        <v>770</v>
      </c>
      <c r="B152" s="218">
        <v>95203</v>
      </c>
      <c r="C152" s="219">
        <v>647</v>
      </c>
      <c r="D152" s="219">
        <v>-85777</v>
      </c>
      <c r="E152" s="219">
        <v>313912</v>
      </c>
      <c r="F152" s="219">
        <v>9507.7560000000231</v>
      </c>
      <c r="G152" s="219">
        <v>6728.3299399999996</v>
      </c>
      <c r="H152" s="219">
        <v>796333</v>
      </c>
      <c r="I152" s="219">
        <v>6083.96612</v>
      </c>
      <c r="J152" s="219">
        <v>-378773</v>
      </c>
      <c r="K152" s="219">
        <v>-113903</v>
      </c>
      <c r="L152" s="219">
        <v>1089797.0190600001</v>
      </c>
    </row>
    <row r="153" spans="1:12" x14ac:dyDescent="0.25">
      <c r="A153" s="203" t="s">
        <v>771</v>
      </c>
      <c r="B153" s="227">
        <v>0.62643515793604077</v>
      </c>
      <c r="C153" s="228">
        <v>0.9992138116404482</v>
      </c>
      <c r="D153" s="228">
        <v>1.0304088139722363</v>
      </c>
      <c r="E153" s="228">
        <v>0.96420215713956636</v>
      </c>
      <c r="F153" s="228">
        <v>0.96671492391383518</v>
      </c>
      <c r="G153" s="228">
        <v>0.94995480710026148</v>
      </c>
      <c r="H153" s="228">
        <v>0.93988089769206717</v>
      </c>
      <c r="I153" s="228">
        <v>0.94307813908813964</v>
      </c>
      <c r="J153" s="228">
        <v>1.375674437241631</v>
      </c>
      <c r="K153" s="228">
        <v>3.9426977032578088</v>
      </c>
      <c r="L153" s="228">
        <v>0.96046250927632926</v>
      </c>
    </row>
    <row r="154" spans="1:12" x14ac:dyDescent="0.25">
      <c r="A154" s="201" t="s">
        <v>772</v>
      </c>
      <c r="B154" s="225">
        <v>2.6769114418663276</v>
      </c>
      <c r="C154" s="226">
        <v>1271.9598145285936</v>
      </c>
      <c r="D154" s="226">
        <v>-32.885202326964105</v>
      </c>
      <c r="E154" s="226">
        <v>27.934644104080125</v>
      </c>
      <c r="F154" s="226">
        <v>30.043494490182471</v>
      </c>
      <c r="G154" s="226">
        <v>19.981939164535088</v>
      </c>
      <c r="H154" s="226">
        <v>16.633648235097628</v>
      </c>
      <c r="I154" s="226">
        <v>17.567942860273522</v>
      </c>
      <c r="J154" s="226">
        <v>-2.6618792786180641</v>
      </c>
      <c r="K154" s="226">
        <v>-0.33982423641168363</v>
      </c>
      <c r="L154" s="226">
        <v>25.29244981653088</v>
      </c>
    </row>
    <row r="155" spans="1:12" x14ac:dyDescent="0.25">
      <c r="A155" s="203" t="s">
        <v>773</v>
      </c>
      <c r="B155" s="227">
        <v>1.6769114418663278</v>
      </c>
      <c r="C155" s="228">
        <v>1270.9598145285936</v>
      </c>
      <c r="D155" s="228">
        <v>-33.885202326964105</v>
      </c>
      <c r="E155" s="228">
        <v>26.934644104080125</v>
      </c>
      <c r="F155" s="228">
        <v>29.043494490182475</v>
      </c>
      <c r="G155" s="228">
        <v>18.981939164535088</v>
      </c>
      <c r="H155" s="228">
        <v>15.633648235097629</v>
      </c>
      <c r="I155" s="228">
        <v>16.567942860273522</v>
      </c>
      <c r="J155" s="228">
        <v>-3.6618792786180641</v>
      </c>
      <c r="K155" s="228">
        <v>-1.3398242364116837</v>
      </c>
      <c r="L155" s="228">
        <v>24.292449816530883</v>
      </c>
    </row>
    <row r="156" spans="1:12" x14ac:dyDescent="0.25">
      <c r="A156" s="201" t="s">
        <v>774</v>
      </c>
      <c r="B156" s="225">
        <v>1.1075291195793184</v>
      </c>
      <c r="C156" s="226">
        <v>0.93433920502125334</v>
      </c>
      <c r="D156" s="226">
        <v>11.757450113465826</v>
      </c>
      <c r="E156" s="226">
        <v>2.3400744884214149</v>
      </c>
      <c r="F156" s="226">
        <v>1.3919067765460897</v>
      </c>
      <c r="G156" s="226">
        <v>5.0177134901470257</v>
      </c>
      <c r="H156" s="226">
        <v>2.5970179828036284</v>
      </c>
      <c r="I156" s="226">
        <v>8.9896841302394854</v>
      </c>
      <c r="J156" s="226">
        <v>8.2508714739509603</v>
      </c>
      <c r="K156" s="226">
        <v>0.22324915957904345</v>
      </c>
      <c r="L156" s="226">
        <v>2.4158716952115578</v>
      </c>
    </row>
    <row r="157" spans="1:12" x14ac:dyDescent="0.25">
      <c r="A157" s="201" t="s">
        <v>921</v>
      </c>
      <c r="B157" s="225">
        <v>1.0834742602649077</v>
      </c>
      <c r="C157" s="226">
        <v>970.74652241112824</v>
      </c>
      <c r="D157" s="226">
        <v>-22.275866491017407</v>
      </c>
      <c r="E157" s="226">
        <v>10.704082672850991</v>
      </c>
      <c r="F157" s="226">
        <v>14.51850215760687</v>
      </c>
      <c r="G157" s="226">
        <v>6.8913729310961829</v>
      </c>
      <c r="H157" s="226">
        <v>8.4482157589852491</v>
      </c>
      <c r="I157" s="226">
        <v>9.8655691166143438</v>
      </c>
      <c r="J157" s="226">
        <v>-1.2151182898464252</v>
      </c>
      <c r="K157" s="226">
        <v>-0.45523822901942879</v>
      </c>
      <c r="L157" s="226">
        <v>12.113270395891224</v>
      </c>
    </row>
    <row r="158" spans="1:12" x14ac:dyDescent="0.25">
      <c r="A158" s="201" t="s">
        <v>922</v>
      </c>
      <c r="B158" s="225">
        <v>1.6769114418663278</v>
      </c>
      <c r="C158" s="226">
        <v>1270.9598145285936</v>
      </c>
      <c r="D158" s="226">
        <v>-33.885202326964105</v>
      </c>
      <c r="E158" s="226">
        <v>26.934644104080125</v>
      </c>
      <c r="F158" s="226">
        <v>29.043494490182475</v>
      </c>
      <c r="G158" s="226">
        <v>18.981939164535088</v>
      </c>
      <c r="H158" s="226">
        <v>15.633648235097629</v>
      </c>
      <c r="I158" s="226">
        <v>16.567942860273522</v>
      </c>
      <c r="J158" s="226">
        <v>-3.6618792786180641</v>
      </c>
      <c r="K158" s="226">
        <v>-1.3398242364116837</v>
      </c>
      <c r="L158" s="226">
        <v>24.292449816530883</v>
      </c>
    </row>
    <row r="160" spans="1:12" x14ac:dyDescent="0.25">
      <c r="I160" s="122" t="s">
        <v>923</v>
      </c>
    </row>
  </sheetData>
  <mergeCells count="7">
    <mergeCell ref="A134:L134"/>
    <mergeCell ref="A3:L3"/>
    <mergeCell ref="A4:L4"/>
    <mergeCell ref="A12:L12"/>
    <mergeCell ref="A43:L43"/>
    <mergeCell ref="A75:L75"/>
    <mergeCell ref="A105:L105"/>
  </mergeCells>
  <pageMargins left="0.511811024" right="0.511811024" top="0.78740157499999996" bottom="0.78740157499999996" header="0.31496062000000002" footer="0.31496062000000002"/>
  <pageSetup paperSize="9" orientation="portrait" r:id="rId1"/>
  <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0"/>
  <dimension ref="A1:L129"/>
  <sheetViews>
    <sheetView showGridLines="0" topLeftCell="G1" workbookViewId="0">
      <selection activeCell="B6" sqref="B6:L10"/>
    </sheetView>
  </sheetViews>
  <sheetFormatPr defaultRowHeight="15" x14ac:dyDescent="0.25"/>
  <cols>
    <col min="1" max="1" width="36" customWidth="1"/>
    <col min="2" max="12" width="10.85546875" customWidth="1"/>
  </cols>
  <sheetData>
    <row r="1" spans="1:12" x14ac:dyDescent="0.25">
      <c r="C1" s="94"/>
      <c r="D1" s="94"/>
      <c r="E1" s="94"/>
      <c r="F1" s="94"/>
      <c r="G1" s="94" t="s">
        <v>616</v>
      </c>
      <c r="H1" s="94" t="s">
        <v>1332</v>
      </c>
    </row>
    <row r="3" spans="1:12" x14ac:dyDescent="0.25">
      <c r="A3" s="248" t="str">
        <f>"Tabela Referente à "&amp;G1</f>
        <v>Tabela Referente à Figura 8.34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1" t="str">
        <f>H1</f>
        <v>Multiplicador de capital próprio por empresa, 2010 a 2013</v>
      </c>
      <c r="B4" s="261"/>
      <c r="C4" s="261"/>
      <c r="D4" s="261"/>
      <c r="E4" s="261"/>
      <c r="F4" s="261"/>
      <c r="G4" s="261"/>
      <c r="H4" s="261"/>
      <c r="I4" s="261"/>
      <c r="J4" s="261"/>
      <c r="K4" s="261"/>
      <c r="L4" s="261"/>
    </row>
    <row r="5" spans="1:12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84</v>
      </c>
      <c r="F5" s="122" t="s">
        <v>82</v>
      </c>
      <c r="G5" s="122" t="s">
        <v>86</v>
      </c>
      <c r="H5" s="122" t="s">
        <v>85</v>
      </c>
      <c r="I5" s="122" t="s">
        <v>156</v>
      </c>
      <c r="J5" s="122" t="s">
        <v>155</v>
      </c>
      <c r="K5" s="122" t="s">
        <v>923</v>
      </c>
      <c r="L5" s="122" t="s">
        <v>14</v>
      </c>
    </row>
    <row r="6" spans="1:12" x14ac:dyDescent="0.25">
      <c r="A6" s="123">
        <v>2010</v>
      </c>
      <c r="B6" s="229">
        <f>HLOOKUP(B$5,$A$13:$L$36,22,0)</f>
        <v>6.5718952057090858</v>
      </c>
      <c r="C6" s="138">
        <f t="shared" ref="C6:L6" si="0">HLOOKUP(C$5,$A$13:$L$36,22,0)</f>
        <v>3.0195987902417345</v>
      </c>
      <c r="D6" s="138">
        <f t="shared" si="0"/>
        <v>-709.37962962962968</v>
      </c>
      <c r="E6" s="138">
        <f t="shared" si="0"/>
        <v>3.5070163502221843</v>
      </c>
      <c r="F6" s="138">
        <f t="shared" si="0"/>
        <v>5.7334690064722755</v>
      </c>
      <c r="G6" s="138">
        <f t="shared" si="0"/>
        <v>9.3562042508157681</v>
      </c>
      <c r="H6" s="138">
        <f t="shared" si="0"/>
        <v>-420.07307307307309</v>
      </c>
      <c r="I6" s="138">
        <f t="shared" si="0"/>
        <v>21.170465807730427</v>
      </c>
      <c r="J6" s="138">
        <f t="shared" si="0"/>
        <v>3.8640924956369984</v>
      </c>
      <c r="K6" s="138">
        <f t="shared" si="0"/>
        <v>4.7162930086450316</v>
      </c>
      <c r="L6" s="138">
        <f t="shared" si="0"/>
        <v>5.1035095146682803</v>
      </c>
    </row>
    <row r="7" spans="1:12" x14ac:dyDescent="0.25">
      <c r="A7" s="124">
        <v>2011</v>
      </c>
      <c r="B7" s="230">
        <f>HLOOKUP(B$5,$A$45:$L$68,22,0)</f>
        <v>9.5180960620272668</v>
      </c>
      <c r="C7" s="139">
        <f t="shared" ref="C7:L7" si="1">HLOOKUP(C$5,$A$45:$L$68,22,0)</f>
        <v>4.4017735834491276</v>
      </c>
      <c r="D7" s="139">
        <f t="shared" si="1"/>
        <v>-18.368512431744687</v>
      </c>
      <c r="E7" s="139">
        <f t="shared" si="1"/>
        <v>16.729913723375574</v>
      </c>
      <c r="F7" s="139">
        <f t="shared" si="1"/>
        <v>16.15490458379972</v>
      </c>
      <c r="G7" s="139">
        <f t="shared" si="1"/>
        <v>2.2319239876688459</v>
      </c>
      <c r="H7" s="139">
        <f t="shared" si="1"/>
        <v>-2.1667365379855847</v>
      </c>
      <c r="I7" s="139">
        <f t="shared" si="1"/>
        <v>20.15062761506276</v>
      </c>
      <c r="J7" s="139">
        <f t="shared" si="1"/>
        <v>5.5356016496846188</v>
      </c>
      <c r="K7" s="139">
        <f t="shared" si="1"/>
        <v>6.3313821398084098</v>
      </c>
      <c r="L7" s="139">
        <f t="shared" si="1"/>
        <v>8.1786734651718849</v>
      </c>
    </row>
    <row r="8" spans="1:12" x14ac:dyDescent="0.25">
      <c r="A8" s="123">
        <v>2012</v>
      </c>
      <c r="B8" s="229">
        <f>HLOOKUP(B$5,$A$75:$L$98,22,0)</f>
        <v>52.709545308470695</v>
      </c>
      <c r="C8" s="138">
        <f t="shared" ref="C8:L8" si="2">HLOOKUP(C$5,$A$75:$L$98,22,0)</f>
        <v>10.312517909669955</v>
      </c>
      <c r="D8" s="138">
        <f t="shared" si="2"/>
        <v>-8.2396942047291386</v>
      </c>
      <c r="E8" s="138">
        <f t="shared" si="2"/>
        <v>44.050747715314316</v>
      </c>
      <c r="F8" s="138">
        <f t="shared" si="2"/>
        <v>-3.703242156548161</v>
      </c>
      <c r="G8" s="138">
        <f t="shared" si="2"/>
        <v>5.08513250221647</v>
      </c>
      <c r="H8" s="138">
        <f t="shared" si="2"/>
        <v>-0.30383255736317194</v>
      </c>
      <c r="I8" s="138">
        <f t="shared" si="2"/>
        <v>19.498048286829551</v>
      </c>
      <c r="J8" s="138">
        <f t="shared" si="2"/>
        <v>11.029885700902472</v>
      </c>
      <c r="K8" s="138">
        <f t="shared" si="2"/>
        <v>13.353417653909332</v>
      </c>
      <c r="L8" s="138">
        <f t="shared" si="2"/>
        <v>394.50359777953543</v>
      </c>
    </row>
    <row r="9" spans="1:12" x14ac:dyDescent="0.25">
      <c r="A9" s="124">
        <v>2013</v>
      </c>
      <c r="B9" s="230">
        <f>HLOOKUP(B$5,$A$104:$L$129,20,0)</f>
        <v>16.633648235097628</v>
      </c>
      <c r="C9" s="139">
        <f t="shared" ref="C9:L9" si="3">HLOOKUP(C$5,$A$104:$L$129,20,0)</f>
        <v>27.934644104080125</v>
      </c>
      <c r="D9" s="139">
        <f t="shared" si="3"/>
        <v>-32.885202326964105</v>
      </c>
      <c r="E9" s="139">
        <f t="shared" si="3"/>
        <v>1271.9598145285936</v>
      </c>
      <c r="F9" s="139">
        <f t="shared" si="3"/>
        <v>-2.6618792786180641</v>
      </c>
      <c r="G9" s="139">
        <f t="shared" si="3"/>
        <v>30.043494490182471</v>
      </c>
      <c r="H9" s="139">
        <f t="shared" si="3"/>
        <v>-0.33982423641168363</v>
      </c>
      <c r="I9" s="139">
        <f t="shared" si="3"/>
        <v>2.6769114418663276</v>
      </c>
      <c r="J9" s="139">
        <f t="shared" si="3"/>
        <v>19.981939164535088</v>
      </c>
      <c r="K9" s="139">
        <f t="shared" si="3"/>
        <v>17.567942860273522</v>
      </c>
      <c r="L9" s="139">
        <f t="shared" si="3"/>
        <v>25.29244981653088</v>
      </c>
    </row>
    <row r="11" spans="1:12" x14ac:dyDescent="0.25">
      <c r="A11" s="93"/>
    </row>
    <row r="12" spans="1:12" x14ac:dyDescent="0.25">
      <c r="A12" s="260" t="s">
        <v>909</v>
      </c>
      <c r="B12" s="260"/>
      <c r="C12" s="260"/>
      <c r="D12" s="260"/>
      <c r="E12" s="260"/>
      <c r="F12" s="260"/>
      <c r="G12" s="260"/>
      <c r="H12" s="260"/>
      <c r="I12" s="260"/>
      <c r="J12" s="260"/>
      <c r="K12" s="260"/>
      <c r="L12" s="260"/>
    </row>
    <row r="13" spans="1:12" x14ac:dyDescent="0.25">
      <c r="A13" s="117" t="s">
        <v>695</v>
      </c>
      <c r="B13" s="122" t="s">
        <v>696</v>
      </c>
      <c r="C13" s="122" t="s">
        <v>697</v>
      </c>
      <c r="D13" s="122" t="s">
        <v>698</v>
      </c>
      <c r="E13" s="122" t="s">
        <v>699</v>
      </c>
      <c r="F13" s="122" t="s">
        <v>700</v>
      </c>
      <c r="G13" s="122" t="s">
        <v>701</v>
      </c>
      <c r="H13" s="122" t="s">
        <v>12</v>
      </c>
      <c r="I13" s="122" t="s">
        <v>923</v>
      </c>
      <c r="J13" s="122" t="s">
        <v>702</v>
      </c>
      <c r="K13" s="122" t="s">
        <v>703</v>
      </c>
      <c r="L13" s="122" t="s">
        <v>14</v>
      </c>
    </row>
    <row r="14" spans="1:12" x14ac:dyDescent="0.25">
      <c r="A14" s="201" t="s">
        <v>757</v>
      </c>
      <c r="B14" s="218">
        <v>85444</v>
      </c>
      <c r="C14" s="219">
        <v>329891</v>
      </c>
      <c r="D14" s="219">
        <v>842743</v>
      </c>
      <c r="E14" s="219">
        <v>8207961</v>
      </c>
      <c r="F14" s="219">
        <v>106090</v>
      </c>
      <c r="G14" s="219">
        <v>53139</v>
      </c>
      <c r="H14" s="219">
        <v>12349314</v>
      </c>
      <c r="I14" s="219">
        <v>112545.8778</v>
      </c>
      <c r="J14" s="219">
        <v>859275</v>
      </c>
      <c r="K14" s="219">
        <v>419653</v>
      </c>
      <c r="L14" s="219">
        <v>24019359.061300002</v>
      </c>
    </row>
    <row r="15" spans="1:12" x14ac:dyDescent="0.25">
      <c r="A15" s="205" t="s">
        <v>758</v>
      </c>
      <c r="B15" s="207">
        <v>69413</v>
      </c>
      <c r="C15" s="217">
        <v>118696</v>
      </c>
      <c r="D15" s="217">
        <v>153033</v>
      </c>
      <c r="E15" s="217">
        <v>2404505</v>
      </c>
      <c r="F15" s="217">
        <v>46792</v>
      </c>
      <c r="G15" s="217">
        <v>28223</v>
      </c>
      <c r="H15" s="217">
        <v>2457397</v>
      </c>
      <c r="I15" s="217">
        <v>43685.028920000004</v>
      </c>
      <c r="J15" s="217">
        <v>211571</v>
      </c>
      <c r="K15" s="217">
        <v>248489</v>
      </c>
      <c r="L15" s="217">
        <v>5889962.6803100007</v>
      </c>
    </row>
    <row r="16" spans="1:12" x14ac:dyDescent="0.25">
      <c r="A16" s="206" t="s">
        <v>759</v>
      </c>
      <c r="B16" s="208">
        <v>16031</v>
      </c>
      <c r="C16" s="216">
        <v>211195</v>
      </c>
      <c r="D16" s="216">
        <v>689710</v>
      </c>
      <c r="E16" s="216">
        <v>5803456</v>
      </c>
      <c r="F16" s="216">
        <v>59298</v>
      </c>
      <c r="G16" s="216">
        <v>24916</v>
      </c>
      <c r="H16" s="216">
        <v>9891917</v>
      </c>
      <c r="I16" s="216">
        <v>68860.84887999999</v>
      </c>
      <c r="J16" s="216">
        <v>647704</v>
      </c>
      <c r="K16" s="216">
        <v>171164</v>
      </c>
      <c r="L16" s="216">
        <v>18129396.380989999</v>
      </c>
    </row>
    <row r="17" spans="1:12" x14ac:dyDescent="0.25">
      <c r="A17" s="205" t="s">
        <v>760</v>
      </c>
      <c r="B17" s="207">
        <v>10305</v>
      </c>
      <c r="C17" s="217">
        <v>100529</v>
      </c>
      <c r="D17" s="217">
        <v>102985</v>
      </c>
      <c r="E17" s="217">
        <v>1732512</v>
      </c>
      <c r="F17" s="217">
        <v>16842</v>
      </c>
      <c r="G17" s="217">
        <v>8909</v>
      </c>
      <c r="H17" s="217">
        <v>593550</v>
      </c>
      <c r="I17" s="217">
        <v>7579.73333</v>
      </c>
      <c r="J17" s="217">
        <v>57218</v>
      </c>
      <c r="K17" s="217">
        <v>60797</v>
      </c>
      <c r="L17" s="217">
        <v>3132834.3587500001</v>
      </c>
    </row>
    <row r="18" spans="1:12" x14ac:dyDescent="0.25">
      <c r="A18" s="206" t="s">
        <v>761</v>
      </c>
      <c r="B18" s="208">
        <v>5726</v>
      </c>
      <c r="C18" s="216">
        <v>110666</v>
      </c>
      <c r="D18" s="216">
        <v>586725</v>
      </c>
      <c r="E18" s="216">
        <v>4061717</v>
      </c>
      <c r="F18" s="216">
        <v>42456</v>
      </c>
      <c r="G18" s="216">
        <v>16007</v>
      </c>
      <c r="H18" s="216">
        <v>9258449</v>
      </c>
      <c r="I18" s="216">
        <v>61281.115549999995</v>
      </c>
      <c r="J18" s="216">
        <v>590486</v>
      </c>
      <c r="K18" s="216">
        <v>110367</v>
      </c>
      <c r="L18" s="216">
        <v>14934632.525</v>
      </c>
    </row>
    <row r="19" spans="1:12" x14ac:dyDescent="0.25">
      <c r="A19" s="205" t="s">
        <v>88</v>
      </c>
      <c r="B19" s="207">
        <v>0</v>
      </c>
      <c r="C19" s="217">
        <v>0</v>
      </c>
      <c r="D19" s="217">
        <v>0</v>
      </c>
      <c r="E19" s="217">
        <v>9227</v>
      </c>
      <c r="F19" s="217">
        <v>0</v>
      </c>
      <c r="G19" s="217">
        <v>0</v>
      </c>
      <c r="H19" s="217">
        <v>39918</v>
      </c>
      <c r="I19" s="217">
        <v>0</v>
      </c>
      <c r="J19" s="217">
        <v>0</v>
      </c>
      <c r="K19" s="217">
        <v>0</v>
      </c>
      <c r="L19" s="217">
        <v>61929.498240000001</v>
      </c>
    </row>
    <row r="20" spans="1:12" x14ac:dyDescent="0.25">
      <c r="A20" s="201"/>
      <c r="B20" s="208"/>
      <c r="C20" s="216"/>
      <c r="D20" s="216"/>
      <c r="E20" s="216"/>
      <c r="F20" s="216"/>
      <c r="G20" s="216"/>
      <c r="H20" s="216"/>
      <c r="I20" s="216"/>
      <c r="J20" s="216"/>
      <c r="K20" s="216"/>
      <c r="L20" s="216"/>
    </row>
    <row r="21" spans="1:12" x14ac:dyDescent="0.25">
      <c r="A21" s="203" t="s">
        <v>762</v>
      </c>
      <c r="B21" s="220">
        <v>85444</v>
      </c>
      <c r="C21" s="221">
        <v>329891</v>
      </c>
      <c r="D21" s="221">
        <v>842743</v>
      </c>
      <c r="E21" s="221">
        <v>8207961</v>
      </c>
      <c r="F21" s="221">
        <v>106090</v>
      </c>
      <c r="G21" s="221">
        <v>53139</v>
      </c>
      <c r="H21" s="221">
        <v>12349314</v>
      </c>
      <c r="I21" s="221">
        <v>112545.8778</v>
      </c>
      <c r="J21" s="221">
        <v>859275</v>
      </c>
      <c r="K21" s="221">
        <v>419653</v>
      </c>
      <c r="L21" s="221">
        <v>24019359.0603</v>
      </c>
    </row>
    <row r="22" spans="1:12" x14ac:dyDescent="0.25">
      <c r="A22" s="206" t="s">
        <v>763</v>
      </c>
      <c r="B22" s="208">
        <v>79242</v>
      </c>
      <c r="C22" s="216">
        <v>153913</v>
      </c>
      <c r="D22" s="216">
        <v>304313</v>
      </c>
      <c r="E22" s="216">
        <v>1593972</v>
      </c>
      <c r="F22" s="216">
        <v>67771</v>
      </c>
      <c r="G22" s="216">
        <v>31847</v>
      </c>
      <c r="H22" s="216">
        <v>4193350</v>
      </c>
      <c r="I22" s="216">
        <v>53385.277020000001</v>
      </c>
      <c r="J22" s="216">
        <v>217396</v>
      </c>
      <c r="K22" s="216">
        <v>278936</v>
      </c>
      <c r="L22" s="216">
        <v>7409432.15417</v>
      </c>
    </row>
    <row r="23" spans="1:12" x14ac:dyDescent="0.25">
      <c r="A23" s="205" t="s">
        <v>764</v>
      </c>
      <c r="B23" s="207">
        <v>2166</v>
      </c>
      <c r="C23" s="217">
        <v>81912</v>
      </c>
      <c r="D23" s="217">
        <v>539618</v>
      </c>
      <c r="E23" s="217">
        <v>3895760</v>
      </c>
      <c r="F23" s="217">
        <v>26980</v>
      </c>
      <c r="G23" s="217">
        <v>7540</v>
      </c>
      <c r="H23" s="217">
        <v>6276854</v>
      </c>
      <c r="I23" s="217">
        <v>35297.393469999995</v>
      </c>
      <c r="J23" s="217">
        <v>492009</v>
      </c>
      <c r="K23" s="217">
        <v>141716</v>
      </c>
      <c r="L23" s="217">
        <v>11903487.349110002</v>
      </c>
    </row>
    <row r="24" spans="1:12" x14ac:dyDescent="0.25">
      <c r="A24" s="201" t="s">
        <v>765</v>
      </c>
      <c r="B24" s="218">
        <v>4036</v>
      </c>
      <c r="C24" s="219">
        <v>94066</v>
      </c>
      <c r="D24" s="219">
        <v>-1188</v>
      </c>
      <c r="E24" s="219">
        <v>2718229</v>
      </c>
      <c r="F24" s="219">
        <v>11339</v>
      </c>
      <c r="G24" s="219">
        <v>13752</v>
      </c>
      <c r="H24" s="219">
        <v>1879110</v>
      </c>
      <c r="I24" s="219">
        <v>23863.207309999998</v>
      </c>
      <c r="J24" s="219">
        <v>149870</v>
      </c>
      <c r="K24" s="219">
        <v>-999</v>
      </c>
      <c r="L24" s="219">
        <v>4706439.5573800001</v>
      </c>
    </row>
    <row r="25" spans="1:12" x14ac:dyDescent="0.25">
      <c r="A25" s="223" t="s">
        <v>766</v>
      </c>
      <c r="B25" s="207">
        <v>4061</v>
      </c>
      <c r="C25" s="217">
        <v>668608</v>
      </c>
      <c r="D25" s="217">
        <v>260810</v>
      </c>
      <c r="E25" s="217">
        <v>2294192</v>
      </c>
      <c r="F25" s="217">
        <v>20298</v>
      </c>
      <c r="G25" s="217">
        <v>10000</v>
      </c>
      <c r="H25" s="217">
        <v>752727</v>
      </c>
      <c r="I25" s="217">
        <v>6000</v>
      </c>
      <c r="J25" s="217">
        <v>84166</v>
      </c>
      <c r="K25" s="217">
        <v>175432</v>
      </c>
      <c r="L25" s="217">
        <v>4565501.4649999999</v>
      </c>
    </row>
    <row r="26" spans="1:12" x14ac:dyDescent="0.25">
      <c r="A26" s="224" t="s">
        <v>780</v>
      </c>
      <c r="B26" s="208">
        <v>169</v>
      </c>
      <c r="C26" s="216">
        <v>-667310</v>
      </c>
      <c r="D26" s="216">
        <v>-164992</v>
      </c>
      <c r="E26" s="216">
        <v>-879842</v>
      </c>
      <c r="F26" s="216">
        <v>-8265</v>
      </c>
      <c r="G26" s="216">
        <v>-5083</v>
      </c>
      <c r="H26" s="216">
        <v>-590001</v>
      </c>
      <c r="I26" s="216">
        <v>1286.00315</v>
      </c>
      <c r="J26" s="216">
        <v>-38239</v>
      </c>
      <c r="K26" s="216">
        <v>-184419</v>
      </c>
      <c r="L26" s="216">
        <v>-2911610.5732900002</v>
      </c>
    </row>
    <row r="27" spans="1:12" x14ac:dyDescent="0.25">
      <c r="A27" s="223" t="s">
        <v>767</v>
      </c>
      <c r="B27" s="207">
        <v>0</v>
      </c>
      <c r="C27" s="217">
        <v>15117</v>
      </c>
      <c r="D27" s="217">
        <v>-96256</v>
      </c>
      <c r="E27" s="217">
        <v>292463</v>
      </c>
      <c r="F27" s="217">
        <v>-10309</v>
      </c>
      <c r="G27" s="217">
        <v>0</v>
      </c>
      <c r="H27" s="217">
        <v>590001</v>
      </c>
      <c r="I27" s="217">
        <v>0</v>
      </c>
      <c r="J27" s="217">
        <v>19948</v>
      </c>
      <c r="K27" s="217">
        <v>7988</v>
      </c>
      <c r="L27" s="217">
        <v>717313.43394000002</v>
      </c>
    </row>
    <row r="28" spans="1:12" x14ac:dyDescent="0.25">
      <c r="A28" s="224" t="s">
        <v>88</v>
      </c>
      <c r="B28" s="208">
        <v>-194</v>
      </c>
      <c r="C28" s="216">
        <v>77651</v>
      </c>
      <c r="D28" s="216">
        <v>-750</v>
      </c>
      <c r="E28" s="216">
        <v>1011416</v>
      </c>
      <c r="F28" s="216">
        <v>9615</v>
      </c>
      <c r="G28" s="216">
        <v>8835</v>
      </c>
      <c r="H28" s="216">
        <v>1126383</v>
      </c>
      <c r="I28" s="216">
        <v>16577.204160000001</v>
      </c>
      <c r="J28" s="216">
        <v>83995</v>
      </c>
      <c r="K28" s="216">
        <v>0</v>
      </c>
      <c r="L28" s="216">
        <v>2335235.2317300001</v>
      </c>
    </row>
    <row r="29" spans="1:12" x14ac:dyDescent="0.25">
      <c r="A29" s="203"/>
      <c r="B29" s="207"/>
      <c r="C29" s="217"/>
      <c r="D29" s="217"/>
      <c r="E29" s="217"/>
      <c r="F29" s="217"/>
      <c r="G29" s="217"/>
      <c r="H29" s="217"/>
      <c r="I29" s="217"/>
      <c r="J29" s="217"/>
      <c r="K29" s="217"/>
      <c r="L29" s="217"/>
    </row>
    <row r="30" spans="1:12" x14ac:dyDescent="0.25">
      <c r="A30" s="201" t="s">
        <v>768</v>
      </c>
      <c r="B30" s="225">
        <v>0.87596224224527397</v>
      </c>
      <c r="C30" s="226">
        <v>0.77118891841494874</v>
      </c>
      <c r="D30" s="226">
        <v>0.50288025815525461</v>
      </c>
      <c r="E30" s="226">
        <v>1.5084988945853504</v>
      </c>
      <c r="F30" s="226">
        <v>0.69044281477328062</v>
      </c>
      <c r="G30" s="226">
        <v>0.8862059220648727</v>
      </c>
      <c r="H30" s="226">
        <v>0.58602239259780364</v>
      </c>
      <c r="I30" s="226">
        <v>0.8182973163862024</v>
      </c>
      <c r="J30" s="226">
        <v>0.97320557875949876</v>
      </c>
      <c r="K30" s="226">
        <v>0.89084592881521207</v>
      </c>
      <c r="L30" s="226">
        <v>0.79492767566474742</v>
      </c>
    </row>
    <row r="31" spans="1:12" x14ac:dyDescent="0.25">
      <c r="A31" s="203" t="s">
        <v>769</v>
      </c>
      <c r="B31" s="227">
        <v>0.97924036949685533</v>
      </c>
      <c r="C31" s="228">
        <v>0.92960882009965018</v>
      </c>
      <c r="D31" s="228">
        <v>0.30336366361704925</v>
      </c>
      <c r="E31" s="228">
        <v>0.75359179646656704</v>
      </c>
      <c r="F31" s="228">
        <v>0.6715918565503266</v>
      </c>
      <c r="G31" s="228">
        <v>0.94274760707847771</v>
      </c>
      <c r="H31" s="228">
        <v>0.29139327180253605</v>
      </c>
      <c r="I31" s="228">
        <v>0.57806967208752147</v>
      </c>
      <c r="J31" s="228">
        <v>0.37889357983098509</v>
      </c>
      <c r="K31" s="228">
        <v>0.73525384403259697</v>
      </c>
      <c r="L31" s="228">
        <v>0.46718969845691205</v>
      </c>
    </row>
    <row r="32" spans="1:12" x14ac:dyDescent="0.25">
      <c r="A32" s="201" t="s">
        <v>770</v>
      </c>
      <c r="B32" s="218">
        <v>4036</v>
      </c>
      <c r="C32" s="219">
        <v>94066</v>
      </c>
      <c r="D32" s="219">
        <v>-1188</v>
      </c>
      <c r="E32" s="219">
        <v>2718229</v>
      </c>
      <c r="F32" s="219">
        <v>11339</v>
      </c>
      <c r="G32" s="219">
        <v>13752</v>
      </c>
      <c r="H32" s="219">
        <v>1879110</v>
      </c>
      <c r="I32" s="219">
        <v>23863.207309999998</v>
      </c>
      <c r="J32" s="219">
        <v>149870</v>
      </c>
      <c r="K32" s="219">
        <v>-999</v>
      </c>
      <c r="L32" s="219">
        <v>4706439.5573800001</v>
      </c>
    </row>
    <row r="33" spans="1:12" x14ac:dyDescent="0.25">
      <c r="A33" s="203" t="s">
        <v>771</v>
      </c>
      <c r="B33" s="227">
        <v>0.95276438368990213</v>
      </c>
      <c r="C33" s="228">
        <v>0.71485733166409515</v>
      </c>
      <c r="D33" s="228">
        <v>1.0014096824298748</v>
      </c>
      <c r="E33" s="228">
        <v>0.66883017597184002</v>
      </c>
      <c r="F33" s="228">
        <v>0.89311904986332358</v>
      </c>
      <c r="G33" s="228">
        <v>0.74120702309038555</v>
      </c>
      <c r="H33" s="228">
        <v>0.84783689199254308</v>
      </c>
      <c r="I33" s="228">
        <v>0.78796906846818326</v>
      </c>
      <c r="J33" s="228">
        <v>0.82558552267900265</v>
      </c>
      <c r="K33" s="228">
        <v>1.0023805382065658</v>
      </c>
      <c r="L33" s="228">
        <v>0.80405640525175315</v>
      </c>
    </row>
    <row r="34" spans="1:12" x14ac:dyDescent="0.25">
      <c r="A34" s="201" t="s">
        <v>772</v>
      </c>
      <c r="B34" s="225">
        <v>21.170465807730427</v>
      </c>
      <c r="C34" s="226">
        <v>3.5070163502221843</v>
      </c>
      <c r="D34" s="226">
        <v>-709.37962962962968</v>
      </c>
      <c r="E34" s="226">
        <v>3.0195987902417345</v>
      </c>
      <c r="F34" s="226">
        <v>9.3562042508157681</v>
      </c>
      <c r="G34" s="226">
        <v>3.8640924956369984</v>
      </c>
      <c r="H34" s="226">
        <v>6.5718952057090858</v>
      </c>
      <c r="I34" s="226">
        <v>4.7162930086450316</v>
      </c>
      <c r="J34" s="226">
        <v>5.7334690064722755</v>
      </c>
      <c r="K34" s="226">
        <v>-420.07307307307309</v>
      </c>
      <c r="L34" s="226">
        <v>5.1035095146682803</v>
      </c>
    </row>
    <row r="35" spans="1:12" x14ac:dyDescent="0.25">
      <c r="A35" s="203" t="s">
        <v>773</v>
      </c>
      <c r="B35" s="227">
        <v>20.170465807730427</v>
      </c>
      <c r="C35" s="228">
        <v>2.5070163502221843</v>
      </c>
      <c r="D35" s="228">
        <v>-710.37962962962968</v>
      </c>
      <c r="E35" s="228">
        <v>2.0195987902417345</v>
      </c>
      <c r="F35" s="228">
        <v>8.3562042508157681</v>
      </c>
      <c r="G35" s="228">
        <v>2.8640924956369984</v>
      </c>
      <c r="H35" s="228">
        <v>5.5718952057090858</v>
      </c>
      <c r="I35" s="228">
        <v>3.7162930086450312</v>
      </c>
      <c r="J35" s="228">
        <v>4.7334690064722755</v>
      </c>
      <c r="K35" s="228">
        <v>-421.07307307307309</v>
      </c>
      <c r="L35" s="228">
        <v>4.1035095145322966</v>
      </c>
    </row>
    <row r="36" spans="1:12" x14ac:dyDescent="0.25">
      <c r="A36" s="201" t="s">
        <v>774</v>
      </c>
      <c r="B36" s="225">
        <v>21.05197827773468</v>
      </c>
      <c r="C36" s="226">
        <v>0.3097352687765309</v>
      </c>
      <c r="D36" s="226">
        <v>3.2358076760860395</v>
      </c>
      <c r="E36" s="226">
        <v>1.5257430995664065</v>
      </c>
      <c r="F36" s="226">
        <v>3.1675525691171065</v>
      </c>
      <c r="G36" s="226">
        <v>3.9386999999999999</v>
      </c>
      <c r="H36" s="226">
        <v>4.2404752155735403</v>
      </c>
      <c r="I36" s="226">
        <v>14.780445081666665</v>
      </c>
      <c r="J36" s="226"/>
      <c r="K36" s="226">
        <v>2.293381310653146</v>
      </c>
      <c r="L36" s="226">
        <v>2.5351525878684984</v>
      </c>
    </row>
    <row r="37" spans="1:12" x14ac:dyDescent="0.25">
      <c r="A37" t="s">
        <v>781</v>
      </c>
    </row>
    <row r="38" spans="1:12" x14ac:dyDescent="0.25">
      <c r="A38" t="s">
        <v>782</v>
      </c>
    </row>
    <row r="39" spans="1:12" x14ac:dyDescent="0.25">
      <c r="A39" t="s">
        <v>783</v>
      </c>
    </row>
    <row r="43" spans="1:12" x14ac:dyDescent="0.25">
      <c r="A43" s="93"/>
    </row>
    <row r="44" spans="1:12" x14ac:dyDescent="0.25">
      <c r="A44" s="260" t="s">
        <v>910</v>
      </c>
      <c r="B44" s="260"/>
      <c r="C44" s="260"/>
      <c r="D44" s="260"/>
      <c r="E44" s="260"/>
      <c r="F44" s="260"/>
      <c r="G44" s="260"/>
      <c r="H44" s="260"/>
      <c r="I44" s="260"/>
      <c r="J44" s="260"/>
      <c r="K44" s="260"/>
      <c r="L44" s="260">
        <v>1000</v>
      </c>
    </row>
    <row r="45" spans="1:12" x14ac:dyDescent="0.25">
      <c r="A45" s="117" t="s">
        <v>695</v>
      </c>
      <c r="B45" s="122" t="s">
        <v>696</v>
      </c>
      <c r="C45" s="122" t="s">
        <v>697</v>
      </c>
      <c r="D45" s="122" t="s">
        <v>698</v>
      </c>
      <c r="E45" s="122" t="s">
        <v>699</v>
      </c>
      <c r="F45" s="122" t="s">
        <v>700</v>
      </c>
      <c r="G45" s="122" t="s">
        <v>701</v>
      </c>
      <c r="H45" s="122" t="s">
        <v>12</v>
      </c>
      <c r="I45" s="122" t="s">
        <v>923</v>
      </c>
      <c r="J45" s="122" t="s">
        <v>702</v>
      </c>
      <c r="K45" s="122" t="s">
        <v>703</v>
      </c>
      <c r="L45" s="122" t="s">
        <v>14</v>
      </c>
    </row>
    <row r="46" spans="1:12" x14ac:dyDescent="0.25">
      <c r="A46" s="201" t="s">
        <v>757</v>
      </c>
      <c r="B46" s="218">
        <v>125216</v>
      </c>
      <c r="C46" s="219">
        <v>496410</v>
      </c>
      <c r="D46" s="219">
        <v>1385941</v>
      </c>
      <c r="E46" s="219">
        <v>9123292</v>
      </c>
      <c r="F46" s="219">
        <v>299734</v>
      </c>
      <c r="G46" s="219">
        <v>91271</v>
      </c>
      <c r="H46" s="219">
        <v>13950464</v>
      </c>
      <c r="I46" s="219">
        <v>104464.7016</v>
      </c>
      <c r="J46" s="219">
        <v>1183476</v>
      </c>
      <c r="K46" s="219">
        <v>428977</v>
      </c>
      <c r="L46" s="219">
        <v>27278607.577289999</v>
      </c>
    </row>
    <row r="47" spans="1:12" x14ac:dyDescent="0.25">
      <c r="A47" s="205" t="s">
        <v>758</v>
      </c>
      <c r="B47" s="207">
        <v>115812</v>
      </c>
      <c r="C47" s="217">
        <v>249043</v>
      </c>
      <c r="D47" s="217">
        <v>464374</v>
      </c>
      <c r="E47" s="217">
        <v>2671265</v>
      </c>
      <c r="F47" s="217">
        <v>69637</v>
      </c>
      <c r="G47" s="217">
        <v>36406</v>
      </c>
      <c r="H47" s="217">
        <v>3415541</v>
      </c>
      <c r="I47" s="217">
        <v>47310.532330000002</v>
      </c>
      <c r="J47" s="217">
        <v>340796</v>
      </c>
      <c r="K47" s="217">
        <v>314450</v>
      </c>
      <c r="L47" s="217">
        <v>7740826.5839800006</v>
      </c>
    </row>
    <row r="48" spans="1:12" x14ac:dyDescent="0.25">
      <c r="A48" s="206" t="s">
        <v>759</v>
      </c>
      <c r="B48" s="208">
        <v>9404</v>
      </c>
      <c r="C48" s="216">
        <v>247367</v>
      </c>
      <c r="D48" s="216">
        <v>921567</v>
      </c>
      <c r="E48" s="216">
        <v>6452027</v>
      </c>
      <c r="F48" s="216">
        <v>230097</v>
      </c>
      <c r="G48" s="216">
        <v>54865</v>
      </c>
      <c r="H48" s="216">
        <v>10534923</v>
      </c>
      <c r="I48" s="216">
        <v>57154.169270000006</v>
      </c>
      <c r="J48" s="216">
        <v>842680</v>
      </c>
      <c r="K48" s="216">
        <v>114527</v>
      </c>
      <c r="L48" s="216">
        <v>19537780.993310001</v>
      </c>
    </row>
    <row r="49" spans="1:12" x14ac:dyDescent="0.25">
      <c r="A49" s="205" t="s">
        <v>760</v>
      </c>
      <c r="B49" s="207">
        <v>3820</v>
      </c>
      <c r="C49" s="217">
        <v>115152</v>
      </c>
      <c r="D49" s="217">
        <v>128356</v>
      </c>
      <c r="E49" s="217">
        <v>2008058</v>
      </c>
      <c r="F49" s="217">
        <v>37524</v>
      </c>
      <c r="G49" s="217">
        <v>30913</v>
      </c>
      <c r="H49" s="217">
        <v>773985</v>
      </c>
      <c r="I49" s="217">
        <v>1873.2245399999999</v>
      </c>
      <c r="J49" s="217">
        <v>115650</v>
      </c>
      <c r="K49" s="217">
        <v>30490</v>
      </c>
      <c r="L49" s="217">
        <v>3256693.1996799996</v>
      </c>
    </row>
    <row r="50" spans="1:12" x14ac:dyDescent="0.25">
      <c r="A50" s="206" t="s">
        <v>761</v>
      </c>
      <c r="B50" s="208">
        <v>5584</v>
      </c>
      <c r="C50" s="216">
        <v>132215</v>
      </c>
      <c r="D50" s="216">
        <v>793211</v>
      </c>
      <c r="E50" s="216">
        <v>4443969</v>
      </c>
      <c r="F50" s="216">
        <v>192573</v>
      </c>
      <c r="G50" s="216">
        <v>22457</v>
      </c>
      <c r="H50" s="216">
        <v>9727765</v>
      </c>
      <c r="I50" s="216">
        <v>55280.944729999996</v>
      </c>
      <c r="J50" s="216">
        <v>727030</v>
      </c>
      <c r="K50" s="216">
        <v>84037</v>
      </c>
      <c r="L50" s="216">
        <v>16229076.345889999</v>
      </c>
    </row>
    <row r="51" spans="1:12" x14ac:dyDescent="0.25">
      <c r="A51" s="205" t="s">
        <v>88</v>
      </c>
      <c r="B51" s="207">
        <v>0</v>
      </c>
      <c r="C51" s="217">
        <v>0</v>
      </c>
      <c r="D51" s="217">
        <v>0</v>
      </c>
      <c r="E51" s="217">
        <v>0</v>
      </c>
      <c r="F51" s="217">
        <v>0</v>
      </c>
      <c r="G51" s="217">
        <v>1495</v>
      </c>
      <c r="H51" s="217">
        <v>33173</v>
      </c>
      <c r="I51" s="217">
        <v>0</v>
      </c>
      <c r="J51" s="217">
        <v>0</v>
      </c>
      <c r="K51" s="217">
        <v>0</v>
      </c>
      <c r="L51" s="217">
        <v>52011.447740000003</v>
      </c>
    </row>
    <row r="52" spans="1:12" x14ac:dyDescent="0.25">
      <c r="A52" s="201"/>
      <c r="B52" s="208"/>
      <c r="C52" s="216"/>
      <c r="D52" s="216"/>
      <c r="E52" s="216"/>
      <c r="F52" s="216"/>
      <c r="G52" s="216"/>
      <c r="H52" s="216"/>
      <c r="I52" s="216"/>
      <c r="J52" s="216"/>
      <c r="K52" s="216"/>
      <c r="L52" s="216"/>
    </row>
    <row r="53" spans="1:12" x14ac:dyDescent="0.25">
      <c r="A53" s="203" t="s">
        <v>762</v>
      </c>
      <c r="B53" s="220">
        <v>125216</v>
      </c>
      <c r="C53" s="221">
        <v>496410</v>
      </c>
      <c r="D53" s="221">
        <v>1385941</v>
      </c>
      <c r="E53" s="221">
        <v>9123292</v>
      </c>
      <c r="F53" s="221">
        <v>299734</v>
      </c>
      <c r="G53" s="221">
        <v>91271</v>
      </c>
      <c r="H53" s="221">
        <v>13950464</v>
      </c>
      <c r="I53" s="221">
        <v>104464.7016</v>
      </c>
      <c r="J53" s="221">
        <v>1183476</v>
      </c>
      <c r="K53" s="221">
        <v>428977</v>
      </c>
      <c r="L53" s="221">
        <v>27278607.577289999</v>
      </c>
    </row>
    <row r="54" spans="1:12" x14ac:dyDescent="0.25">
      <c r="A54" s="206" t="s">
        <v>763</v>
      </c>
      <c r="B54" s="208">
        <v>114040</v>
      </c>
      <c r="C54" s="216">
        <v>340576</v>
      </c>
      <c r="D54" s="216">
        <v>524313</v>
      </c>
      <c r="E54" s="216">
        <v>3185627</v>
      </c>
      <c r="F54" s="216">
        <v>126705</v>
      </c>
      <c r="G54" s="216">
        <v>59996</v>
      </c>
      <c r="H54" s="216">
        <v>4050038</v>
      </c>
      <c r="I54" s="216">
        <v>45443.236720000001</v>
      </c>
      <c r="J54" s="216">
        <v>384801</v>
      </c>
      <c r="K54" s="216">
        <v>378171</v>
      </c>
      <c r="L54" s="216">
        <v>9335531.5364100002</v>
      </c>
    </row>
    <row r="55" spans="1:12" x14ac:dyDescent="0.25">
      <c r="A55" s="205" t="s">
        <v>764</v>
      </c>
      <c r="B55" s="207">
        <v>4962</v>
      </c>
      <c r="C55" s="217">
        <v>126162</v>
      </c>
      <c r="D55" s="217">
        <v>937080</v>
      </c>
      <c r="E55" s="217">
        <v>3865025</v>
      </c>
      <c r="F55" s="217">
        <v>38735</v>
      </c>
      <c r="G55" s="217">
        <v>14787</v>
      </c>
      <c r="H55" s="217">
        <v>8434748</v>
      </c>
      <c r="I55" s="217">
        <v>42521.955090000003</v>
      </c>
      <c r="J55" s="217">
        <v>725417</v>
      </c>
      <c r="K55" s="217">
        <v>248789</v>
      </c>
      <c r="L55" s="217">
        <v>14607742.05384</v>
      </c>
    </row>
    <row r="56" spans="1:12" x14ac:dyDescent="0.25">
      <c r="A56" s="201" t="s">
        <v>765</v>
      </c>
      <c r="B56" s="218">
        <v>6214</v>
      </c>
      <c r="C56" s="219">
        <v>29672</v>
      </c>
      <c r="D56" s="219">
        <v>-75452</v>
      </c>
      <c r="E56" s="219">
        <v>2072640</v>
      </c>
      <c r="F56" s="219">
        <v>134294</v>
      </c>
      <c r="G56" s="219">
        <v>16488</v>
      </c>
      <c r="H56" s="219">
        <v>1465678</v>
      </c>
      <c r="I56" s="219">
        <v>16499.50979</v>
      </c>
      <c r="J56" s="219">
        <v>73258</v>
      </c>
      <c r="K56" s="219">
        <v>-197983</v>
      </c>
      <c r="L56" s="219">
        <v>3335333.98704</v>
      </c>
    </row>
    <row r="57" spans="1:12" x14ac:dyDescent="0.25">
      <c r="A57" s="223" t="s">
        <v>766</v>
      </c>
      <c r="B57" s="207">
        <v>4061</v>
      </c>
      <c r="C57" s="217">
        <v>726070</v>
      </c>
      <c r="D57" s="217">
        <v>260810</v>
      </c>
      <c r="E57" s="217">
        <v>2294192</v>
      </c>
      <c r="F57" s="217">
        <v>20298</v>
      </c>
      <c r="G57" s="217">
        <v>15791</v>
      </c>
      <c r="H57" s="217">
        <v>897122</v>
      </c>
      <c r="I57" s="217">
        <v>6000</v>
      </c>
      <c r="J57" s="217">
        <v>84166</v>
      </c>
      <c r="K57" s="217">
        <v>210432</v>
      </c>
      <c r="L57" s="217">
        <v>4598054.5429999996</v>
      </c>
    </row>
    <row r="58" spans="1:12" x14ac:dyDescent="0.25">
      <c r="A58" s="224" t="s">
        <v>780</v>
      </c>
      <c r="B58" s="208">
        <v>2261</v>
      </c>
      <c r="C58" s="216">
        <v>-652193</v>
      </c>
      <c r="D58" s="216">
        <v>-325717</v>
      </c>
      <c r="E58" s="216">
        <v>-624841</v>
      </c>
      <c r="F58" s="216">
        <v>-15535</v>
      </c>
      <c r="G58" s="216">
        <v>-25512</v>
      </c>
      <c r="H58" s="216">
        <v>422537</v>
      </c>
      <c r="I58" s="216">
        <v>0</v>
      </c>
      <c r="J58" s="216">
        <v>-18291</v>
      </c>
      <c r="K58" s="216">
        <v>-176431</v>
      </c>
      <c r="L58" s="216">
        <v>-1625079.0043500001</v>
      </c>
    </row>
    <row r="59" spans="1:12" x14ac:dyDescent="0.25">
      <c r="A59" s="223" t="s">
        <v>767</v>
      </c>
      <c r="B59" s="207">
        <v>0</v>
      </c>
      <c r="C59" s="217">
        <v>-88757</v>
      </c>
      <c r="D59" s="217"/>
      <c r="E59" s="217">
        <v>-518274</v>
      </c>
      <c r="F59" s="217">
        <v>-47560</v>
      </c>
      <c r="G59" s="217">
        <v>0</v>
      </c>
      <c r="H59" s="217">
        <v>-422537</v>
      </c>
      <c r="I59" s="217">
        <v>-4634.5669200000002</v>
      </c>
      <c r="J59" s="217">
        <v>-89358</v>
      </c>
      <c r="K59" s="217">
        <v>-241984</v>
      </c>
      <c r="L59" s="217">
        <v>-1509877.3951199998</v>
      </c>
    </row>
    <row r="60" spans="1:12" x14ac:dyDescent="0.25">
      <c r="A60" s="224" t="s">
        <v>88</v>
      </c>
      <c r="B60" s="208">
        <v>-108</v>
      </c>
      <c r="C60" s="216">
        <v>44552</v>
      </c>
      <c r="D60" s="216">
        <v>-10545</v>
      </c>
      <c r="E60" s="216">
        <v>921563</v>
      </c>
      <c r="F60" s="216">
        <v>177091</v>
      </c>
      <c r="G60" s="216">
        <v>26209</v>
      </c>
      <c r="H60" s="216">
        <v>568556</v>
      </c>
      <c r="I60" s="216">
        <v>15134.076710000001</v>
      </c>
      <c r="J60" s="216">
        <v>96741</v>
      </c>
      <c r="K60" s="216">
        <v>10000</v>
      </c>
      <c r="L60" s="216">
        <v>1865446.06923</v>
      </c>
    </row>
    <row r="61" spans="1:12" x14ac:dyDescent="0.25">
      <c r="A61" s="203"/>
      <c r="B61" s="207"/>
      <c r="C61" s="217"/>
      <c r="D61" s="217"/>
      <c r="E61" s="217"/>
      <c r="F61" s="217"/>
      <c r="G61" s="217"/>
      <c r="H61" s="217"/>
      <c r="I61" s="217"/>
      <c r="J61" s="217"/>
      <c r="K61" s="217"/>
      <c r="L61" s="217"/>
    </row>
    <row r="62" spans="1:12" x14ac:dyDescent="0.25">
      <c r="A62" s="201" t="s">
        <v>768</v>
      </c>
      <c r="B62" s="225">
        <v>1.015538407576289</v>
      </c>
      <c r="C62" s="226">
        <v>0.73124060415296444</v>
      </c>
      <c r="D62" s="226">
        <v>0.88568088145821289</v>
      </c>
      <c r="E62" s="226">
        <v>0.83853665228226659</v>
      </c>
      <c r="F62" s="226">
        <v>0.54959946332031095</v>
      </c>
      <c r="G62" s="226">
        <v>0.60680712047469831</v>
      </c>
      <c r="H62" s="226">
        <v>0.84333554401217969</v>
      </c>
      <c r="I62" s="226">
        <v>1.0410907264705946</v>
      </c>
      <c r="J62" s="226">
        <v>0.88564218907955017</v>
      </c>
      <c r="K62" s="226">
        <v>0.83150215114326587</v>
      </c>
      <c r="L62" s="226">
        <v>0.82917898716206928</v>
      </c>
    </row>
    <row r="63" spans="1:12" x14ac:dyDescent="0.25">
      <c r="A63" s="203" t="s">
        <v>769</v>
      </c>
      <c r="B63" s="227">
        <v>1.0052940286717871</v>
      </c>
      <c r="C63" s="228">
        <v>0.78029858293089482</v>
      </c>
      <c r="D63" s="228">
        <v>0.40559247238764656</v>
      </c>
      <c r="E63" s="228">
        <v>0.66367238093725234</v>
      </c>
      <c r="F63" s="228">
        <v>0.64773331721470018</v>
      </c>
      <c r="G63" s="228">
        <v>0.90019121992966311</v>
      </c>
      <c r="H63" s="228">
        <v>0.33557050957861834</v>
      </c>
      <c r="I63" s="228">
        <v>0.55912748961241654</v>
      </c>
      <c r="J63" s="228">
        <v>0.41113186779533389</v>
      </c>
      <c r="K63" s="228">
        <v>0.55017863978563231</v>
      </c>
      <c r="L63" s="228">
        <v>0.45931562959453998</v>
      </c>
    </row>
    <row r="64" spans="1:12" x14ac:dyDescent="0.25">
      <c r="A64" s="201" t="s">
        <v>770</v>
      </c>
      <c r="B64" s="218">
        <v>6214</v>
      </c>
      <c r="C64" s="219">
        <v>29672</v>
      </c>
      <c r="D64" s="219">
        <v>-75452</v>
      </c>
      <c r="E64" s="219">
        <v>2072640</v>
      </c>
      <c r="F64" s="219">
        <v>134294</v>
      </c>
      <c r="G64" s="219">
        <v>16488</v>
      </c>
      <c r="H64" s="219">
        <v>1465678</v>
      </c>
      <c r="I64" s="219">
        <v>16499.50979</v>
      </c>
      <c r="J64" s="219">
        <v>73258</v>
      </c>
      <c r="K64" s="219">
        <v>-197983</v>
      </c>
      <c r="L64" s="219">
        <v>3335333.98704</v>
      </c>
    </row>
    <row r="65" spans="1:12" x14ac:dyDescent="0.25">
      <c r="A65" s="203" t="s">
        <v>771</v>
      </c>
      <c r="B65" s="227">
        <v>0.95037375415282388</v>
      </c>
      <c r="C65" s="228">
        <v>0.9402268286295602</v>
      </c>
      <c r="D65" s="228">
        <v>1.0544409899122691</v>
      </c>
      <c r="E65" s="228">
        <v>0.77281884653039712</v>
      </c>
      <c r="F65" s="228">
        <v>0.55195606771337258</v>
      </c>
      <c r="G65" s="228">
        <v>0.81935116302001731</v>
      </c>
      <c r="H65" s="228">
        <v>0.89493697127206662</v>
      </c>
      <c r="I65" s="228">
        <v>0.84205660345273992</v>
      </c>
      <c r="J65" s="228">
        <v>0.93809929394427938</v>
      </c>
      <c r="K65" s="228">
        <v>1.4615235781871756</v>
      </c>
      <c r="L65" s="228">
        <v>0.87773078308378427</v>
      </c>
    </row>
    <row r="66" spans="1:12" x14ac:dyDescent="0.25">
      <c r="A66" s="201" t="s">
        <v>772</v>
      </c>
      <c r="B66" s="225">
        <v>20.15062761506276</v>
      </c>
      <c r="C66" s="226">
        <v>16.729913723375574</v>
      </c>
      <c r="D66" s="226">
        <v>-18.368512431744687</v>
      </c>
      <c r="E66" s="226">
        <v>4.4017735834491276</v>
      </c>
      <c r="F66" s="226">
        <v>2.2319239876688459</v>
      </c>
      <c r="G66" s="226">
        <v>5.5356016496846188</v>
      </c>
      <c r="H66" s="226">
        <v>9.5180960620272668</v>
      </c>
      <c r="I66" s="226">
        <v>6.3313821398084098</v>
      </c>
      <c r="J66" s="226">
        <v>16.15490458379972</v>
      </c>
      <c r="K66" s="226">
        <v>-2.1667365379855847</v>
      </c>
      <c r="L66" s="226">
        <v>8.1786734651718849</v>
      </c>
    </row>
    <row r="67" spans="1:12" x14ac:dyDescent="0.25">
      <c r="A67" s="203" t="s">
        <v>773</v>
      </c>
      <c r="B67" s="227">
        <v>19.15062761506276</v>
      </c>
      <c r="C67" s="228">
        <v>15.729913723375573</v>
      </c>
      <c r="D67" s="228">
        <v>-19.368512431744687</v>
      </c>
      <c r="E67" s="228">
        <v>3.4017735834491276</v>
      </c>
      <c r="F67" s="228">
        <v>1.2319239876688459</v>
      </c>
      <c r="G67" s="228">
        <v>4.5356016496846188</v>
      </c>
      <c r="H67" s="228">
        <v>8.5180960620272668</v>
      </c>
      <c r="I67" s="228">
        <v>5.3313821398084098</v>
      </c>
      <c r="J67" s="228">
        <v>15.154904583799722</v>
      </c>
      <c r="K67" s="228">
        <v>-3.1667365379855847</v>
      </c>
      <c r="L67" s="228">
        <v>7.1786734651718866</v>
      </c>
    </row>
    <row r="68" spans="1:12" x14ac:dyDescent="0.25">
      <c r="A68" s="201" t="s">
        <v>774</v>
      </c>
      <c r="B68" s="225">
        <v>30.104224639514293</v>
      </c>
      <c r="C68" s="226">
        <v>0.60566399609665955</v>
      </c>
      <c r="D68" s="226">
        <v>5.6032859169510374</v>
      </c>
      <c r="E68" s="226">
        <v>2.1925339461495046</v>
      </c>
      <c r="F68" s="226">
        <v>0.83814194306673628</v>
      </c>
      <c r="G68" s="226">
        <v>1.780547619047619</v>
      </c>
      <c r="H68" s="226">
        <v>6.611951499167203</v>
      </c>
      <c r="I68" s="226">
        <v>14.660865301666668</v>
      </c>
      <c r="J68" s="226">
        <v>6.1369543467085297</v>
      </c>
      <c r="K68" s="226">
        <v>2.8442331421935108</v>
      </c>
      <c r="L68" s="226">
        <v>3.7043817316185312</v>
      </c>
    </row>
    <row r="69" spans="1:12" x14ac:dyDescent="0.25">
      <c r="A69" t="s">
        <v>784</v>
      </c>
    </row>
    <row r="70" spans="1:12" ht="17.25" x14ac:dyDescent="0.25">
      <c r="A70" s="106" t="s">
        <v>777</v>
      </c>
    </row>
    <row r="74" spans="1:12" x14ac:dyDescent="0.25">
      <c r="A74" s="260" t="s">
        <v>911</v>
      </c>
      <c r="B74" s="260"/>
      <c r="C74" s="260"/>
      <c r="D74" s="260"/>
      <c r="E74" s="260"/>
      <c r="F74" s="260"/>
      <c r="G74" s="260"/>
      <c r="H74" s="260"/>
      <c r="I74" s="260"/>
      <c r="J74" s="260"/>
      <c r="K74" s="260"/>
      <c r="L74" s="260">
        <v>1000</v>
      </c>
    </row>
    <row r="75" spans="1:12" x14ac:dyDescent="0.25">
      <c r="A75" s="117" t="s">
        <v>695</v>
      </c>
      <c r="B75" s="122" t="s">
        <v>696</v>
      </c>
      <c r="C75" s="122" t="s">
        <v>697</v>
      </c>
      <c r="D75" s="122" t="s">
        <v>698</v>
      </c>
      <c r="E75" s="122" t="s">
        <v>699</v>
      </c>
      <c r="F75" s="122" t="s">
        <v>700</v>
      </c>
      <c r="G75" s="122" t="s">
        <v>701</v>
      </c>
      <c r="H75" s="122" t="s">
        <v>12</v>
      </c>
      <c r="I75" s="122" t="s">
        <v>923</v>
      </c>
      <c r="J75" s="122" t="s">
        <v>702</v>
      </c>
      <c r="K75" s="122" t="s">
        <v>703</v>
      </c>
      <c r="L75" s="122" t="s">
        <v>14</v>
      </c>
    </row>
    <row r="76" spans="1:12" x14ac:dyDescent="0.25">
      <c r="A76" s="201" t="s">
        <v>757</v>
      </c>
      <c r="B76" s="218">
        <v>134868</v>
      </c>
      <c r="C76" s="219">
        <v>636269</v>
      </c>
      <c r="D76" s="219">
        <v>1865681</v>
      </c>
      <c r="E76" s="219">
        <v>7737410</v>
      </c>
      <c r="F76" s="219">
        <v>314369.14599999995</v>
      </c>
      <c r="G76" s="219">
        <v>103090.198</v>
      </c>
      <c r="H76" s="219">
        <v>13449473</v>
      </c>
      <c r="I76" s="219">
        <v>135199.16785</v>
      </c>
      <c r="J76" s="219">
        <v>1131022</v>
      </c>
      <c r="K76" s="219">
        <v>101934</v>
      </c>
      <c r="L76" s="219">
        <v>25678765.518280003</v>
      </c>
    </row>
    <row r="77" spans="1:12" x14ac:dyDescent="0.25">
      <c r="A77" s="205" t="s">
        <v>758</v>
      </c>
      <c r="B77" s="207">
        <v>123693</v>
      </c>
      <c r="C77" s="217">
        <v>321579</v>
      </c>
      <c r="D77" s="217">
        <v>738234</v>
      </c>
      <c r="E77" s="217">
        <v>1556314</v>
      </c>
      <c r="F77" s="217">
        <v>40877.877</v>
      </c>
      <c r="G77" s="217">
        <v>38164.504000000001</v>
      </c>
      <c r="H77" s="217">
        <v>2910802</v>
      </c>
      <c r="I77" s="217">
        <v>67551.942890000006</v>
      </c>
      <c r="J77" s="217">
        <v>238448</v>
      </c>
      <c r="K77" s="217">
        <v>91561</v>
      </c>
      <c r="L77" s="217">
        <v>6140271.6648399998</v>
      </c>
    </row>
    <row r="78" spans="1:12" x14ac:dyDescent="0.25">
      <c r="A78" s="206" t="s">
        <v>759</v>
      </c>
      <c r="B78" s="208">
        <v>11175</v>
      </c>
      <c r="C78" s="216">
        <v>314690</v>
      </c>
      <c r="D78" s="216">
        <v>1127447</v>
      </c>
      <c r="E78" s="216">
        <v>6181096</v>
      </c>
      <c r="F78" s="216">
        <v>273491.26899999997</v>
      </c>
      <c r="G78" s="216">
        <v>64925.694000000003</v>
      </c>
      <c r="H78" s="216">
        <v>10538671</v>
      </c>
      <c r="I78" s="216">
        <v>67647.224959999992</v>
      </c>
      <c r="J78" s="216">
        <v>892574</v>
      </c>
      <c r="K78" s="216">
        <v>10373</v>
      </c>
      <c r="L78" s="216">
        <v>19538493.853440002</v>
      </c>
    </row>
    <row r="79" spans="1:12" x14ac:dyDescent="0.25">
      <c r="A79" s="205" t="s">
        <v>760</v>
      </c>
      <c r="B79" s="207">
        <v>5882</v>
      </c>
      <c r="C79" s="217">
        <v>0</v>
      </c>
      <c r="D79" s="217">
        <v>327027</v>
      </c>
      <c r="E79" s="217">
        <v>1383063</v>
      </c>
      <c r="F79" s="217">
        <v>76041.850999999995</v>
      </c>
      <c r="G79" s="217">
        <v>40169.440000000002</v>
      </c>
      <c r="H79" s="217">
        <v>1025536</v>
      </c>
      <c r="I79" s="217">
        <v>3610.4340499999998</v>
      </c>
      <c r="J79" s="217">
        <v>126297</v>
      </c>
      <c r="K79" s="217">
        <v>759</v>
      </c>
      <c r="L79" s="217">
        <v>2995254.2908799998</v>
      </c>
    </row>
    <row r="80" spans="1:12" x14ac:dyDescent="0.25">
      <c r="A80" s="206" t="s">
        <v>761</v>
      </c>
      <c r="B80" s="208">
        <v>5293</v>
      </c>
      <c r="C80" s="216">
        <v>185202</v>
      </c>
      <c r="D80" s="216">
        <v>800420</v>
      </c>
      <c r="E80" s="216">
        <v>4279033</v>
      </c>
      <c r="F80" s="216">
        <v>197449.41800000001</v>
      </c>
      <c r="G80" s="216">
        <v>24756.254000000001</v>
      </c>
      <c r="H80" s="216">
        <v>9510774</v>
      </c>
      <c r="I80" s="216">
        <v>64036.790909999996</v>
      </c>
      <c r="J80" s="216">
        <v>766277</v>
      </c>
      <c r="K80" s="216">
        <v>9614</v>
      </c>
      <c r="L80" s="216">
        <v>15877025.489959998</v>
      </c>
    </row>
    <row r="81" spans="1:12" x14ac:dyDescent="0.25">
      <c r="A81" s="205" t="s">
        <v>88</v>
      </c>
      <c r="B81" s="207">
        <v>0</v>
      </c>
      <c r="C81" s="217">
        <v>129488</v>
      </c>
      <c r="D81" s="217"/>
      <c r="E81" s="217">
        <v>519000</v>
      </c>
      <c r="F81" s="217">
        <v>0</v>
      </c>
      <c r="G81" s="217">
        <v>0</v>
      </c>
      <c r="H81" s="217">
        <v>2361</v>
      </c>
      <c r="I81" s="217">
        <v>0</v>
      </c>
      <c r="J81" s="217"/>
      <c r="K81" s="217"/>
      <c r="L81" s="217">
        <v>666214.07259999996</v>
      </c>
    </row>
    <row r="82" spans="1:12" x14ac:dyDescent="0.25">
      <c r="A82" s="201"/>
      <c r="B82" s="208"/>
      <c r="C82" s="216"/>
      <c r="D82" s="216"/>
      <c r="E82" s="216"/>
      <c r="F82" s="216"/>
      <c r="G82" s="216"/>
      <c r="H82" s="216"/>
      <c r="I82" s="216"/>
      <c r="J82" s="216"/>
      <c r="K82" s="216"/>
      <c r="L82" s="216"/>
    </row>
    <row r="83" spans="1:12" x14ac:dyDescent="0.25">
      <c r="A83" s="203" t="s">
        <v>762</v>
      </c>
      <c r="B83" s="220">
        <v>134868</v>
      </c>
      <c r="C83" s="221">
        <v>636269</v>
      </c>
      <c r="D83" s="221">
        <v>1865681</v>
      </c>
      <c r="E83" s="221">
        <v>7737410</v>
      </c>
      <c r="F83" s="221">
        <v>314369.14600000001</v>
      </c>
      <c r="G83" s="221">
        <v>103090.19899999999</v>
      </c>
      <c r="H83" s="221">
        <v>13449473</v>
      </c>
      <c r="I83" s="221">
        <v>135199.16785</v>
      </c>
      <c r="J83" s="221">
        <v>1131022</v>
      </c>
      <c r="K83" s="221">
        <v>101934</v>
      </c>
      <c r="L83" s="221">
        <v>25678765.51921</v>
      </c>
    </row>
    <row r="84" spans="1:12" x14ac:dyDescent="0.25">
      <c r="A84" s="206" t="s">
        <v>763</v>
      </c>
      <c r="B84" s="208">
        <v>122398</v>
      </c>
      <c r="C84" s="216">
        <v>426120</v>
      </c>
      <c r="D84" s="216">
        <v>1139039</v>
      </c>
      <c r="E84" s="216">
        <v>3749897</v>
      </c>
      <c r="F84" s="216">
        <v>118534.424</v>
      </c>
      <c r="G84" s="216">
        <v>33492.512000000002</v>
      </c>
      <c r="H84" s="216">
        <v>5047238</v>
      </c>
      <c r="I84" s="216">
        <v>61080.240700000002</v>
      </c>
      <c r="J84" s="216">
        <v>654098</v>
      </c>
      <c r="K84" s="216">
        <v>272720</v>
      </c>
      <c r="L84" s="216">
        <v>11755101.171770001</v>
      </c>
    </row>
    <row r="85" spans="1:12" x14ac:dyDescent="0.25">
      <c r="A85" s="205" t="s">
        <v>764</v>
      </c>
      <c r="B85" s="207">
        <v>5553</v>
      </c>
      <c r="C85" s="217">
        <v>195705</v>
      </c>
      <c r="D85" s="217">
        <v>953068</v>
      </c>
      <c r="E85" s="217">
        <v>3237220</v>
      </c>
      <c r="F85" s="217">
        <v>134013.492</v>
      </c>
      <c r="G85" s="217">
        <v>60251.243999999999</v>
      </c>
      <c r="H85" s="217">
        <v>8147073</v>
      </c>
      <c r="I85" s="217">
        <v>63994.240619999997</v>
      </c>
      <c r="J85" s="217">
        <v>782338</v>
      </c>
      <c r="K85" s="217">
        <v>164708</v>
      </c>
      <c r="L85" s="217">
        <v>13858573.013260001</v>
      </c>
    </row>
    <row r="86" spans="1:12" x14ac:dyDescent="0.25">
      <c r="A86" s="206" t="s">
        <v>765</v>
      </c>
      <c r="B86" s="218">
        <v>6917</v>
      </c>
      <c r="C86" s="219">
        <v>14444</v>
      </c>
      <c r="D86" s="219">
        <v>-226426</v>
      </c>
      <c r="E86" s="219">
        <v>750293</v>
      </c>
      <c r="F86" s="219">
        <v>61821.23000000001</v>
      </c>
      <c r="G86" s="219">
        <v>9346.4429999999993</v>
      </c>
      <c r="H86" s="219">
        <v>255162</v>
      </c>
      <c r="I86" s="219">
        <v>10124.686529999999</v>
      </c>
      <c r="J86" s="219">
        <v>-305414</v>
      </c>
      <c r="K86" s="219">
        <v>-335494</v>
      </c>
      <c r="L86" s="219">
        <v>65091.334179999889</v>
      </c>
    </row>
    <row r="87" spans="1:12" x14ac:dyDescent="0.25">
      <c r="A87" s="223" t="s">
        <v>766</v>
      </c>
      <c r="B87" s="207">
        <v>4061</v>
      </c>
      <c r="C87" s="217">
        <v>726070</v>
      </c>
      <c r="D87" s="217">
        <v>260810</v>
      </c>
      <c r="E87" s="217">
        <v>2294192</v>
      </c>
      <c r="F87" s="217">
        <v>20298</v>
      </c>
      <c r="G87" s="217">
        <v>25453.177</v>
      </c>
      <c r="H87" s="217">
        <v>897122</v>
      </c>
      <c r="I87" s="217">
        <v>6000</v>
      </c>
      <c r="J87" s="217">
        <v>84166</v>
      </c>
      <c r="K87" s="217">
        <v>220432</v>
      </c>
      <c r="L87" s="217">
        <v>4602616.7200000007</v>
      </c>
    </row>
    <row r="88" spans="1:12" x14ac:dyDescent="0.25">
      <c r="A88" s="224" t="s">
        <v>780</v>
      </c>
      <c r="B88" s="208">
        <v>0</v>
      </c>
      <c r="C88" s="216">
        <v>-842941</v>
      </c>
      <c r="D88" s="216">
        <v>-469450</v>
      </c>
      <c r="E88" s="216">
        <v>-2589476</v>
      </c>
      <c r="F88" s="216">
        <v>-92091.460999999996</v>
      </c>
      <c r="G88" s="216">
        <v>-42921.938000000002</v>
      </c>
      <c r="H88" s="216">
        <v>-916449</v>
      </c>
      <c r="I88" s="216">
        <v>-4634.5669200000002</v>
      </c>
      <c r="J88" s="216">
        <v>-473520</v>
      </c>
      <c r="K88" s="216">
        <v>-704326</v>
      </c>
      <c r="L88" s="216">
        <v>-6377497.5181100005</v>
      </c>
    </row>
    <row r="89" spans="1:12" x14ac:dyDescent="0.25">
      <c r="A89" s="223" t="s">
        <v>767</v>
      </c>
      <c r="B89" s="207">
        <v>0</v>
      </c>
      <c r="C89" s="217">
        <v>0</v>
      </c>
      <c r="D89" s="217">
        <v>0</v>
      </c>
      <c r="E89" s="217">
        <v>0</v>
      </c>
      <c r="F89" s="217">
        <v>-44475.925000000003</v>
      </c>
      <c r="G89" s="217">
        <v>0</v>
      </c>
      <c r="H89" s="217"/>
      <c r="I89" s="217">
        <v>-4545.6926599999997</v>
      </c>
      <c r="J89" s="217">
        <v>0</v>
      </c>
      <c r="K89" s="217"/>
      <c r="L89" s="217">
        <v>-53250.977970000007</v>
      </c>
    </row>
    <row r="90" spans="1:12" x14ac:dyDescent="0.25">
      <c r="A90" s="224" t="s">
        <v>88</v>
      </c>
      <c r="B90" s="208">
        <v>2856</v>
      </c>
      <c r="C90" s="216">
        <v>131315</v>
      </c>
      <c r="D90" s="216">
        <v>-17786</v>
      </c>
      <c r="E90" s="216">
        <v>1045577</v>
      </c>
      <c r="F90" s="216">
        <v>178090.61600000001</v>
      </c>
      <c r="G90" s="216">
        <v>26815.204000000002</v>
      </c>
      <c r="H90" s="216">
        <v>274489</v>
      </c>
      <c r="I90" s="216">
        <v>13304.946109999999</v>
      </c>
      <c r="J90" s="216">
        <v>83940</v>
      </c>
      <c r="K90" s="216">
        <v>148400</v>
      </c>
      <c r="L90" s="216">
        <v>1893223.1102599998</v>
      </c>
    </row>
    <row r="91" spans="1:12" x14ac:dyDescent="0.25">
      <c r="A91" s="203"/>
      <c r="B91" s="207"/>
      <c r="C91" s="217"/>
      <c r="D91" s="217"/>
      <c r="E91" s="217"/>
      <c r="F91" s="217"/>
      <c r="G91" s="217"/>
      <c r="H91" s="217"/>
      <c r="I91" s="217"/>
      <c r="J91" s="217"/>
      <c r="K91" s="217"/>
      <c r="L91" s="217"/>
    </row>
    <row r="92" spans="1:12" x14ac:dyDescent="0.25">
      <c r="A92" s="201" t="s">
        <v>768</v>
      </c>
      <c r="B92" s="225">
        <v>1.0105802382391869</v>
      </c>
      <c r="C92" s="226">
        <v>0.75466769923965082</v>
      </c>
      <c r="D92" s="226">
        <v>0.64812003803206031</v>
      </c>
      <c r="E92" s="226">
        <v>0.41502846611520261</v>
      </c>
      <c r="F92" s="226">
        <v>0.3448608060051821</v>
      </c>
      <c r="G92" s="226">
        <v>1.1394936277099788</v>
      </c>
      <c r="H92" s="226">
        <v>0.5767118570592471</v>
      </c>
      <c r="I92" s="226">
        <v>1.1059541042378376</v>
      </c>
      <c r="J92" s="226">
        <v>0.36454476240563338</v>
      </c>
      <c r="K92" s="226">
        <v>0.33573261953652095</v>
      </c>
      <c r="L92" s="226">
        <v>0.52234953788283223</v>
      </c>
    </row>
    <row r="93" spans="1:12" x14ac:dyDescent="0.25">
      <c r="A93" s="203" t="s">
        <v>769</v>
      </c>
      <c r="B93" s="227">
        <v>1.0126923587936008</v>
      </c>
      <c r="C93" s="228">
        <v>0.5171535399831142</v>
      </c>
      <c r="D93" s="228">
        <v>0.50918093577431744</v>
      </c>
      <c r="E93" s="228">
        <v>0.42068524113736755</v>
      </c>
      <c r="F93" s="228">
        <v>0.46296057339075408</v>
      </c>
      <c r="G93" s="228">
        <v>0.8356177237020459</v>
      </c>
      <c r="H93" s="228">
        <v>0.29833600253927622</v>
      </c>
      <c r="I93" s="228">
        <v>0.56896000038515293</v>
      </c>
      <c r="J93" s="228">
        <v>0.25392359979838991</v>
      </c>
      <c r="K93" s="228">
        <v>0.21105187596587324</v>
      </c>
      <c r="L93" s="228">
        <v>0.35666597028314229</v>
      </c>
    </row>
    <row r="94" spans="1:12" x14ac:dyDescent="0.25">
      <c r="A94" s="201" t="s">
        <v>770</v>
      </c>
      <c r="B94" s="218">
        <v>6917</v>
      </c>
      <c r="C94" s="219">
        <v>14444</v>
      </c>
      <c r="D94" s="219">
        <v>-226426</v>
      </c>
      <c r="E94" s="219">
        <v>750293</v>
      </c>
      <c r="F94" s="219">
        <v>61821.23000000001</v>
      </c>
      <c r="G94" s="219">
        <v>9346.4429999999993</v>
      </c>
      <c r="H94" s="219">
        <v>255162</v>
      </c>
      <c r="I94" s="219">
        <v>10124.686529999999</v>
      </c>
      <c r="J94" s="219">
        <v>-305414</v>
      </c>
      <c r="K94" s="219">
        <v>-335494</v>
      </c>
      <c r="L94" s="219">
        <v>65091.334179999889</v>
      </c>
    </row>
    <row r="95" spans="1:12" x14ac:dyDescent="0.25">
      <c r="A95" s="203" t="s">
        <v>771</v>
      </c>
      <c r="B95" s="227">
        <v>0.94871281549366793</v>
      </c>
      <c r="C95" s="228">
        <v>0.97729890973786249</v>
      </c>
      <c r="D95" s="228">
        <v>1.1213637272395443</v>
      </c>
      <c r="E95" s="228">
        <v>0.90303047143682447</v>
      </c>
      <c r="F95" s="228">
        <v>0.80334829042033296</v>
      </c>
      <c r="G95" s="228">
        <v>0.90933723883234752</v>
      </c>
      <c r="H95" s="228">
        <v>0.98102810422386066</v>
      </c>
      <c r="I95" s="228">
        <v>0.92511280438328525</v>
      </c>
      <c r="J95" s="228">
        <v>1.2700336509811481</v>
      </c>
      <c r="K95" s="228">
        <v>4.2912865187278042</v>
      </c>
      <c r="L95" s="228">
        <v>0.99746516890760717</v>
      </c>
    </row>
    <row r="96" spans="1:12" x14ac:dyDescent="0.25">
      <c r="A96" s="201" t="s">
        <v>772</v>
      </c>
      <c r="B96" s="225">
        <v>19.498048286829551</v>
      </c>
      <c r="C96" s="226">
        <v>44.050747715314316</v>
      </c>
      <c r="D96" s="226">
        <v>-8.2396942047291386</v>
      </c>
      <c r="E96" s="226">
        <v>10.312517909669955</v>
      </c>
      <c r="F96" s="226">
        <v>5.08513250221647</v>
      </c>
      <c r="G96" s="226">
        <v>11.029885700902472</v>
      </c>
      <c r="H96" s="226">
        <v>52.709545308470695</v>
      </c>
      <c r="I96" s="226">
        <v>13.353417653909332</v>
      </c>
      <c r="J96" s="226">
        <v>-3.703242156548161</v>
      </c>
      <c r="K96" s="226">
        <v>-0.30383255736317194</v>
      </c>
      <c r="L96" s="226">
        <v>394.50359777953543</v>
      </c>
    </row>
    <row r="97" spans="1:12" x14ac:dyDescent="0.25">
      <c r="A97" s="203" t="s">
        <v>773</v>
      </c>
      <c r="B97" s="227">
        <v>18.498048286829551</v>
      </c>
      <c r="C97" s="228">
        <v>43.050747715314316</v>
      </c>
      <c r="D97" s="228">
        <v>-9.2396942047291386</v>
      </c>
      <c r="E97" s="228">
        <v>9.3125179096699551</v>
      </c>
      <c r="F97" s="228">
        <v>4.0851325022164708</v>
      </c>
      <c r="G97" s="228">
        <v>10.029885807895047</v>
      </c>
      <c r="H97" s="228">
        <v>51.709545308470695</v>
      </c>
      <c r="I97" s="228">
        <v>12.353417653909331</v>
      </c>
      <c r="J97" s="228">
        <v>-4.7032421565481606</v>
      </c>
      <c r="K97" s="228">
        <v>-1.3038325573631719</v>
      </c>
      <c r="L97" s="228">
        <v>393.50359779382302</v>
      </c>
    </row>
    <row r="98" spans="1:12" x14ac:dyDescent="0.25">
      <c r="A98" s="201" t="s">
        <v>774</v>
      </c>
      <c r="B98" s="225">
        <v>18.498048286829551</v>
      </c>
      <c r="C98" s="226">
        <v>0.72525761472384054</v>
      </c>
      <c r="D98" s="226">
        <v>8.6086435907564685</v>
      </c>
      <c r="E98" s="226">
        <v>2.0920958904642806</v>
      </c>
      <c r="F98" s="226">
        <v>1.2729960069886268</v>
      </c>
      <c r="G98" s="226">
        <v>1.7935079336013868</v>
      </c>
      <c r="H98" s="226">
        <v>11.261682418481902</v>
      </c>
      <c r="I98" s="226">
        <v>6.478882697072704</v>
      </c>
      <c r="J98" s="226">
        <v>8.5448229093548118</v>
      </c>
      <c r="K98" s="226">
        <v>1.1859816935623808</v>
      </c>
      <c r="L98" s="226">
        <v>3.943088939125643</v>
      </c>
    </row>
    <row r="99" spans="1:12" ht="17.25" x14ac:dyDescent="0.25">
      <c r="A99" s="108" t="s">
        <v>776</v>
      </c>
      <c r="B99" s="108"/>
      <c r="C99" s="108"/>
      <c r="D99" s="108"/>
      <c r="E99" s="108"/>
      <c r="F99" s="108"/>
      <c r="G99" s="108"/>
      <c r="H99" s="108"/>
      <c r="I99" s="108"/>
      <c r="J99" s="108"/>
      <c r="K99" s="108"/>
      <c r="L99" s="108"/>
    </row>
    <row r="100" spans="1:12" ht="17.25" x14ac:dyDescent="0.25">
      <c r="A100" s="106" t="s">
        <v>778</v>
      </c>
      <c r="B100" s="112"/>
      <c r="C100" s="112"/>
      <c r="D100" s="112"/>
      <c r="E100" s="112"/>
      <c r="F100" s="112"/>
      <c r="G100" s="112"/>
      <c r="H100" s="112"/>
      <c r="I100" s="112"/>
      <c r="J100" s="112"/>
      <c r="K100" s="112"/>
      <c r="L100" s="112"/>
    </row>
    <row r="101" spans="1:12" ht="17.25" x14ac:dyDescent="0.25">
      <c r="B101" s="112"/>
      <c r="C101" s="112"/>
      <c r="D101" s="112"/>
      <c r="E101" s="112"/>
      <c r="F101" s="112"/>
      <c r="G101" s="112"/>
      <c r="H101" s="112"/>
      <c r="I101" s="112"/>
      <c r="J101" s="112"/>
      <c r="K101" s="112"/>
      <c r="L101" s="112"/>
    </row>
    <row r="102" spans="1:12" ht="17.25" x14ac:dyDescent="0.25">
      <c r="B102" s="192" t="s">
        <v>866</v>
      </c>
      <c r="C102" s="192" t="s">
        <v>802</v>
      </c>
      <c r="D102" s="192" t="s">
        <v>801</v>
      </c>
      <c r="E102" s="192" t="s">
        <v>800</v>
      </c>
      <c r="F102" s="192" t="s">
        <v>805</v>
      </c>
      <c r="G102" s="192" t="s">
        <v>701</v>
      </c>
      <c r="H102" s="192" t="s">
        <v>12</v>
      </c>
      <c r="I102" s="192" t="s">
        <v>905</v>
      </c>
      <c r="J102" s="192" t="s">
        <v>803</v>
      </c>
      <c r="K102" s="192" t="s">
        <v>906</v>
      </c>
      <c r="L102" s="192" t="s">
        <v>907</v>
      </c>
    </row>
    <row r="103" spans="1:12" x14ac:dyDescent="0.25">
      <c r="A103" s="260" t="s">
        <v>908</v>
      </c>
      <c r="B103" s="260"/>
      <c r="C103" s="260"/>
      <c r="D103" s="260"/>
      <c r="E103" s="260"/>
      <c r="F103" s="260"/>
      <c r="G103" s="260"/>
      <c r="H103" s="260"/>
      <c r="I103" s="260"/>
      <c r="J103" s="260"/>
      <c r="K103" s="260"/>
      <c r="L103" s="260"/>
    </row>
    <row r="104" spans="1:12" x14ac:dyDescent="0.25">
      <c r="A104" s="117" t="s">
        <v>695</v>
      </c>
      <c r="B104" s="122" t="s">
        <v>696</v>
      </c>
      <c r="C104" s="122" t="s">
        <v>697</v>
      </c>
      <c r="D104" s="122" t="s">
        <v>698</v>
      </c>
      <c r="E104" s="122" t="s">
        <v>699</v>
      </c>
      <c r="F104" s="122" t="s">
        <v>700</v>
      </c>
      <c r="G104" s="122" t="s">
        <v>701</v>
      </c>
      <c r="H104" s="122" t="s">
        <v>12</v>
      </c>
      <c r="I104" s="122" t="s">
        <v>923</v>
      </c>
      <c r="J104" s="122" t="s">
        <v>702</v>
      </c>
      <c r="K104" s="122" t="s">
        <v>703</v>
      </c>
      <c r="L104" s="122" t="s">
        <v>14</v>
      </c>
    </row>
    <row r="105" spans="1:12" x14ac:dyDescent="0.25">
      <c r="A105" s="201" t="s">
        <v>757</v>
      </c>
      <c r="B105" s="212">
        <f>'Fig 8.17'!B136</f>
        <v>254850</v>
      </c>
      <c r="C105" s="219">
        <f>'Fig 8.17'!C136</f>
        <v>822958</v>
      </c>
      <c r="D105" s="219">
        <f>'Fig 8.17'!D136</f>
        <v>2820794</v>
      </c>
      <c r="E105" s="219">
        <f>'Fig 8.17'!E136</f>
        <v>8769020</v>
      </c>
      <c r="F105" s="219">
        <f>'Fig 8.17'!F136</f>
        <v>285646.21500000003</v>
      </c>
      <c r="G105" s="219">
        <f>'Fig 8.17'!G136</f>
        <v>134445.07954000001</v>
      </c>
      <c r="H105" s="219">
        <f>'Fig 8.17'!H136</f>
        <v>13245923</v>
      </c>
      <c r="I105" s="219">
        <f>'Fig 8.17'!I136</f>
        <v>106882.76916</v>
      </c>
      <c r="J105" s="219">
        <f>'Fig 8.17'!J136</f>
        <v>1008248</v>
      </c>
      <c r="K105" s="219">
        <f>'Fig 8.17'!K136</f>
        <v>38707</v>
      </c>
      <c r="L105" s="219">
        <f>'Fig 8.17'!L136</f>
        <v>27563636.414779998</v>
      </c>
    </row>
    <row r="106" spans="1:12" x14ac:dyDescent="0.25">
      <c r="A106" s="205" t="s">
        <v>758</v>
      </c>
      <c r="B106" s="207">
        <f>'Fig 8.17'!B137</f>
        <v>237491</v>
      </c>
      <c r="C106" s="217">
        <f>'Fig 8.17'!C137</f>
        <v>327621</v>
      </c>
      <c r="D106" s="217">
        <f>'Fig 8.17'!D137</f>
        <v>1095419</v>
      </c>
      <c r="E106" s="217">
        <f>'Fig 8.17'!E137</f>
        <v>2767737</v>
      </c>
      <c r="F106" s="217">
        <f>'Fig 8.17'!F137</f>
        <v>49591.411999999997</v>
      </c>
      <c r="G106" s="217">
        <f>'Fig 8.17'!G137</f>
        <v>44987.454579999998</v>
      </c>
      <c r="H106" s="217">
        <f>'Fig 8.17'!H137</f>
        <v>4222338</v>
      </c>
      <c r="I106" s="217">
        <f>'Fig 8.17'!I137</f>
        <v>62283.948600000003</v>
      </c>
      <c r="J106" s="217">
        <f>'Fig 8.17'!J137</f>
        <v>102548</v>
      </c>
      <c r="K106" s="217">
        <f>'Fig 8.17'!K137</f>
        <v>20629</v>
      </c>
      <c r="L106" s="217">
        <f>'Fig 8.17'!L137</f>
        <v>9177043.1339699998</v>
      </c>
    </row>
    <row r="107" spans="1:12" x14ac:dyDescent="0.25">
      <c r="A107" s="206" t="s">
        <v>759</v>
      </c>
      <c r="B107" s="208">
        <f>'Fig 8.17'!B138</f>
        <v>17359</v>
      </c>
      <c r="C107" s="216">
        <f>'Fig 8.17'!C138</f>
        <v>495337</v>
      </c>
      <c r="D107" s="216">
        <f>'Fig 8.17'!D138</f>
        <v>1725375</v>
      </c>
      <c r="E107" s="216">
        <f>'Fig 8.17'!E138</f>
        <v>6001283</v>
      </c>
      <c r="F107" s="216">
        <f>'Fig 8.17'!F138</f>
        <v>236054.80300000001</v>
      </c>
      <c r="G107" s="216">
        <f>'Fig 8.17'!G138</f>
        <v>89457.624960000001</v>
      </c>
      <c r="H107" s="216">
        <f>'Fig 8.17'!H138</f>
        <v>9023585</v>
      </c>
      <c r="I107" s="216">
        <f>'Fig 8.17'!I138</f>
        <v>44598.82056</v>
      </c>
      <c r="J107" s="216">
        <f>'Fig 8.17'!J138</f>
        <v>905700</v>
      </c>
      <c r="K107" s="216">
        <f>'Fig 8.17'!K138</f>
        <v>18078</v>
      </c>
      <c r="L107" s="216">
        <f>'Fig 8.17'!L138</f>
        <v>18386593.280809999</v>
      </c>
    </row>
    <row r="108" spans="1:12" x14ac:dyDescent="0.25">
      <c r="A108" s="205" t="s">
        <v>760</v>
      </c>
      <c r="B108" s="207">
        <f>'Fig 8.17'!B139</f>
        <v>11316</v>
      </c>
      <c r="C108" s="217">
        <f>'Fig 8.17'!C139</f>
        <v>178227</v>
      </c>
      <c r="D108" s="217">
        <f>'Fig 8.17'!D139</f>
        <v>741902</v>
      </c>
      <c r="E108" s="217">
        <f>'Fig 8.17'!E139</f>
        <v>1706896</v>
      </c>
      <c r="F108" s="217">
        <f>'Fig 8.17'!F139</f>
        <v>38467.453000000001</v>
      </c>
      <c r="G108" s="217">
        <f>'Fig 8.17'!G139</f>
        <v>56458.285080000001</v>
      </c>
      <c r="H108" s="217">
        <f>'Fig 8.17'!H139</f>
        <v>1221381</v>
      </c>
      <c r="I108" s="217">
        <f>'Fig 8.17'!I139</f>
        <v>2308.2858500000002</v>
      </c>
      <c r="J108" s="217">
        <f>'Fig 8.17'!J139</f>
        <v>183242</v>
      </c>
      <c r="K108" s="217">
        <f>'Fig 8.17'!K139</f>
        <v>13046</v>
      </c>
      <c r="L108" s="217">
        <f>'Fig 8.17'!L139</f>
        <v>4122159.2949600001</v>
      </c>
    </row>
    <row r="109" spans="1:12" x14ac:dyDescent="0.25">
      <c r="A109" s="206" t="s">
        <v>761</v>
      </c>
      <c r="B109" s="208">
        <f>'Fig 8.17'!B140</f>
        <v>6043</v>
      </c>
      <c r="C109" s="216">
        <f>'Fig 8.17'!C140</f>
        <v>317110</v>
      </c>
      <c r="D109" s="216">
        <f>'Fig 8.17'!D140</f>
        <v>983473</v>
      </c>
      <c r="E109" s="216">
        <f>'Fig 8.17'!E140</f>
        <v>4294387</v>
      </c>
      <c r="F109" s="216">
        <f>'Fig 8.17'!F140</f>
        <v>197587.35</v>
      </c>
      <c r="G109" s="216">
        <f>'Fig 8.17'!G140</f>
        <v>32999.33988</v>
      </c>
      <c r="H109" s="216">
        <f>'Fig 8.17'!H140</f>
        <v>7798053</v>
      </c>
      <c r="I109" s="216">
        <f>'Fig 8.17'!I140</f>
        <v>42290.53471</v>
      </c>
      <c r="J109" s="216">
        <f>'Fig 8.17'!J140</f>
        <v>722458</v>
      </c>
      <c r="K109" s="216">
        <f>'Fig 8.17'!K140</f>
        <v>4540</v>
      </c>
      <c r="L109" s="216">
        <f>'Fig 8.17'!L140</f>
        <v>14259601.577750001</v>
      </c>
    </row>
    <row r="110" spans="1:12" x14ac:dyDescent="0.25">
      <c r="A110" s="205" t="s">
        <v>88</v>
      </c>
      <c r="B110" s="207">
        <f>'Fig 8.17'!B141</f>
        <v>0</v>
      </c>
      <c r="C110" s="217">
        <f>'Fig 8.17'!C141</f>
        <v>0</v>
      </c>
      <c r="D110" s="217">
        <f>'Fig 8.17'!D141</f>
        <v>0</v>
      </c>
      <c r="E110" s="217">
        <f>'Fig 8.17'!E141</f>
        <v>0</v>
      </c>
      <c r="F110" s="217">
        <f>'Fig 8.17'!F141</f>
        <v>0</v>
      </c>
      <c r="G110" s="217">
        <f>'Fig 8.17'!G141</f>
        <v>0</v>
      </c>
      <c r="H110" s="217">
        <f>'Fig 8.17'!H141</f>
        <v>4151</v>
      </c>
      <c r="I110" s="217">
        <f>'Fig 8.17'!I141</f>
        <v>0</v>
      </c>
      <c r="J110" s="217">
        <f>'Fig 8.17'!J141</f>
        <v>0</v>
      </c>
      <c r="K110" s="217">
        <f>'Fig 8.17'!K141</f>
        <v>492</v>
      </c>
      <c r="L110" s="217">
        <f>'Fig 8.17'!L141</f>
        <v>4832.4080999999996</v>
      </c>
    </row>
    <row r="111" spans="1:12" x14ac:dyDescent="0.25">
      <c r="A111" s="203" t="s">
        <v>762</v>
      </c>
      <c r="B111" s="220">
        <f>'Fig 8.17'!B142</f>
        <v>254850</v>
      </c>
      <c r="C111" s="221">
        <f>'Fig 8.17'!C142</f>
        <v>822958</v>
      </c>
      <c r="D111" s="221">
        <f>'Fig 8.17'!D142</f>
        <v>2820794</v>
      </c>
      <c r="E111" s="221">
        <f>'Fig 8.17'!E142</f>
        <v>8769020</v>
      </c>
      <c r="F111" s="221">
        <f>'Fig 8.17'!F142</f>
        <v>285646.21500000008</v>
      </c>
      <c r="G111" s="221">
        <f>'Fig 8.17'!G142</f>
        <v>134445.07954000001</v>
      </c>
      <c r="H111" s="221">
        <f>'Fig 8.17'!H142</f>
        <v>13245923</v>
      </c>
      <c r="I111" s="221">
        <f>'Fig 8.17'!I142</f>
        <v>106882.76916</v>
      </c>
      <c r="J111" s="221">
        <f>'Fig 8.17'!J142</f>
        <v>1008248</v>
      </c>
      <c r="K111" s="221">
        <f>'Fig 8.17'!K142</f>
        <v>38707</v>
      </c>
      <c r="L111" s="221">
        <f>'Fig 8.17'!L142</f>
        <v>27563636.414779998</v>
      </c>
    </row>
    <row r="112" spans="1:12" x14ac:dyDescent="0.25">
      <c r="A112" s="206" t="s">
        <v>763</v>
      </c>
      <c r="B112" s="208">
        <f>'Fig 8.17'!B143</f>
        <v>103150</v>
      </c>
      <c r="C112" s="216">
        <f>'Fig 8.17'!C143</f>
        <v>628073</v>
      </c>
      <c r="D112" s="216">
        <f>'Fig 8.17'!D143</f>
        <v>1910757</v>
      </c>
      <c r="E112" s="216">
        <f>'Fig 8.17'!E143</f>
        <v>3360140</v>
      </c>
      <c r="F112" s="216">
        <f>'Fig 8.17'!F143</f>
        <v>138038.37599999999</v>
      </c>
      <c r="G112" s="216">
        <f>'Fig 8.17'!G143</f>
        <v>46367.430820000001</v>
      </c>
      <c r="H112" s="216">
        <f>'Fig 8.17'!H143</f>
        <v>6727593</v>
      </c>
      <c r="I112" s="216">
        <f>'Fig 8.17'!I143</f>
        <v>60021.788260000001</v>
      </c>
      <c r="J112" s="216">
        <f>'Fig 8.17'!J143</f>
        <v>460254</v>
      </c>
      <c r="K112" s="216">
        <f>'Fig 8.17'!K143</f>
        <v>51853</v>
      </c>
      <c r="L112" s="216">
        <f>'Fig 8.17'!L143</f>
        <v>13201005.968510002</v>
      </c>
    </row>
    <row r="113" spans="1:12" x14ac:dyDescent="0.25">
      <c r="A113" s="205" t="s">
        <v>764</v>
      </c>
      <c r="B113" s="207">
        <f>'Fig 8.17'!B144</f>
        <v>56497</v>
      </c>
      <c r="C113" s="217">
        <f>'Fig 8.17'!C144</f>
        <v>194238</v>
      </c>
      <c r="D113" s="217">
        <f>'Fig 8.17'!D144</f>
        <v>995814</v>
      </c>
      <c r="E113" s="217">
        <f>'Fig 8.17'!E144</f>
        <v>5094968</v>
      </c>
      <c r="F113" s="217">
        <f>'Fig 8.17'!F144</f>
        <v>138100.08300000001</v>
      </c>
      <c r="G113" s="217">
        <f>'Fig 8.17'!G144</f>
        <v>81349.318780000001</v>
      </c>
      <c r="H113" s="217">
        <f>'Fig 8.17'!H144</f>
        <v>5721997</v>
      </c>
      <c r="I113" s="217">
        <f>'Fig 8.17'!I144</f>
        <v>40777.014779999998</v>
      </c>
      <c r="J113" s="217">
        <f>'Fig 8.17'!J144</f>
        <v>926767</v>
      </c>
      <c r="K113" s="217">
        <f>'Fig 8.17'!K144</f>
        <v>100757</v>
      </c>
      <c r="L113" s="217">
        <f>'Fig 8.17'!L144</f>
        <v>13272833.427209999</v>
      </c>
    </row>
    <row r="114" spans="1:12" x14ac:dyDescent="0.25">
      <c r="A114" s="201" t="s">
        <v>765</v>
      </c>
      <c r="B114" s="218">
        <f>'Fig 8.17'!B145</f>
        <v>95203</v>
      </c>
      <c r="C114" s="219">
        <f>'Fig 8.17'!C145</f>
        <v>647</v>
      </c>
      <c r="D114" s="219">
        <f>'Fig 8.17'!D145</f>
        <v>-85777</v>
      </c>
      <c r="E114" s="219">
        <f>'Fig 8.17'!E145</f>
        <v>313912</v>
      </c>
      <c r="F114" s="219">
        <f>'Fig 8.17'!F145</f>
        <v>9507.7560000000231</v>
      </c>
      <c r="G114" s="219">
        <f>'Fig 8.17'!G145</f>
        <v>6728.3299399999996</v>
      </c>
      <c r="H114" s="219">
        <f>'Fig 8.17'!H145</f>
        <v>796333</v>
      </c>
      <c r="I114" s="219">
        <f>'Fig 8.17'!I145</f>
        <v>6083.96612</v>
      </c>
      <c r="J114" s="219">
        <f>'Fig 8.17'!J145</f>
        <v>-378773</v>
      </c>
      <c r="K114" s="219">
        <f>'Fig 8.17'!K145</f>
        <v>-113903</v>
      </c>
      <c r="L114" s="219">
        <f>'Fig 8.17'!L145</f>
        <v>1089797.0190600001</v>
      </c>
    </row>
    <row r="115" spans="1:12" x14ac:dyDescent="0.25">
      <c r="A115" s="223" t="s">
        <v>766</v>
      </c>
      <c r="B115" s="207">
        <f>'Fig 8.17'!B146</f>
        <v>4061</v>
      </c>
      <c r="C115" s="217">
        <f>'Fig 8.17'!C146</f>
        <v>726070</v>
      </c>
      <c r="D115" s="217">
        <f>'Fig 8.17'!D146</f>
        <v>260810</v>
      </c>
      <c r="E115" s="217">
        <f>'Fig 8.17'!E146</f>
        <v>2294192</v>
      </c>
      <c r="F115" s="217">
        <f>'Fig 8.17'!F146</f>
        <v>20298</v>
      </c>
      <c r="G115" s="217">
        <f>'Fig 8.17'!G146</f>
        <v>25453.177</v>
      </c>
      <c r="H115" s="217">
        <f>'Fig 8.17'!H146</f>
        <v>940949</v>
      </c>
      <c r="I115" s="217">
        <f>'Fig 8.17'!I146</f>
        <v>6000</v>
      </c>
      <c r="J115" s="217">
        <f>'Fig 8.17'!J146</f>
        <v>84166</v>
      </c>
      <c r="K115" s="217">
        <f>'Fig 8.17'!K146</f>
        <v>603117</v>
      </c>
      <c r="L115" s="217">
        <f>'Fig 8.17'!L146</f>
        <v>5331984.6729700007</v>
      </c>
    </row>
    <row r="116" spans="1:12" x14ac:dyDescent="0.25">
      <c r="A116" s="224" t="s">
        <v>775</v>
      </c>
      <c r="B116" s="208">
        <f>'Fig 8.17'!B147</f>
        <v>-48944</v>
      </c>
      <c r="C116" s="216">
        <f>'Fig 8.17'!C147</f>
        <v>-879452</v>
      </c>
      <c r="D116" s="216">
        <f>'Fig 8.17'!D147</f>
        <v>-332988</v>
      </c>
      <c r="E116" s="216">
        <f>'Fig 8.17'!E147</f>
        <v>-3299267</v>
      </c>
      <c r="F116" s="216">
        <f>'Fig 8.17'!F147</f>
        <v>-184920.856</v>
      </c>
      <c r="G116" s="216">
        <f>'Fig 8.17'!G147</f>
        <v>-18724.84706</v>
      </c>
      <c r="H116" s="216">
        <f>'Fig 8.17'!H147</f>
        <v>-3997469</v>
      </c>
      <c r="I116" s="216">
        <f>'Fig 8.17'!I147</f>
        <v>-9180.2595799999999</v>
      </c>
      <c r="J116" s="216">
        <f>'Fig 8.17'!J147</f>
        <v>-546879</v>
      </c>
      <c r="K116" s="216">
        <f>'Fig 8.17'!K147</f>
        <v>-797489</v>
      </c>
      <c r="L116" s="216">
        <f>'Fig 8.17'!L147</f>
        <v>-9873478.4028399978</v>
      </c>
    </row>
    <row r="117" spans="1:12" x14ac:dyDescent="0.25">
      <c r="A117" s="223" t="s">
        <v>767</v>
      </c>
      <c r="B117" s="207">
        <f>'Fig 8.17'!B148</f>
        <v>0</v>
      </c>
      <c r="C117" s="217">
        <f>'Fig 8.17'!C148</f>
        <v>0</v>
      </c>
      <c r="D117" s="217">
        <f>'Fig 8.17'!D148</f>
        <v>0</v>
      </c>
      <c r="E117" s="217">
        <f>'Fig 8.17'!E148</f>
        <v>0</v>
      </c>
      <c r="F117" s="217">
        <f>'Fig 8.17'!F148</f>
        <v>-3960.0039999999999</v>
      </c>
      <c r="G117" s="217">
        <f>'Fig 8.17'!G148</f>
        <v>0</v>
      </c>
      <c r="H117" s="217">
        <f>'Fig 8.17'!H148</f>
        <v>0</v>
      </c>
      <c r="I117" s="217">
        <f>'Fig 8.17'!I148</f>
        <v>4051.50659</v>
      </c>
      <c r="J117" s="217">
        <f>'Fig 8.17'!J148</f>
        <v>0</v>
      </c>
      <c r="K117" s="217">
        <f>'Fig 8.17'!K148</f>
        <v>0</v>
      </c>
      <c r="L117" s="217">
        <f>'Fig 8.17'!L148</f>
        <v>4978.4857700000002</v>
      </c>
    </row>
    <row r="118" spans="1:12" x14ac:dyDescent="0.25">
      <c r="A118" s="224" t="s">
        <v>88</v>
      </c>
      <c r="B118" s="208">
        <f>'Fig 8.17'!B149</f>
        <v>140086</v>
      </c>
      <c r="C118" s="216">
        <f>'Fig 8.17'!C149</f>
        <v>154029</v>
      </c>
      <c r="D118" s="216">
        <f>'Fig 8.17'!D149</f>
        <v>-13599</v>
      </c>
      <c r="E118" s="216">
        <f>'Fig 8.17'!E149</f>
        <v>1318987</v>
      </c>
      <c r="F118" s="216">
        <f>'Fig 8.17'!F149</f>
        <v>178090.61600000001</v>
      </c>
      <c r="G118" s="216">
        <f>'Fig 8.17'!G149</f>
        <v>0</v>
      </c>
      <c r="H118" s="216">
        <f>'Fig 8.17'!H149</f>
        <v>3852853</v>
      </c>
      <c r="I118" s="216">
        <f>'Fig 8.17'!I149</f>
        <v>5212.71911</v>
      </c>
      <c r="J118" s="216">
        <f>'Fig 8.17'!J149</f>
        <v>83940</v>
      </c>
      <c r="K118" s="216">
        <f>'Fig 8.17'!K149</f>
        <v>80469</v>
      </c>
      <c r="L118" s="216">
        <f>'Fig 8.17'!L149</f>
        <v>5626312.2631599996</v>
      </c>
    </row>
    <row r="119" spans="1:12" x14ac:dyDescent="0.25">
      <c r="A119" s="201" t="s">
        <v>768</v>
      </c>
      <c r="B119" s="225">
        <f>'Fig 8.17'!B150</f>
        <v>2.3023848763936017</v>
      </c>
      <c r="C119" s="226">
        <f>'Fig 8.17'!C150</f>
        <v>0.52162885524453373</v>
      </c>
      <c r="D119" s="226">
        <f>'Fig 8.17'!D150</f>
        <v>0.57329058587774373</v>
      </c>
      <c r="E119" s="226">
        <f>'Fig 8.17'!E150</f>
        <v>0.82369692929461269</v>
      </c>
      <c r="F119" s="226">
        <f>'Fig 8.17'!F150</f>
        <v>0.35925815296465091</v>
      </c>
      <c r="G119" s="226">
        <f>'Fig 8.17'!G150</f>
        <v>0.97023824232666411</v>
      </c>
      <c r="H119" s="226">
        <f>'Fig 8.17'!H150</f>
        <v>0.62761495827705394</v>
      </c>
      <c r="I119" s="226">
        <f>'Fig 8.17'!I150</f>
        <v>1.0376889860428826</v>
      </c>
      <c r="J119" s="226">
        <f>'Fig 8.17'!J150</f>
        <v>0.222807406345192</v>
      </c>
      <c r="K119" s="226">
        <f>'Fig 8.17'!K150</f>
        <v>0.39783619077006149</v>
      </c>
      <c r="L119" s="226">
        <f>'Fig 8.17'!L150</f>
        <v>0.69517756115413776</v>
      </c>
    </row>
    <row r="120" spans="1:12" x14ac:dyDescent="0.25">
      <c r="A120" s="203" t="s">
        <v>769</v>
      </c>
      <c r="B120" s="227">
        <f>'Fig 8.17'!B151</f>
        <v>1.5584821512461868</v>
      </c>
      <c r="C120" s="228">
        <f>'Fig 8.17'!C151</f>
        <v>0.61515412052131124</v>
      </c>
      <c r="D120" s="228">
        <f>'Fig 8.17'!D151</f>
        <v>0.63212665370981824</v>
      </c>
      <c r="E120" s="228">
        <f>'Fig 8.17'!E151</f>
        <v>0.52922245345653773</v>
      </c>
      <c r="F120" s="228">
        <f>'Fig 8.17'!F151</f>
        <v>0.31889388142055208</v>
      </c>
      <c r="G120" s="228">
        <f>'Fig 8.17'!G151</f>
        <v>0.79430254823835555</v>
      </c>
      <c r="H120" s="228">
        <f>'Fig 8.17'!H151</f>
        <v>0.43726090578083293</v>
      </c>
      <c r="I120" s="228">
        <f>'Fig 8.17'!I151</f>
        <v>0.64080358597480425</v>
      </c>
      <c r="J120" s="228">
        <f>'Fig 8.17'!J151</f>
        <v>0.20604590701943229</v>
      </c>
      <c r="K120" s="228">
        <f>'Fig 8.17'!K151</f>
        <v>0.22066050717515234</v>
      </c>
      <c r="L120" s="228">
        <f>'Fig 8.17'!L151</f>
        <v>0.50235261422187472</v>
      </c>
    </row>
    <row r="121" spans="1:12" x14ac:dyDescent="0.25">
      <c r="A121" s="201" t="s">
        <v>770</v>
      </c>
      <c r="B121" s="218">
        <f>'Fig 8.17'!B152</f>
        <v>95203</v>
      </c>
      <c r="C121" s="219">
        <f>'Fig 8.17'!C152</f>
        <v>647</v>
      </c>
      <c r="D121" s="219">
        <f>'Fig 8.17'!D152</f>
        <v>-85777</v>
      </c>
      <c r="E121" s="219">
        <f>'Fig 8.17'!E152</f>
        <v>313912</v>
      </c>
      <c r="F121" s="219">
        <f>'Fig 8.17'!F152</f>
        <v>9507.7560000000231</v>
      </c>
      <c r="G121" s="219">
        <f>'Fig 8.17'!G152</f>
        <v>6728.3299399999996</v>
      </c>
      <c r="H121" s="219">
        <f>'Fig 8.17'!H152</f>
        <v>796333</v>
      </c>
      <c r="I121" s="219">
        <f>'Fig 8.17'!I152</f>
        <v>6083.96612</v>
      </c>
      <c r="J121" s="219">
        <f>'Fig 8.17'!J152</f>
        <v>-378773</v>
      </c>
      <c r="K121" s="219">
        <f>'Fig 8.17'!K152</f>
        <v>-113903</v>
      </c>
      <c r="L121" s="219">
        <f>'Fig 8.17'!L152</f>
        <v>1089797.0190600001</v>
      </c>
    </row>
    <row r="122" spans="1:12" x14ac:dyDescent="0.25">
      <c r="A122" s="203" t="s">
        <v>771</v>
      </c>
      <c r="B122" s="227">
        <f>'Fig 8.17'!B153</f>
        <v>0.62643515793604077</v>
      </c>
      <c r="C122" s="228">
        <f>'Fig 8.17'!C153</f>
        <v>0.9992138116404482</v>
      </c>
      <c r="D122" s="228">
        <f>'Fig 8.17'!D153</f>
        <v>1.0304088139722363</v>
      </c>
      <c r="E122" s="228">
        <f>'Fig 8.17'!E153</f>
        <v>0.96420215713956636</v>
      </c>
      <c r="F122" s="228">
        <f>'Fig 8.17'!F153</f>
        <v>0.96671492391383518</v>
      </c>
      <c r="G122" s="228">
        <f>'Fig 8.17'!G153</f>
        <v>0.94995480710026148</v>
      </c>
      <c r="H122" s="228">
        <f>'Fig 8.17'!H153</f>
        <v>0.93988089769206717</v>
      </c>
      <c r="I122" s="228">
        <f>'Fig 8.17'!I153</f>
        <v>0.94307813908813964</v>
      </c>
      <c r="J122" s="228">
        <f>'Fig 8.17'!J153</f>
        <v>1.375674437241631</v>
      </c>
      <c r="K122" s="228">
        <f>'Fig 8.17'!K153</f>
        <v>3.9426977032578088</v>
      </c>
      <c r="L122" s="228">
        <f>'Fig 8.17'!L153</f>
        <v>0.96046250927632926</v>
      </c>
    </row>
    <row r="123" spans="1:12" x14ac:dyDescent="0.25">
      <c r="A123" s="201" t="s">
        <v>772</v>
      </c>
      <c r="B123" s="225">
        <f>'Fig 8.17'!B154</f>
        <v>2.6769114418663276</v>
      </c>
      <c r="C123" s="226">
        <f>'Fig 8.17'!C154</f>
        <v>1271.9598145285936</v>
      </c>
      <c r="D123" s="226">
        <f>'Fig 8.17'!D154</f>
        <v>-32.885202326964105</v>
      </c>
      <c r="E123" s="226">
        <f>'Fig 8.17'!E154</f>
        <v>27.934644104080125</v>
      </c>
      <c r="F123" s="226">
        <f>'Fig 8.17'!F154</f>
        <v>30.043494490182471</v>
      </c>
      <c r="G123" s="226">
        <f>'Fig 8.17'!G154</f>
        <v>19.981939164535088</v>
      </c>
      <c r="H123" s="226">
        <f>'Fig 8.17'!H154</f>
        <v>16.633648235097628</v>
      </c>
      <c r="I123" s="226">
        <f>'Fig 8.17'!I154</f>
        <v>17.567942860273522</v>
      </c>
      <c r="J123" s="226">
        <f>'Fig 8.17'!J154</f>
        <v>-2.6618792786180641</v>
      </c>
      <c r="K123" s="226">
        <f>'Fig 8.17'!K154</f>
        <v>-0.33982423641168363</v>
      </c>
      <c r="L123" s="226">
        <f>'Fig 8.17'!L154</f>
        <v>25.29244981653088</v>
      </c>
    </row>
    <row r="124" spans="1:12" x14ac:dyDescent="0.25">
      <c r="A124" s="203" t="s">
        <v>773</v>
      </c>
      <c r="B124" s="227">
        <f>'Fig 8.17'!B155</f>
        <v>1.6769114418663278</v>
      </c>
      <c r="C124" s="228">
        <f>'Fig 8.17'!C155</f>
        <v>1270.9598145285936</v>
      </c>
      <c r="D124" s="228">
        <f>'Fig 8.17'!D155</f>
        <v>-33.885202326964105</v>
      </c>
      <c r="E124" s="228">
        <f>'Fig 8.17'!E155</f>
        <v>26.934644104080125</v>
      </c>
      <c r="F124" s="228">
        <f>'Fig 8.17'!F155</f>
        <v>29.043494490182475</v>
      </c>
      <c r="G124" s="228">
        <f>'Fig 8.17'!G155</f>
        <v>18.981939164535088</v>
      </c>
      <c r="H124" s="228">
        <f>'Fig 8.17'!H155</f>
        <v>15.633648235097629</v>
      </c>
      <c r="I124" s="228">
        <f>'Fig 8.17'!I155</f>
        <v>16.567942860273522</v>
      </c>
      <c r="J124" s="228">
        <f>'Fig 8.17'!J155</f>
        <v>-3.6618792786180641</v>
      </c>
      <c r="K124" s="228">
        <f>'Fig 8.17'!K155</f>
        <v>-1.3398242364116837</v>
      </c>
      <c r="L124" s="228">
        <f>'Fig 8.17'!L155</f>
        <v>24.292449816530883</v>
      </c>
    </row>
    <row r="125" spans="1:12" x14ac:dyDescent="0.25">
      <c r="A125" s="201" t="s">
        <v>774</v>
      </c>
      <c r="B125" s="225">
        <f>'Fig 8.17'!B156</f>
        <v>1.1075291195793184</v>
      </c>
      <c r="C125" s="226">
        <f>'Fig 8.17'!C156</f>
        <v>0.93433920502125334</v>
      </c>
      <c r="D125" s="226">
        <f>'Fig 8.17'!D156</f>
        <v>11.757450113465826</v>
      </c>
      <c r="E125" s="226">
        <f>'Fig 8.17'!E156</f>
        <v>2.3400744884214149</v>
      </c>
      <c r="F125" s="226">
        <f>'Fig 8.17'!F156</f>
        <v>1.3919067765460897</v>
      </c>
      <c r="G125" s="226">
        <f>'Fig 8.17'!G156</f>
        <v>5.0177134901470257</v>
      </c>
      <c r="H125" s="226">
        <f>'Fig 8.17'!H156</f>
        <v>2.5970179828036284</v>
      </c>
      <c r="I125" s="226">
        <f>'Fig 8.17'!I156</f>
        <v>8.9896841302394854</v>
      </c>
      <c r="J125" s="226">
        <f>'Fig 8.17'!J156</f>
        <v>8.2508714739509603</v>
      </c>
      <c r="K125" s="226">
        <f>'Fig 8.17'!K156</f>
        <v>0.22324915957904345</v>
      </c>
      <c r="L125" s="226">
        <f>'Fig 8.17'!L156</f>
        <v>2.4158716952115578</v>
      </c>
    </row>
    <row r="126" spans="1:12" x14ac:dyDescent="0.25">
      <c r="A126" s="201" t="s">
        <v>921</v>
      </c>
      <c r="B126" s="225">
        <f>'Fig 8.17'!B157</f>
        <v>1.0834742602649077</v>
      </c>
      <c r="C126" s="226">
        <f>'Fig 8.17'!C157</f>
        <v>970.74652241112824</v>
      </c>
      <c r="D126" s="226">
        <f>'Fig 8.17'!D157</f>
        <v>-22.275866491017407</v>
      </c>
      <c r="E126" s="226">
        <f>'Fig 8.17'!E157</f>
        <v>10.704082672850991</v>
      </c>
      <c r="F126" s="226">
        <f>'Fig 8.17'!F157</f>
        <v>14.51850215760687</v>
      </c>
      <c r="G126" s="226">
        <f>'Fig 8.17'!G157</f>
        <v>6.8913729310961829</v>
      </c>
      <c r="H126" s="226">
        <f>'Fig 8.17'!H157</f>
        <v>8.4482157589852491</v>
      </c>
      <c r="I126" s="226">
        <f>'Fig 8.17'!I157</f>
        <v>9.8655691166143438</v>
      </c>
      <c r="J126" s="226">
        <f>'Fig 8.17'!J157</f>
        <v>-1.2151182898464252</v>
      </c>
      <c r="K126" s="226">
        <f>'Fig 8.17'!K157</f>
        <v>-0.45523822901942879</v>
      </c>
      <c r="L126" s="226">
        <f>'Fig 8.17'!L157</f>
        <v>12.113270395891224</v>
      </c>
    </row>
    <row r="127" spans="1:12" x14ac:dyDescent="0.25">
      <c r="A127" s="201" t="s">
        <v>922</v>
      </c>
      <c r="B127" s="225">
        <f>'Fig 8.17'!B158</f>
        <v>1.6769114418663278</v>
      </c>
      <c r="C127" s="226">
        <f>'Fig 8.17'!C158</f>
        <v>1270.9598145285936</v>
      </c>
      <c r="D127" s="226">
        <f>'Fig 8.17'!D158</f>
        <v>-33.885202326964105</v>
      </c>
      <c r="E127" s="226">
        <f>'Fig 8.17'!E158</f>
        <v>26.934644104080125</v>
      </c>
      <c r="F127" s="226">
        <f>'Fig 8.17'!F158</f>
        <v>29.043494490182475</v>
      </c>
      <c r="G127" s="226">
        <f>'Fig 8.17'!G158</f>
        <v>18.981939164535088</v>
      </c>
      <c r="H127" s="226">
        <f>'Fig 8.17'!H158</f>
        <v>15.633648235097629</v>
      </c>
      <c r="I127" s="226">
        <f>'Fig 8.17'!I158</f>
        <v>16.567942860273522</v>
      </c>
      <c r="J127" s="226">
        <f>'Fig 8.17'!J158</f>
        <v>-3.6618792786180641</v>
      </c>
      <c r="K127" s="226">
        <f>'Fig 8.17'!K158</f>
        <v>-1.3398242364116837</v>
      </c>
      <c r="L127" s="226">
        <f>'Fig 8.17'!L158</f>
        <v>24.292449816530883</v>
      </c>
    </row>
    <row r="129" spans="9:9" x14ac:dyDescent="0.25">
      <c r="I129" s="122" t="s">
        <v>923</v>
      </c>
    </row>
  </sheetData>
  <mergeCells count="6">
    <mergeCell ref="A103:L103"/>
    <mergeCell ref="A3:L3"/>
    <mergeCell ref="A4:L4"/>
    <mergeCell ref="A12:L12"/>
    <mergeCell ref="A44:L44"/>
    <mergeCell ref="A74:L74"/>
  </mergeCells>
  <pageMargins left="0.511811024" right="0.511811024" top="0.78740157499999996" bottom="0.78740157499999996" header="0.31496062000000002" footer="0.31496062000000002"/>
  <drawing r:id="rId1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5"/>
  <dimension ref="A1:W19"/>
  <sheetViews>
    <sheetView showGridLines="0" workbookViewId="0">
      <selection activeCell="B6" sqref="B6:L10"/>
    </sheetView>
  </sheetViews>
  <sheetFormatPr defaultRowHeight="15" x14ac:dyDescent="0.25"/>
  <cols>
    <col min="2" max="3" width="16.28515625" bestFit="1" customWidth="1"/>
    <col min="4" max="6" width="15.28515625" bestFit="1" customWidth="1"/>
    <col min="7" max="7" width="14.28515625" bestFit="1" customWidth="1"/>
    <col min="8" max="8" width="15.140625" customWidth="1"/>
    <col min="9" max="9" width="16.28515625" bestFit="1" customWidth="1"/>
    <col min="10" max="11" width="11.140625" bestFit="1" customWidth="1"/>
    <col min="12" max="12" width="13.85546875" bestFit="1" customWidth="1"/>
  </cols>
  <sheetData>
    <row r="1" spans="1:23" x14ac:dyDescent="0.25">
      <c r="C1" s="94"/>
      <c r="D1" s="94"/>
      <c r="E1" s="94"/>
      <c r="F1" s="94"/>
      <c r="G1" s="94" t="s">
        <v>617</v>
      </c>
      <c r="H1" s="94" t="s">
        <v>1333</v>
      </c>
    </row>
    <row r="3" spans="1:23" x14ac:dyDescent="0.25">
      <c r="A3" s="248" t="str">
        <f>"Tabela Referente à "&amp;G1</f>
        <v>Tabela Referente à Figura 8.35</v>
      </c>
      <c r="B3" s="248"/>
      <c r="C3" s="248"/>
      <c r="D3" s="248"/>
      <c r="E3" s="248"/>
      <c r="F3" s="248"/>
      <c r="G3" s="248"/>
      <c r="H3" s="248"/>
      <c r="I3" s="248"/>
    </row>
    <row r="4" spans="1:23" ht="20.25" customHeight="1" x14ac:dyDescent="0.25">
      <c r="A4" s="261" t="str">
        <f>H1</f>
        <v>RASK (R$/ASK) da indústria, 2009 a 2013</v>
      </c>
      <c r="B4" s="261"/>
      <c r="C4" s="261"/>
      <c r="D4" s="261"/>
      <c r="E4" s="261"/>
      <c r="F4" s="261"/>
      <c r="G4" s="261"/>
      <c r="H4" s="261"/>
      <c r="I4" s="261"/>
    </row>
    <row r="5" spans="1:23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23" x14ac:dyDescent="0.25">
      <c r="A6" s="124">
        <v>2009</v>
      </c>
      <c r="B6" s="141">
        <v>0.13507576209973937</v>
      </c>
      <c r="C6" s="141">
        <v>0.15311785023542351</v>
      </c>
      <c r="D6" s="141">
        <v>0.14317934375772667</v>
      </c>
      <c r="E6" s="141">
        <v>0.20865455487009735</v>
      </c>
      <c r="F6" s="141">
        <v>0.30756413060051863</v>
      </c>
      <c r="G6" s="141">
        <v>0.29848015452352822</v>
      </c>
      <c r="H6" s="141">
        <v>0.12639456356787698</v>
      </c>
      <c r="I6" s="141">
        <v>0.14822368256202323</v>
      </c>
      <c r="M6" s="231"/>
      <c r="N6" s="231"/>
      <c r="O6" s="231"/>
      <c r="P6" s="231"/>
      <c r="Q6" s="231"/>
      <c r="R6" s="231"/>
      <c r="S6" s="231"/>
      <c r="T6" s="231"/>
      <c r="U6" s="231"/>
      <c r="V6" s="231"/>
      <c r="W6" s="231"/>
    </row>
    <row r="7" spans="1:23" x14ac:dyDescent="0.25">
      <c r="A7" s="123">
        <v>2010</v>
      </c>
      <c r="B7" s="140">
        <v>0.14688599103409597</v>
      </c>
      <c r="C7" s="140">
        <v>0.14811922294603327</v>
      </c>
      <c r="D7" s="140">
        <v>0.17077376838261013</v>
      </c>
      <c r="E7" s="140">
        <v>0.23187717072631994</v>
      </c>
      <c r="F7" s="140">
        <v>0.29078687144965903</v>
      </c>
      <c r="G7" s="140">
        <v>0.30337401045426748</v>
      </c>
      <c r="H7" s="140">
        <v>0.13926872361108053</v>
      </c>
      <c r="I7" s="140">
        <v>0.15996339738098045</v>
      </c>
      <c r="M7" s="231"/>
      <c r="N7" s="231"/>
      <c r="O7" s="231"/>
      <c r="P7" s="231"/>
      <c r="Q7" s="231"/>
      <c r="R7" s="231"/>
      <c r="S7" s="231"/>
      <c r="T7" s="231"/>
      <c r="U7" s="231"/>
      <c r="V7" s="231"/>
      <c r="W7" s="231"/>
    </row>
    <row r="8" spans="1:23" x14ac:dyDescent="0.25">
      <c r="A8" s="124">
        <v>2011</v>
      </c>
      <c r="B8" s="141">
        <v>0.15213391922182959</v>
      </c>
      <c r="C8" s="141">
        <v>0.14731929700505056</v>
      </c>
      <c r="D8" s="141">
        <v>0.19968938856782686</v>
      </c>
      <c r="E8" s="141">
        <v>0.22545808596363143</v>
      </c>
      <c r="F8" s="141">
        <v>0.26561494481824582</v>
      </c>
      <c r="G8" s="141">
        <v>0.27626113918475331</v>
      </c>
      <c r="H8" s="141">
        <v>0.14767725691241201</v>
      </c>
      <c r="I8" s="141">
        <v>0.16652546528756715</v>
      </c>
      <c r="M8" s="231"/>
      <c r="N8" s="231"/>
      <c r="O8" s="231"/>
      <c r="P8" s="231"/>
      <c r="Q8" s="231"/>
      <c r="R8" s="231"/>
      <c r="S8" s="231"/>
      <c r="T8" s="231"/>
      <c r="U8" s="231"/>
      <c r="V8" s="231"/>
      <c r="W8" s="231"/>
    </row>
    <row r="9" spans="1:23" x14ac:dyDescent="0.25">
      <c r="A9" s="123">
        <v>2012</v>
      </c>
      <c r="B9" s="140">
        <v>0.15872880003522344</v>
      </c>
      <c r="C9" s="140">
        <v>0.15382412258030695</v>
      </c>
      <c r="D9" s="140">
        <v>0.2318452556896467</v>
      </c>
      <c r="E9" s="140">
        <v>0.22196314780027268</v>
      </c>
      <c r="F9" s="140">
        <v>0.19477319401760038</v>
      </c>
      <c r="G9" s="140">
        <v>0.2962792643690168</v>
      </c>
      <c r="H9" s="140">
        <v>0.16420227995741538</v>
      </c>
      <c r="I9" s="140">
        <v>0.17553863598953412</v>
      </c>
      <c r="M9" s="231"/>
      <c r="N9" s="231"/>
      <c r="O9" s="231"/>
      <c r="P9" s="231"/>
      <c r="Q9" s="231"/>
      <c r="R9" s="231"/>
      <c r="S9" s="231"/>
      <c r="T9" s="231"/>
      <c r="U9" s="231"/>
      <c r="V9" s="231"/>
      <c r="W9" s="231"/>
    </row>
    <row r="10" spans="1:23" x14ac:dyDescent="0.25">
      <c r="A10" s="124">
        <v>2013</v>
      </c>
      <c r="B10" s="141">
        <v>0.17841402839663853</v>
      </c>
      <c r="C10" s="141">
        <v>0.17572240053723545</v>
      </c>
      <c r="D10" s="141">
        <v>0.26117875656954731</v>
      </c>
      <c r="E10" s="141">
        <v>0.23396698547413589</v>
      </c>
      <c r="F10" s="141">
        <v>0.32850754127339971</v>
      </c>
      <c r="G10" s="141">
        <v>0.3032458830495629</v>
      </c>
      <c r="H10" s="141">
        <v>0</v>
      </c>
      <c r="I10" s="141">
        <v>0.20595108142083235</v>
      </c>
    </row>
    <row r="18" spans="12:12" x14ac:dyDescent="0.25">
      <c r="L18" s="72"/>
    </row>
    <row r="19" spans="12:12" x14ac:dyDescent="0.25">
      <c r="L19" s="72"/>
    </row>
  </sheetData>
  <mergeCells count="2">
    <mergeCell ref="A4:I4"/>
    <mergeCell ref="A3:I3"/>
  </mergeCells>
  <pageMargins left="0.511811024" right="0.511811024" top="0.78740157499999996" bottom="0.78740157499999996" header="0.31496062000000002" footer="0.31496062000000002"/>
  <drawing r:id="rId1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6"/>
  <dimension ref="A1:I9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9" x14ac:dyDescent="0.25">
      <c r="C1" s="94"/>
      <c r="D1" s="94"/>
      <c r="E1" s="94"/>
      <c r="F1" s="94"/>
      <c r="G1" s="94" t="s">
        <v>618</v>
      </c>
      <c r="H1" s="94" t="s">
        <v>1334</v>
      </c>
    </row>
    <row r="3" spans="1:9" x14ac:dyDescent="0.25">
      <c r="A3" s="248" t="str">
        <f>"Tabela Referente à "&amp;G1</f>
        <v>Tabela Referente à Figura 8.36</v>
      </c>
      <c r="B3" s="248"/>
      <c r="C3" s="248"/>
      <c r="D3" s="248"/>
      <c r="E3" s="248"/>
      <c r="F3" s="248"/>
      <c r="G3" s="248"/>
      <c r="H3" s="248"/>
      <c r="I3" s="248"/>
    </row>
    <row r="4" spans="1:9" ht="15" customHeight="1" x14ac:dyDescent="0.25">
      <c r="A4" s="261" t="str">
        <f>H1</f>
        <v>RASK (R$/ASK) por empresa, 2010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9" x14ac:dyDescent="0.25">
      <c r="A6" s="123">
        <v>2010</v>
      </c>
      <c r="B6" s="140">
        <v>0.14688599103409597</v>
      </c>
      <c r="C6" s="140">
        <v>0.14811922294603327</v>
      </c>
      <c r="D6" s="140">
        <v>0.17077376838261013</v>
      </c>
      <c r="E6" s="140">
        <v>0.23187717072631994</v>
      </c>
      <c r="F6" s="140">
        <v>0.29078687144965903</v>
      </c>
      <c r="G6" s="140">
        <v>0.30337401045426748</v>
      </c>
      <c r="H6" s="140">
        <v>0.13926872361108053</v>
      </c>
      <c r="I6" s="140">
        <v>0.15996339738098045</v>
      </c>
    </row>
    <row r="7" spans="1:9" x14ac:dyDescent="0.25">
      <c r="A7" s="124">
        <v>2011</v>
      </c>
      <c r="B7" s="141">
        <v>0.15213391922182959</v>
      </c>
      <c r="C7" s="141">
        <v>0.14731929700505056</v>
      </c>
      <c r="D7" s="141">
        <v>0.19968938856782686</v>
      </c>
      <c r="E7" s="141">
        <v>0.22545808596363143</v>
      </c>
      <c r="F7" s="141">
        <v>0.26561494481824582</v>
      </c>
      <c r="G7" s="141">
        <v>0.27626113918475331</v>
      </c>
      <c r="H7" s="141">
        <v>0.14767725691241201</v>
      </c>
      <c r="I7" s="141">
        <v>0.16652546528756715</v>
      </c>
    </row>
    <row r="8" spans="1:9" x14ac:dyDescent="0.25">
      <c r="A8" s="123">
        <v>2012</v>
      </c>
      <c r="B8" s="140">
        <v>0.15872880003522344</v>
      </c>
      <c r="C8" s="140">
        <v>0.15382412258030695</v>
      </c>
      <c r="D8" s="140">
        <v>0.2318452556896467</v>
      </c>
      <c r="E8" s="140">
        <v>0.22196314780027268</v>
      </c>
      <c r="F8" s="140">
        <v>0.19477319401760038</v>
      </c>
      <c r="G8" s="140">
        <v>0.2962792643690168</v>
      </c>
      <c r="H8" s="140">
        <v>0.16420227995741538</v>
      </c>
      <c r="I8" s="140">
        <v>0.17553863598953412</v>
      </c>
    </row>
    <row r="9" spans="1:9" x14ac:dyDescent="0.25">
      <c r="A9" s="124">
        <v>2013</v>
      </c>
      <c r="B9" s="141">
        <v>0.17841402839663853</v>
      </c>
      <c r="C9" s="141">
        <v>0.17572240053723545</v>
      </c>
      <c r="D9" s="141">
        <v>0.26117875656954731</v>
      </c>
      <c r="E9" s="141">
        <v>0.23396698547413589</v>
      </c>
      <c r="F9" s="141">
        <v>0.32850754127339971</v>
      </c>
      <c r="G9" s="141">
        <v>0.3032458830495629</v>
      </c>
      <c r="H9" s="141">
        <v>0</v>
      </c>
      <c r="I9" s="141">
        <v>0.20595108142083235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7"/>
  <dimension ref="A1:U39"/>
  <sheetViews>
    <sheetView showGridLines="0" workbookViewId="0">
      <selection activeCell="B6" sqref="B6:L10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9" x14ac:dyDescent="0.25">
      <c r="C1" s="94"/>
      <c r="D1" s="94"/>
      <c r="E1" s="94"/>
      <c r="F1" s="94"/>
      <c r="G1" s="94" t="s">
        <v>619</v>
      </c>
      <c r="H1" s="94" t="s">
        <v>1335</v>
      </c>
    </row>
    <row r="3" spans="1:9" x14ac:dyDescent="0.25">
      <c r="A3" s="248" t="str">
        <f>"Tabela Referente à "&amp;G1</f>
        <v>Tabela Referente à Figura 8.37</v>
      </c>
      <c r="B3" s="248"/>
      <c r="C3" s="248"/>
      <c r="D3" s="248"/>
      <c r="E3" s="248"/>
      <c r="F3" s="248"/>
      <c r="G3" s="248"/>
      <c r="H3" s="248"/>
      <c r="I3" s="248"/>
    </row>
    <row r="4" spans="1:9" ht="15" customHeight="1" x14ac:dyDescent="0.25">
      <c r="A4" s="261" t="str">
        <f>H1</f>
        <v>CASK (R$/ASK) da indústria, 2009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9" x14ac:dyDescent="0.25">
      <c r="A6" s="124">
        <v>2009</v>
      </c>
      <c r="B6" s="141">
        <v>0.14788089129454821</v>
      </c>
      <c r="C6" s="141">
        <v>0.14546635381412432</v>
      </c>
      <c r="D6" s="141">
        <v>0.19572002811592404</v>
      </c>
      <c r="E6" s="141">
        <v>0.24432774512926655</v>
      </c>
      <c r="F6" s="141">
        <v>0.30282748212663985</v>
      </c>
      <c r="G6" s="141">
        <v>0.31283600876509365</v>
      </c>
      <c r="H6" s="141">
        <v>0.14283150652099863</v>
      </c>
      <c r="I6" s="141">
        <v>0.15734129070092071</v>
      </c>
    </row>
    <row r="7" spans="1:9" x14ac:dyDescent="0.25">
      <c r="A7" s="123">
        <v>2010</v>
      </c>
      <c r="B7" s="140">
        <v>0.1535945580915303</v>
      </c>
      <c r="C7" s="140">
        <v>0.13531574101362237</v>
      </c>
      <c r="D7" s="140">
        <v>0.18096550954650839</v>
      </c>
      <c r="E7" s="140">
        <v>0.25611732652475377</v>
      </c>
      <c r="F7" s="140">
        <v>0.27422588827948896</v>
      </c>
      <c r="G7" s="140">
        <v>0.31048417609188705</v>
      </c>
      <c r="H7" s="140">
        <v>0.12872709632890664</v>
      </c>
      <c r="I7" s="140">
        <v>0.15982150365846773</v>
      </c>
    </row>
    <row r="8" spans="1:9" x14ac:dyDescent="0.25">
      <c r="A8" s="124">
        <v>2011</v>
      </c>
      <c r="B8" s="141">
        <v>0.15806062038666685</v>
      </c>
      <c r="C8" s="141">
        <v>0.15213989413652157</v>
      </c>
      <c r="D8" s="141">
        <v>0.19734273552090623</v>
      </c>
      <c r="E8" s="141">
        <v>0.23639325154483509</v>
      </c>
      <c r="F8" s="141">
        <v>0.29011556903995506</v>
      </c>
      <c r="G8" s="141">
        <v>0.33167307156819315</v>
      </c>
      <c r="H8" s="141">
        <v>0.17558180736794274</v>
      </c>
      <c r="I8" s="141">
        <v>0.17479670063385414</v>
      </c>
    </row>
    <row r="9" spans="1:9" x14ac:dyDescent="0.25">
      <c r="A9" s="123">
        <v>2012</v>
      </c>
      <c r="B9" s="140">
        <v>0.18259104855158972</v>
      </c>
      <c r="C9" s="140">
        <v>0.17047197092933158</v>
      </c>
      <c r="D9" s="140">
        <v>0.23624438366543418</v>
      </c>
      <c r="E9" s="140">
        <v>0.23046459222859073</v>
      </c>
      <c r="F9" s="140">
        <v>0.21600286085187845</v>
      </c>
      <c r="G9" s="140">
        <v>0.38009203387680462</v>
      </c>
      <c r="H9" s="140">
        <v>0.20728011668915136</v>
      </c>
      <c r="I9" s="140">
        <v>0.19641089031731662</v>
      </c>
    </row>
    <row r="10" spans="1:9" x14ac:dyDescent="0.25">
      <c r="A10" s="124">
        <v>2013</v>
      </c>
      <c r="B10" s="141">
        <v>0.19653036683027497</v>
      </c>
      <c r="C10" s="141">
        <v>0.17619875748564587</v>
      </c>
      <c r="D10" s="141">
        <v>0.23693578976836027</v>
      </c>
      <c r="E10" s="141">
        <v>0.22735214974346793</v>
      </c>
      <c r="F10" s="141">
        <v>0.32109547000562388</v>
      </c>
      <c r="G10" s="141">
        <v>0.28768262223224278</v>
      </c>
      <c r="H10" s="141">
        <v>0</v>
      </c>
      <c r="I10" s="141">
        <v>0.20960594879291727</v>
      </c>
    </row>
    <row r="34" spans="13:21" x14ac:dyDescent="0.25">
      <c r="M34" s="72"/>
      <c r="N34" s="72"/>
      <c r="O34" s="72"/>
      <c r="P34" s="72"/>
      <c r="Q34" s="72"/>
      <c r="R34" s="72"/>
      <c r="S34" s="72"/>
      <c r="T34" s="72"/>
      <c r="U34" s="72"/>
    </row>
    <row r="35" spans="13:21" x14ac:dyDescent="0.25">
      <c r="M35" s="72"/>
      <c r="N35" s="72"/>
      <c r="O35" s="72"/>
      <c r="P35" s="72"/>
      <c r="Q35" s="72"/>
      <c r="R35" s="72"/>
      <c r="S35" s="72"/>
      <c r="T35" s="72"/>
      <c r="U35" s="72"/>
    </row>
    <row r="36" spans="13:21" x14ac:dyDescent="0.25">
      <c r="M36" s="72"/>
      <c r="N36" s="72"/>
      <c r="O36" s="72"/>
      <c r="P36" s="72"/>
      <c r="Q36" s="72"/>
      <c r="R36" s="72"/>
      <c r="S36" s="72"/>
      <c r="T36" s="72"/>
      <c r="U36" s="72"/>
    </row>
    <row r="37" spans="13:21" x14ac:dyDescent="0.25">
      <c r="M37" s="72"/>
      <c r="N37" s="72"/>
      <c r="O37" s="72"/>
      <c r="P37" s="72"/>
      <c r="Q37" s="72"/>
      <c r="R37" s="72"/>
      <c r="S37" s="72"/>
      <c r="T37" s="72"/>
      <c r="U37" s="72"/>
    </row>
    <row r="38" spans="13:21" x14ac:dyDescent="0.25">
      <c r="M38" s="72"/>
      <c r="N38" s="72"/>
      <c r="O38" s="72"/>
      <c r="P38" s="72"/>
      <c r="Q38" s="72"/>
      <c r="R38" s="72"/>
      <c r="S38" s="72"/>
      <c r="T38" s="72"/>
      <c r="U38" s="72"/>
    </row>
    <row r="39" spans="13:21" x14ac:dyDescent="0.25">
      <c r="M39" s="72"/>
      <c r="N39" s="72"/>
      <c r="O39" s="72"/>
      <c r="P39" s="72"/>
      <c r="Q39" s="72"/>
      <c r="R39" s="72"/>
      <c r="S39" s="72"/>
      <c r="T39" s="72"/>
      <c r="U39" s="72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8"/>
  <dimension ref="A1:I9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9" x14ac:dyDescent="0.25">
      <c r="C1" s="94"/>
      <c r="D1" s="94"/>
      <c r="E1" s="94"/>
      <c r="F1" s="94"/>
      <c r="G1" s="94" t="s">
        <v>620</v>
      </c>
      <c r="H1" s="94" t="s">
        <v>1336</v>
      </c>
    </row>
    <row r="3" spans="1:9" x14ac:dyDescent="0.25">
      <c r="A3" s="248" t="str">
        <f>"Tabela Referente à "&amp;G1</f>
        <v>Tabela Referente à Figura 8.38</v>
      </c>
      <c r="B3" s="248"/>
      <c r="C3" s="248"/>
      <c r="D3" s="248"/>
      <c r="E3" s="248"/>
      <c r="F3" s="248"/>
      <c r="G3" s="248"/>
      <c r="H3" s="248"/>
      <c r="I3" s="248"/>
    </row>
    <row r="4" spans="1:9" x14ac:dyDescent="0.25">
      <c r="A4" s="261" t="str">
        <f>H1</f>
        <v>CASK (R$/ASK) por empresa, 2010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9" x14ac:dyDescent="0.25">
      <c r="A6" s="123">
        <v>2010</v>
      </c>
      <c r="B6" s="140">
        <v>0.1535945580915303</v>
      </c>
      <c r="C6" s="140">
        <v>0.13531574101362237</v>
      </c>
      <c r="D6" s="140">
        <v>0.18096550954650839</v>
      </c>
      <c r="E6" s="140">
        <v>0.25611732652475377</v>
      </c>
      <c r="F6" s="140">
        <v>0.27422588827948896</v>
      </c>
      <c r="G6" s="140">
        <v>0.31048417609188705</v>
      </c>
      <c r="H6" s="140">
        <v>0.12872709632890664</v>
      </c>
      <c r="I6" s="140">
        <v>0.15982150365846773</v>
      </c>
    </row>
    <row r="7" spans="1:9" x14ac:dyDescent="0.25">
      <c r="A7" s="124">
        <v>2011</v>
      </c>
      <c r="B7" s="141">
        <v>0.15806062038666685</v>
      </c>
      <c r="C7" s="141">
        <v>0.15213989413652157</v>
      </c>
      <c r="D7" s="141">
        <v>0.19734273552090623</v>
      </c>
      <c r="E7" s="141">
        <v>0.23639325154483509</v>
      </c>
      <c r="F7" s="141">
        <v>0.29011556903995506</v>
      </c>
      <c r="G7" s="141">
        <v>0.33167307156819315</v>
      </c>
      <c r="H7" s="141">
        <v>0.17558180736794274</v>
      </c>
      <c r="I7" s="141">
        <v>0.17479670063385414</v>
      </c>
    </row>
    <row r="8" spans="1:9" x14ac:dyDescent="0.25">
      <c r="A8" s="123">
        <v>2012</v>
      </c>
      <c r="B8" s="140">
        <v>0.18259104855158972</v>
      </c>
      <c r="C8" s="140">
        <v>0.17047197092933158</v>
      </c>
      <c r="D8" s="140">
        <v>0.23624438366543418</v>
      </c>
      <c r="E8" s="140">
        <v>0.23046459222859073</v>
      </c>
      <c r="F8" s="140">
        <v>0.21600286085187845</v>
      </c>
      <c r="G8" s="140">
        <v>0.38009203387680462</v>
      </c>
      <c r="H8" s="140">
        <v>0.20728011668915136</v>
      </c>
      <c r="I8" s="140">
        <v>0.19641089031731662</v>
      </c>
    </row>
    <row r="9" spans="1:9" x14ac:dyDescent="0.25">
      <c r="A9" s="124">
        <v>2013</v>
      </c>
      <c r="B9" s="141">
        <v>0.19653036683027497</v>
      </c>
      <c r="C9" s="141">
        <v>0.17619875748564587</v>
      </c>
      <c r="D9" s="141">
        <v>0.23693578976836027</v>
      </c>
      <c r="E9" s="141">
        <v>0.22735214974346793</v>
      </c>
      <c r="F9" s="141">
        <v>0.32109547000562388</v>
      </c>
      <c r="G9" s="141">
        <v>0.28768262223224278</v>
      </c>
      <c r="H9" s="141">
        <v>0</v>
      </c>
      <c r="I9" s="141">
        <v>0.20960594879291727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89"/>
  <dimension ref="A1:I33"/>
  <sheetViews>
    <sheetView showGridLines="0" workbookViewId="0">
      <selection activeCell="B6" sqref="B6:L10"/>
    </sheetView>
  </sheetViews>
  <sheetFormatPr defaultRowHeight="15" x14ac:dyDescent="0.25"/>
  <cols>
    <col min="2" max="2" width="15.28515625" bestFit="1" customWidth="1"/>
    <col min="3" max="3" width="16.85546875" bestFit="1" customWidth="1"/>
    <col min="4" max="6" width="16" bestFit="1" customWidth="1"/>
    <col min="7" max="8" width="14.5703125" bestFit="1" customWidth="1"/>
    <col min="9" max="9" width="17" bestFit="1" customWidth="1"/>
    <col min="11" max="11" width="11" bestFit="1" customWidth="1"/>
  </cols>
  <sheetData>
    <row r="1" spans="1:9" x14ac:dyDescent="0.25">
      <c r="C1" s="94"/>
      <c r="D1" s="94"/>
      <c r="E1" s="94"/>
      <c r="F1" s="94"/>
      <c r="G1" s="94" t="s">
        <v>621</v>
      </c>
      <c r="H1" s="94" t="s">
        <v>1337</v>
      </c>
    </row>
    <row r="3" spans="1:9" x14ac:dyDescent="0.25">
      <c r="A3" s="248" t="str">
        <f>"Tabela Referente à "&amp;G1</f>
        <v>Tabela Referente à Figura 8.39</v>
      </c>
      <c r="B3" s="248"/>
      <c r="C3" s="248"/>
      <c r="D3" s="248"/>
      <c r="E3" s="248"/>
      <c r="F3" s="248"/>
      <c r="G3" s="248"/>
      <c r="H3" s="248"/>
      <c r="I3" s="248"/>
    </row>
    <row r="4" spans="1:9" x14ac:dyDescent="0.25">
      <c r="A4" s="261" t="str">
        <f>H1</f>
        <v>RASK Passagem Aérea (R$/ASK) da indústria, 2009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22" t="s">
        <v>120</v>
      </c>
      <c r="C5" s="122" t="s">
        <v>81</v>
      </c>
      <c r="D5" s="122" t="s">
        <v>83</v>
      </c>
      <c r="E5" s="122" t="s">
        <v>629</v>
      </c>
      <c r="F5" s="122" t="s">
        <v>82</v>
      </c>
      <c r="G5" s="122" t="s">
        <v>86</v>
      </c>
      <c r="H5" s="122" t="s">
        <v>85</v>
      </c>
      <c r="I5" s="122" t="s">
        <v>14</v>
      </c>
    </row>
    <row r="6" spans="1:9" x14ac:dyDescent="0.25">
      <c r="A6" s="124">
        <v>2009</v>
      </c>
      <c r="B6" s="141">
        <v>0.11886003624058585</v>
      </c>
      <c r="C6" s="141">
        <v>0.13677437555489397</v>
      </c>
      <c r="D6" s="141">
        <v>0.1333029260035892</v>
      </c>
      <c r="E6" s="141">
        <v>0.18545842657368763</v>
      </c>
      <c r="F6" s="141">
        <v>0.28873241459593613</v>
      </c>
      <c r="G6" s="141">
        <v>0.2966756016678968</v>
      </c>
      <c r="H6" s="141">
        <v>0.11830370423518456</v>
      </c>
      <c r="I6" s="141">
        <v>0.12731943932977691</v>
      </c>
    </row>
    <row r="7" spans="1:9" x14ac:dyDescent="0.25">
      <c r="A7" s="123">
        <v>2010</v>
      </c>
      <c r="B7" s="140">
        <v>0.12903336940753943</v>
      </c>
      <c r="C7" s="140">
        <v>0.13014290713887766</v>
      </c>
      <c r="D7" s="140">
        <v>0.15450909754776784</v>
      </c>
      <c r="E7" s="140">
        <v>0.20643369558330865</v>
      </c>
      <c r="F7" s="140">
        <v>0.26635951096250438</v>
      </c>
      <c r="G7" s="140">
        <v>0.29416378885583594</v>
      </c>
      <c r="H7" s="140">
        <v>0.12631296916188967</v>
      </c>
      <c r="I7" s="140">
        <v>0.13563125438395235</v>
      </c>
    </row>
    <row r="8" spans="1:9" x14ac:dyDescent="0.25">
      <c r="A8" s="124">
        <v>2011</v>
      </c>
      <c r="B8" s="141">
        <v>0.13537867916119392</v>
      </c>
      <c r="C8" s="141">
        <v>0.12976619435188733</v>
      </c>
      <c r="D8" s="141">
        <v>0.18112090996307345</v>
      </c>
      <c r="E8" s="141">
        <v>0.20848130579491864</v>
      </c>
      <c r="F8" s="141">
        <v>0.23461664277475774</v>
      </c>
      <c r="G8" s="141">
        <v>0.26027650695641774</v>
      </c>
      <c r="H8" s="141">
        <v>0.130393606009686</v>
      </c>
      <c r="I8" s="141">
        <v>0.14152361877267883</v>
      </c>
    </row>
    <row r="9" spans="1:9" x14ac:dyDescent="0.25">
      <c r="A9" s="123">
        <v>2012</v>
      </c>
      <c r="B9" s="140">
        <v>0.14632047711854596</v>
      </c>
      <c r="C9" s="140">
        <v>0.13411029874048341</v>
      </c>
      <c r="D9" s="140">
        <v>0.20898283433808526</v>
      </c>
      <c r="E9" s="140">
        <v>0.20780619723221058</v>
      </c>
      <c r="F9" s="140">
        <v>0.17148744444615491</v>
      </c>
      <c r="G9" s="140">
        <v>0.28657757024200953</v>
      </c>
      <c r="H9" s="140">
        <v>0.14362320657287861</v>
      </c>
      <c r="I9" s="140">
        <v>0.1515795648686637</v>
      </c>
    </row>
    <row r="10" spans="1:9" x14ac:dyDescent="0.25">
      <c r="A10" s="124">
        <v>2013</v>
      </c>
      <c r="B10" s="141">
        <v>0.16364690550369537</v>
      </c>
      <c r="C10" s="141">
        <v>0.1576322447750296</v>
      </c>
      <c r="D10" s="141">
        <v>0.23316668967781384</v>
      </c>
      <c r="E10" s="141">
        <v>0.22142830410857006</v>
      </c>
      <c r="F10" s="141">
        <v>0.30441341163528457</v>
      </c>
      <c r="G10" s="141">
        <v>0.27351921767006754</v>
      </c>
      <c r="H10" s="141">
        <v>0</v>
      </c>
      <c r="I10" s="141">
        <v>0.17607967714536385</v>
      </c>
    </row>
    <row r="30" spans="2:9" x14ac:dyDescent="0.25">
      <c r="B30" s="88"/>
      <c r="C30" s="88"/>
      <c r="D30" s="88"/>
      <c r="E30" s="88"/>
      <c r="F30" s="88"/>
      <c r="G30" s="88"/>
      <c r="H30" s="88"/>
      <c r="I30" s="88"/>
    </row>
    <row r="31" spans="2:9" x14ac:dyDescent="0.25">
      <c r="B31" s="88"/>
      <c r="C31" s="88"/>
      <c r="D31" s="88"/>
      <c r="E31" s="88"/>
      <c r="F31" s="88"/>
      <c r="G31" s="88"/>
      <c r="H31" s="88"/>
      <c r="I31" s="88"/>
    </row>
    <row r="32" spans="2:9" x14ac:dyDescent="0.25">
      <c r="B32" s="88"/>
      <c r="C32" s="88"/>
      <c r="D32" s="88"/>
      <c r="E32" s="88"/>
      <c r="F32" s="88"/>
      <c r="G32" s="88"/>
      <c r="H32" s="88"/>
      <c r="I32" s="88"/>
    </row>
    <row r="33" spans="2:2" x14ac:dyDescent="0.25">
      <c r="B33" s="88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0"/>
  <dimension ref="A1:I9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9" x14ac:dyDescent="0.25">
      <c r="C1" s="94"/>
      <c r="D1" s="94"/>
      <c r="E1" s="94"/>
      <c r="F1" s="94"/>
      <c r="G1" s="94" t="s">
        <v>622</v>
      </c>
      <c r="H1" s="94" t="s">
        <v>1338</v>
      </c>
    </row>
    <row r="3" spans="1:9" x14ac:dyDescent="0.25">
      <c r="A3" s="248" t="str">
        <f>"Tabela Referente à "&amp;G1</f>
        <v>Tabela Referente à Figura 8.40</v>
      </c>
      <c r="B3" s="248"/>
      <c r="C3" s="248"/>
      <c r="D3" s="248"/>
      <c r="E3" s="248"/>
      <c r="F3" s="248"/>
      <c r="G3" s="248"/>
      <c r="H3" s="248"/>
      <c r="I3" s="248"/>
    </row>
    <row r="4" spans="1:9" x14ac:dyDescent="0.25">
      <c r="A4" s="261" t="str">
        <f>H1</f>
        <v>RASK Passagem Aérea (R$/ASK) por empresa, 2010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9" x14ac:dyDescent="0.25">
      <c r="A6" s="123">
        <v>2010</v>
      </c>
      <c r="B6" s="140">
        <v>0.12903336940753943</v>
      </c>
      <c r="C6" s="140">
        <v>0.13014290713887766</v>
      </c>
      <c r="D6" s="140">
        <v>0.15450909754776784</v>
      </c>
      <c r="E6" s="140">
        <v>0.20643369558330865</v>
      </c>
      <c r="F6" s="140">
        <v>0.26635951096250438</v>
      </c>
      <c r="G6" s="140">
        <v>0.29416378885583594</v>
      </c>
      <c r="H6" s="140">
        <v>0.12631296916188967</v>
      </c>
      <c r="I6" s="140">
        <v>0.13563125438395235</v>
      </c>
    </row>
    <row r="7" spans="1:9" x14ac:dyDescent="0.25">
      <c r="A7" s="124">
        <v>2011</v>
      </c>
      <c r="B7" s="141">
        <v>0.13537867916119392</v>
      </c>
      <c r="C7" s="141">
        <v>0.12976619435188733</v>
      </c>
      <c r="D7" s="141">
        <v>0.18112090996307345</v>
      </c>
      <c r="E7" s="141">
        <v>0.20848130579491864</v>
      </c>
      <c r="F7" s="141">
        <v>0.23461664277475774</v>
      </c>
      <c r="G7" s="141">
        <v>0.26027650695641774</v>
      </c>
      <c r="H7" s="141">
        <v>0.130393606009686</v>
      </c>
      <c r="I7" s="141">
        <v>0.14152361877267883</v>
      </c>
    </row>
    <row r="8" spans="1:9" x14ac:dyDescent="0.25">
      <c r="A8" s="123">
        <v>2012</v>
      </c>
      <c r="B8" s="140">
        <v>0.14632047711854596</v>
      </c>
      <c r="C8" s="140">
        <v>0.13411029874048341</v>
      </c>
      <c r="D8" s="140">
        <v>0.20898283433808526</v>
      </c>
      <c r="E8" s="140">
        <v>0.20780619723221058</v>
      </c>
      <c r="F8" s="140">
        <v>0.17148744444615491</v>
      </c>
      <c r="G8" s="140">
        <v>0.28657757024200953</v>
      </c>
      <c r="H8" s="140">
        <v>0.14362320657287861</v>
      </c>
      <c r="I8" s="140">
        <v>0.1515795648686637</v>
      </c>
    </row>
    <row r="9" spans="1:9" x14ac:dyDescent="0.25">
      <c r="A9" s="124">
        <v>2013</v>
      </c>
      <c r="B9" s="141">
        <v>0.16364690550369537</v>
      </c>
      <c r="C9" s="141">
        <v>0.1576322447750296</v>
      </c>
      <c r="D9" s="141">
        <v>0.23316668967781384</v>
      </c>
      <c r="E9" s="141">
        <v>0.22142830410857006</v>
      </c>
      <c r="F9" s="141">
        <v>0.30441341163528457</v>
      </c>
      <c r="G9" s="141">
        <v>0.27351921767006754</v>
      </c>
      <c r="H9" s="141">
        <v>0</v>
      </c>
      <c r="I9" s="141">
        <v>0.17607967714536385</v>
      </c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2"/>
  <dimension ref="A1:O34"/>
  <sheetViews>
    <sheetView showGridLines="0" workbookViewId="0">
      <selection activeCell="B6" sqref="B6:L10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10" x14ac:dyDescent="0.25">
      <c r="C1" s="94"/>
      <c r="D1" s="94"/>
      <c r="E1" s="94"/>
      <c r="F1" s="94"/>
      <c r="G1" s="94" t="s">
        <v>623</v>
      </c>
      <c r="H1" s="94" t="s">
        <v>1339</v>
      </c>
    </row>
    <row r="3" spans="1:10" x14ac:dyDescent="0.25">
      <c r="A3" s="248" t="str">
        <f>"Tabela Referente à "&amp;G1</f>
        <v>Tabela Referente à Figura 8.41</v>
      </c>
      <c r="B3" s="248"/>
      <c r="C3" s="248"/>
      <c r="D3" s="248"/>
      <c r="E3" s="248"/>
      <c r="F3" s="248"/>
      <c r="G3" s="248"/>
      <c r="H3" s="248"/>
      <c r="I3" s="248"/>
    </row>
    <row r="4" spans="1:10" ht="15" customHeight="1" x14ac:dyDescent="0.25">
      <c r="A4" s="261" t="str">
        <f>H1</f>
        <v>RASK/CASK da indústria, 2009 a 2013</v>
      </c>
      <c r="B4" s="261"/>
      <c r="C4" s="261"/>
      <c r="D4" s="261"/>
      <c r="E4" s="261"/>
      <c r="F4" s="261"/>
      <c r="G4" s="261"/>
      <c r="H4" s="261"/>
      <c r="I4" s="261"/>
    </row>
    <row r="5" spans="1:10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10" x14ac:dyDescent="0.25">
      <c r="A6" s="124">
        <v>2009</v>
      </c>
      <c r="B6" s="141">
        <f>'Fig 8.35'!B6/'Fig 8.37'!B6</f>
        <v>0.91340916948286677</v>
      </c>
      <c r="C6" s="141">
        <f>'Fig 8.35'!C6/'Fig 8.37'!C6</f>
        <v>1.0525997677172565</v>
      </c>
      <c r="D6" s="141">
        <f>'Fig 8.35'!D6/'Fig 8.37'!D6</f>
        <v>0.73155182500240712</v>
      </c>
      <c r="E6" s="141">
        <f>'Fig 8.35'!E6/'Fig 8.37'!E6</f>
        <v>0.85399451773151847</v>
      </c>
      <c r="F6" s="141">
        <f>'Fig 8.35'!F6/'Fig 8.37'!F6</f>
        <v>1.0156414088992687</v>
      </c>
      <c r="G6" s="141">
        <f>'Fig 8.35'!G6/'Fig 8.37'!G6</f>
        <v>0.95411060798840086</v>
      </c>
      <c r="H6" s="141">
        <f>'Fig 8.35'!H6/'Fig 8.37'!H6</f>
        <v>0.88492074785541008</v>
      </c>
      <c r="I6" s="141">
        <f>'Fig 8.35'!I6/'Fig 8.37'!I6</f>
        <v>0.94205203161687223</v>
      </c>
    </row>
    <row r="7" spans="1:10" x14ac:dyDescent="0.25">
      <c r="A7" s="123">
        <v>2010</v>
      </c>
      <c r="B7" s="140">
        <f>'Fig 8.35'!B7/'Fig 8.37'!B7</f>
        <v>0.95632288577934799</v>
      </c>
      <c r="C7" s="140">
        <f>'Fig 8.35'!C7/'Fig 8.37'!C7</f>
        <v>1.0946193091542984</v>
      </c>
      <c r="D7" s="140">
        <f>'Fig 8.35'!D7/'Fig 8.37'!D7</f>
        <v>0.94368130596024447</v>
      </c>
      <c r="E7" s="140">
        <f>'Fig 8.35'!E7/'Fig 8.37'!E7</f>
        <v>0.90535526773081865</v>
      </c>
      <c r="F7" s="140">
        <f>'Fig 8.35'!F7/'Fig 8.37'!F7</f>
        <v>1.0603917568617418</v>
      </c>
      <c r="G7" s="140">
        <f>'Fig 8.35'!G7/'Fig 8.37'!G7</f>
        <v>0.97709974876299222</v>
      </c>
      <c r="H7" s="140">
        <f>'Fig 8.35'!H7/'Fig 8.37'!H7</f>
        <v>1.0818912846075492</v>
      </c>
      <c r="I7" s="140">
        <f>'Fig 8.35'!I7/'Fig 8.37'!I7</f>
        <v>1.0008878262265379</v>
      </c>
    </row>
    <row r="8" spans="1:10" x14ac:dyDescent="0.25">
      <c r="A8" s="124">
        <v>2011</v>
      </c>
      <c r="B8" s="141">
        <f>'Fig 8.35'!B8/'Fig 8.37'!B8</f>
        <v>0.96250361949523766</v>
      </c>
      <c r="C8" s="141">
        <f>'Fig 8.35'!C8/'Fig 8.37'!C8</f>
        <v>0.96831470694237975</v>
      </c>
      <c r="D8" s="141">
        <f>'Fig 8.35'!D8/'Fig 8.37'!D8</f>
        <v>1.0118912562994853</v>
      </c>
      <c r="E8" s="141">
        <f>'Fig 8.35'!E8/'Fig 8.37'!E8</f>
        <v>0.95374163386754018</v>
      </c>
      <c r="F8" s="141">
        <f>'Fig 8.35'!F8/'Fig 8.37'!F8</f>
        <v>0.9155487438926968</v>
      </c>
      <c r="G8" s="141">
        <f>'Fig 8.35'!G8/'Fig 8.37'!G8</f>
        <v>0.83293207337742237</v>
      </c>
      <c r="H8" s="141">
        <f>'Fig 8.35'!H8/'Fig 8.37'!H8</f>
        <v>0.84107379418270267</v>
      </c>
      <c r="I8" s="141">
        <f>'Fig 8.35'!I8/'Fig 8.37'!I8</f>
        <v>0.95268082683315225</v>
      </c>
    </row>
    <row r="9" spans="1:10" x14ac:dyDescent="0.25">
      <c r="A9" s="123">
        <v>2012</v>
      </c>
      <c r="B9" s="140">
        <f>'Fig 8.35'!B9/'Fig 8.37'!B9</f>
        <v>0.86931315250306929</v>
      </c>
      <c r="C9" s="140">
        <f>'Fig 8.35'!C9/'Fig 8.37'!C9</f>
        <v>0.90234260648088638</v>
      </c>
      <c r="D9" s="140">
        <f>'Fig 8.35'!D9/'Fig 8.37'!D9</f>
        <v>0.98137890980715348</v>
      </c>
      <c r="E9" s="140">
        <f>'Fig 8.35'!E9/'Fig 8.37'!E9</f>
        <v>0.96311171123464501</v>
      </c>
      <c r="F9" s="140">
        <f>'Fig 8.35'!F9/'Fig 8.37'!F9</f>
        <v>0.90171580713999855</v>
      </c>
      <c r="G9" s="140">
        <f>'Fig 8.35'!G9/'Fig 8.37'!G9</f>
        <v>0.7794934856883815</v>
      </c>
      <c r="H9" s="140">
        <f>'Fig 8.35'!H9/'Fig 8.37'!H9</f>
        <v>0.79217574063633955</v>
      </c>
      <c r="I9" s="140">
        <f>'Fig 8.35'!I9/'Fig 8.37'!I9</f>
        <v>0.89373168517253909</v>
      </c>
    </row>
    <row r="10" spans="1:10" x14ac:dyDescent="0.25">
      <c r="A10" s="124">
        <v>2013</v>
      </c>
      <c r="B10" s="141">
        <f>'Fig 8.35'!B10/'Fig 8.37'!B10</f>
        <v>0.90781913896654032</v>
      </c>
      <c r="C10" s="141">
        <f>'Fig 8.35'!C10/'Fig 8.37'!C10</f>
        <v>0.99729647952569001</v>
      </c>
      <c r="D10" s="141">
        <f>'Fig 8.35'!D10/'Fig 8.37'!D10</f>
        <v>1.1023187202950138</v>
      </c>
      <c r="E10" s="141">
        <f>'Fig 8.35'!E10/'Fig 8.37'!E10</f>
        <v>1.0290951096707543</v>
      </c>
      <c r="F10" s="141">
        <f>'Fig 8.35'!F10/'Fig 8.37'!F10</f>
        <v>1.023083699273758</v>
      </c>
      <c r="G10" s="141">
        <f>'Fig 8.35'!G10/'Fig 8.37'!G10</f>
        <v>1.0540987171785305</v>
      </c>
      <c r="H10" s="141">
        <v>0</v>
      </c>
      <c r="I10" s="141">
        <f>'Fig 8.35'!I10/'Fig 8.37'!I10</f>
        <v>0.98256315055401511</v>
      </c>
    </row>
    <row r="11" spans="1:10" x14ac:dyDescent="0.25">
      <c r="A11" s="32"/>
      <c r="B11" s="32"/>
      <c r="C11" s="32"/>
      <c r="D11" s="32"/>
      <c r="E11" s="32"/>
      <c r="F11" s="32"/>
      <c r="G11" s="32"/>
      <c r="H11" s="32"/>
      <c r="I11" s="32"/>
      <c r="J11" s="32"/>
    </row>
    <row r="12" spans="1:10" x14ac:dyDescent="0.25">
      <c r="A12" s="32"/>
      <c r="B12" s="32"/>
      <c r="C12" s="32"/>
      <c r="D12" s="32"/>
      <c r="E12" s="32"/>
      <c r="F12" s="32"/>
      <c r="G12" s="32"/>
      <c r="H12" s="32"/>
      <c r="I12" s="32"/>
      <c r="J12" s="32"/>
    </row>
    <row r="13" spans="1:10" x14ac:dyDescent="0.25">
      <c r="A13" s="32"/>
      <c r="B13" s="32"/>
      <c r="C13" s="32"/>
      <c r="D13" s="32"/>
      <c r="E13" s="32"/>
      <c r="F13" s="32"/>
      <c r="G13" s="32"/>
      <c r="H13" s="32"/>
      <c r="I13" s="32"/>
      <c r="J13" s="32"/>
    </row>
    <row r="14" spans="1:10" x14ac:dyDescent="0.25">
      <c r="A14" s="32"/>
      <c r="B14" s="32"/>
      <c r="C14" s="32"/>
      <c r="D14" s="32"/>
      <c r="E14" s="32"/>
      <c r="F14" s="32"/>
      <c r="G14" s="32"/>
      <c r="H14" s="32"/>
      <c r="I14" s="32"/>
      <c r="J14" s="32"/>
    </row>
    <row r="15" spans="1:10" x14ac:dyDescent="0.25">
      <c r="A15" s="32"/>
      <c r="B15" s="32"/>
      <c r="C15" s="32"/>
      <c r="D15" s="32"/>
      <c r="E15" s="32"/>
      <c r="F15" s="32"/>
      <c r="G15" s="32"/>
      <c r="H15" s="32"/>
      <c r="I15" s="32"/>
      <c r="J15" s="32"/>
    </row>
    <row r="16" spans="1:10" x14ac:dyDescent="0.25">
      <c r="A16" s="32"/>
      <c r="B16" s="32"/>
      <c r="C16" s="32"/>
      <c r="D16" s="32"/>
      <c r="E16" s="32"/>
      <c r="F16" s="32"/>
      <c r="G16" s="32"/>
      <c r="H16" s="32"/>
      <c r="I16" s="32"/>
      <c r="J16" s="32"/>
    </row>
    <row r="17" spans="1:15" x14ac:dyDescent="0.25">
      <c r="A17" s="32"/>
      <c r="B17" s="32"/>
      <c r="C17" s="32"/>
      <c r="D17" s="32"/>
      <c r="E17" s="32"/>
      <c r="F17" s="32"/>
      <c r="G17" s="32"/>
      <c r="H17" s="32"/>
      <c r="I17" s="32"/>
      <c r="J17" s="32"/>
    </row>
    <row r="18" spans="1:15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</row>
    <row r="19" spans="1:15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</row>
    <row r="20" spans="1:15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</row>
    <row r="21" spans="1:15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</row>
    <row r="22" spans="1:15" x14ac:dyDescent="0.25">
      <c r="A22" s="32"/>
      <c r="B22" s="32"/>
      <c r="C22" s="32"/>
      <c r="D22" s="32"/>
      <c r="E22" s="32"/>
      <c r="F22" s="32"/>
      <c r="G22" s="32"/>
      <c r="H22" s="32"/>
      <c r="I22" s="32"/>
      <c r="J22" s="32"/>
    </row>
    <row r="23" spans="1:15" x14ac:dyDescent="0.25">
      <c r="A23" s="32"/>
      <c r="B23" s="72"/>
      <c r="C23" s="72"/>
      <c r="D23" s="72"/>
      <c r="E23" s="72"/>
      <c r="F23" s="72"/>
      <c r="G23" s="72"/>
      <c r="H23" s="72"/>
      <c r="I23" s="72"/>
      <c r="J23" s="72"/>
    </row>
    <row r="24" spans="1:15" x14ac:dyDescent="0.25">
      <c r="A24" s="32"/>
      <c r="B24" s="72"/>
      <c r="C24" s="72"/>
      <c r="D24" s="72"/>
      <c r="E24" s="72"/>
      <c r="F24" s="72"/>
      <c r="G24" s="72"/>
      <c r="H24" s="72"/>
      <c r="I24" s="72"/>
      <c r="J24" s="72"/>
    </row>
    <row r="25" spans="1:15" x14ac:dyDescent="0.25">
      <c r="A25" s="32"/>
      <c r="B25" s="72"/>
      <c r="C25" s="72"/>
      <c r="D25" s="72"/>
      <c r="E25" s="72"/>
      <c r="F25" s="72"/>
      <c r="G25" s="72"/>
      <c r="H25" s="72"/>
      <c r="I25" s="72"/>
    </row>
    <row r="27" spans="1:15" x14ac:dyDescent="0.25">
      <c r="B27" s="232"/>
    </row>
    <row r="28" spans="1:15" x14ac:dyDescent="0.25">
      <c r="B28" s="232"/>
      <c r="C28" s="232"/>
      <c r="D28" s="232"/>
      <c r="E28" s="232"/>
      <c r="F28" s="232"/>
      <c r="G28" s="232"/>
      <c r="H28" s="232"/>
      <c r="I28" s="232"/>
      <c r="O28" s="245"/>
    </row>
    <row r="29" spans="1:15" x14ac:dyDescent="0.25">
      <c r="B29" s="232"/>
      <c r="C29" s="232"/>
      <c r="D29" s="232"/>
      <c r="E29" s="232"/>
      <c r="F29" s="232"/>
      <c r="G29" s="232"/>
      <c r="H29" s="232"/>
      <c r="I29" s="232"/>
      <c r="O29" s="245"/>
    </row>
    <row r="30" spans="1:15" x14ac:dyDescent="0.25">
      <c r="B30" s="232"/>
      <c r="C30" s="232"/>
      <c r="D30" s="232"/>
      <c r="E30" s="232"/>
      <c r="F30" s="232"/>
      <c r="G30" s="232"/>
      <c r="H30" s="232"/>
      <c r="I30" s="232"/>
      <c r="O30" s="245"/>
    </row>
    <row r="31" spans="1:15" x14ac:dyDescent="0.25">
      <c r="B31" s="232"/>
      <c r="C31" s="232"/>
      <c r="D31" s="232"/>
      <c r="E31" s="232"/>
      <c r="F31" s="232"/>
      <c r="G31" s="232"/>
      <c r="H31" s="232"/>
      <c r="I31" s="232"/>
      <c r="O31" s="245"/>
    </row>
    <row r="32" spans="1:15" x14ac:dyDescent="0.25">
      <c r="B32" s="232"/>
      <c r="C32" s="232"/>
      <c r="D32" s="232"/>
      <c r="E32" s="232"/>
      <c r="F32" s="232"/>
      <c r="G32" s="232"/>
      <c r="H32" s="232"/>
      <c r="I32" s="232"/>
      <c r="O32" s="245"/>
    </row>
    <row r="33" spans="15:15" x14ac:dyDescent="0.25">
      <c r="O33" s="245"/>
    </row>
    <row r="34" spans="15:15" x14ac:dyDescent="0.25">
      <c r="O34" s="245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3"/>
  <dimension ref="A1:I33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9" x14ac:dyDescent="0.25">
      <c r="C1" s="94"/>
      <c r="D1" s="94"/>
      <c r="E1" s="94"/>
      <c r="F1" s="94"/>
      <c r="G1" s="94" t="s">
        <v>624</v>
      </c>
      <c r="H1" s="94" t="s">
        <v>1340</v>
      </c>
    </row>
    <row r="3" spans="1:9" x14ac:dyDescent="0.25">
      <c r="A3" s="248" t="str">
        <f>"Tabela Referente à "&amp;G1</f>
        <v>Tabela Referente à Figura 8.42</v>
      </c>
      <c r="B3" s="248"/>
      <c r="C3" s="248"/>
      <c r="D3" s="248"/>
      <c r="E3" s="248"/>
      <c r="F3" s="248"/>
      <c r="G3" s="248"/>
      <c r="H3" s="248"/>
      <c r="I3" s="248"/>
    </row>
    <row r="4" spans="1:9" x14ac:dyDescent="0.25">
      <c r="A4" s="261" t="str">
        <f>H1</f>
        <v>RASK/CASK por empresa, 2010 a 2013</v>
      </c>
      <c r="B4" s="261"/>
      <c r="C4" s="261"/>
      <c r="D4" s="261"/>
      <c r="E4" s="261"/>
      <c r="F4" s="261"/>
      <c r="G4" s="261"/>
      <c r="H4" s="261"/>
      <c r="I4" s="261"/>
    </row>
    <row r="5" spans="1:9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14</v>
      </c>
    </row>
    <row r="6" spans="1:9" x14ac:dyDescent="0.25">
      <c r="A6" s="124">
        <v>2009</v>
      </c>
      <c r="B6" s="141">
        <f>'Fig 8.41'!B6</f>
        <v>0.91340916948286677</v>
      </c>
      <c r="C6" s="141">
        <f>'Fig 8.41'!C6</f>
        <v>1.0525997677172565</v>
      </c>
      <c r="D6" s="141">
        <f>'Fig 8.41'!D6</f>
        <v>0.73155182500240712</v>
      </c>
      <c r="E6" s="141">
        <f>'Fig 8.41'!E6</f>
        <v>0.85399451773151847</v>
      </c>
      <c r="F6" s="141">
        <f>'Fig 8.41'!F6</f>
        <v>1.0156414088992687</v>
      </c>
      <c r="G6" s="141">
        <f>'Fig 8.41'!G6</f>
        <v>0.95411060798840086</v>
      </c>
      <c r="H6" s="141">
        <f>'Fig 8.41'!H6</f>
        <v>0.88492074785541008</v>
      </c>
      <c r="I6" s="141">
        <f>'Fig 8.41'!I6</f>
        <v>0.94205203161687223</v>
      </c>
    </row>
    <row r="7" spans="1:9" x14ac:dyDescent="0.25">
      <c r="A7" s="123">
        <v>2010</v>
      </c>
      <c r="B7" s="140">
        <f>'Fig 8.41'!B7</f>
        <v>0.95632288577934799</v>
      </c>
      <c r="C7" s="140">
        <f>'Fig 8.41'!C7</f>
        <v>1.0946193091542984</v>
      </c>
      <c r="D7" s="140">
        <f>'Fig 8.41'!D7</f>
        <v>0.94368130596024447</v>
      </c>
      <c r="E7" s="140">
        <f>'Fig 8.41'!E7</f>
        <v>0.90535526773081865</v>
      </c>
      <c r="F7" s="140">
        <f>'Fig 8.41'!F7</f>
        <v>1.0603917568617418</v>
      </c>
      <c r="G7" s="140">
        <f>'Fig 8.41'!G7</f>
        <v>0.97709974876299222</v>
      </c>
      <c r="H7" s="140">
        <f>'Fig 8.41'!H7</f>
        <v>1.0818912846075492</v>
      </c>
      <c r="I7" s="140">
        <f>'Fig 8.41'!I7</f>
        <v>1.0008878262265379</v>
      </c>
    </row>
    <row r="8" spans="1:9" x14ac:dyDescent="0.25">
      <c r="A8" s="124">
        <v>2011</v>
      </c>
      <c r="B8" s="141">
        <f>'Fig 8.41'!B8</f>
        <v>0.96250361949523766</v>
      </c>
      <c r="C8" s="141">
        <f>'Fig 8.41'!C8</f>
        <v>0.96831470694237975</v>
      </c>
      <c r="D8" s="141">
        <f>'Fig 8.41'!D8</f>
        <v>1.0118912562994853</v>
      </c>
      <c r="E8" s="141">
        <f>'Fig 8.41'!E8</f>
        <v>0.95374163386754018</v>
      </c>
      <c r="F8" s="141">
        <f>'Fig 8.41'!F8</f>
        <v>0.9155487438926968</v>
      </c>
      <c r="G8" s="141">
        <f>'Fig 8.41'!G8</f>
        <v>0.83293207337742237</v>
      </c>
      <c r="H8" s="141">
        <f>'Fig 8.41'!H8</f>
        <v>0.84107379418270267</v>
      </c>
      <c r="I8" s="141">
        <f>'Fig 8.41'!I8</f>
        <v>0.95268082683315225</v>
      </c>
    </row>
    <row r="9" spans="1:9" x14ac:dyDescent="0.25">
      <c r="A9" s="123">
        <v>2012</v>
      </c>
      <c r="B9" s="140">
        <f>'Fig 8.41'!B9</f>
        <v>0.86931315250306929</v>
      </c>
      <c r="C9" s="140">
        <f>'Fig 8.41'!C9</f>
        <v>0.90234260648088638</v>
      </c>
      <c r="D9" s="140">
        <f>'Fig 8.41'!D9</f>
        <v>0.98137890980715348</v>
      </c>
      <c r="E9" s="140">
        <f>'Fig 8.41'!E9</f>
        <v>0.96311171123464501</v>
      </c>
      <c r="F9" s="140">
        <f>'Fig 8.41'!F9</f>
        <v>0.90171580713999855</v>
      </c>
      <c r="G9" s="140">
        <f>'Fig 8.41'!G9</f>
        <v>0.7794934856883815</v>
      </c>
      <c r="H9" s="140">
        <f>'Fig 8.41'!H9</f>
        <v>0.79217574063633955</v>
      </c>
      <c r="I9" s="140">
        <f>'Fig 8.41'!I9</f>
        <v>0.89373168517253909</v>
      </c>
    </row>
    <row r="10" spans="1:9" x14ac:dyDescent="0.25">
      <c r="A10" s="124">
        <v>2013</v>
      </c>
      <c r="B10" s="141">
        <f>'Fig 8.41'!B10</f>
        <v>0.90781913896654032</v>
      </c>
      <c r="C10" s="141">
        <f>'Fig 8.41'!C10</f>
        <v>0.99729647952569001</v>
      </c>
      <c r="D10" s="141">
        <f>'Fig 8.41'!D10</f>
        <v>1.1023187202950138</v>
      </c>
      <c r="E10" s="141">
        <f>'Fig 8.41'!E10</f>
        <v>1.0290951096707543</v>
      </c>
      <c r="F10" s="141">
        <f>'Fig 8.41'!F10</f>
        <v>1.023083699273758</v>
      </c>
      <c r="G10" s="141">
        <f>'Fig 8.41'!G10</f>
        <v>1.0540987171785305</v>
      </c>
      <c r="H10" s="141">
        <f>'Fig 8.41'!H10</f>
        <v>0</v>
      </c>
      <c r="I10" s="141">
        <f>'Fig 8.41'!I10</f>
        <v>0.98256315055401511</v>
      </c>
    </row>
    <row r="33" spans="2:2" x14ac:dyDescent="0.25">
      <c r="B33" s="245"/>
    </row>
  </sheetData>
  <mergeCells count="2">
    <mergeCell ref="A3:I3"/>
    <mergeCell ref="A4:I4"/>
  </mergeCells>
  <pageMargins left="0.511811024" right="0.511811024" top="0.78740157499999996" bottom="0.78740157499999996" header="0.31496062000000002" footer="0.31496062000000002"/>
  <drawing r:id="rId1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1"/>
  <dimension ref="A1:L10"/>
  <sheetViews>
    <sheetView showGridLines="0" workbookViewId="0">
      <selection activeCell="B6" sqref="B6:L10"/>
    </sheetView>
  </sheetViews>
  <sheetFormatPr defaultRowHeight="15" x14ac:dyDescent="0.25"/>
  <cols>
    <col min="2" max="2" width="15.28515625" bestFit="1" customWidth="1"/>
    <col min="3" max="4" width="14.28515625" bestFit="1" customWidth="1"/>
    <col min="5" max="5" width="13.28515625" bestFit="1" customWidth="1"/>
    <col min="6" max="6" width="12.7109375" bestFit="1" customWidth="1"/>
    <col min="7" max="7" width="11.5703125" bestFit="1" customWidth="1"/>
    <col min="8" max="8" width="15" customWidth="1"/>
    <col min="9" max="9" width="15.28515625" bestFit="1" customWidth="1"/>
    <col min="10" max="10" width="12.5703125" bestFit="1" customWidth="1"/>
    <col min="11" max="11" width="11.5703125" bestFit="1" customWidth="1"/>
    <col min="12" max="12" width="15.28515625" bestFit="1" customWidth="1"/>
    <col min="13" max="13" width="12" bestFit="1" customWidth="1"/>
    <col min="14" max="14" width="8.5703125" customWidth="1"/>
    <col min="15" max="15" width="15.28515625" bestFit="1" customWidth="1"/>
    <col min="16" max="19" width="14.28515625" bestFit="1" customWidth="1"/>
    <col min="20" max="20" width="12.5703125" bestFit="1" customWidth="1"/>
    <col min="21" max="21" width="14.28515625" bestFit="1" customWidth="1"/>
    <col min="22" max="22" width="15.28515625" bestFit="1" customWidth="1"/>
  </cols>
  <sheetData>
    <row r="1" spans="1:12" x14ac:dyDescent="0.25">
      <c r="C1" s="94"/>
      <c r="D1" s="94"/>
      <c r="E1" s="94"/>
      <c r="F1" s="94"/>
      <c r="G1" s="94" t="s">
        <v>625</v>
      </c>
      <c r="H1" s="94" t="s">
        <v>1341</v>
      </c>
    </row>
    <row r="3" spans="1:12" x14ac:dyDescent="0.25">
      <c r="A3" s="248" t="str">
        <f>"Tabela Referente à "&amp;G1</f>
        <v>Tabela Referente à Figura 8.43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ht="15" customHeight="1" x14ac:dyDescent="0.25">
      <c r="A4" s="265" t="str">
        <f>H1</f>
        <v>RATK (R$/ATK)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2" x14ac:dyDescent="0.25">
      <c r="A6" s="124">
        <v>2009</v>
      </c>
      <c r="B6" s="139">
        <v>1.0796666401771924</v>
      </c>
      <c r="C6" s="139">
        <v>1.9794484816821607</v>
      </c>
      <c r="D6" s="139">
        <v>1.2987137437586069</v>
      </c>
      <c r="E6" s="139">
        <v>1.5247607624885531</v>
      </c>
      <c r="F6" s="139">
        <v>3.0230991640010774</v>
      </c>
      <c r="G6" s="139">
        <v>2.3985317337221259</v>
      </c>
      <c r="H6" s="139">
        <v>0.76697339036351209</v>
      </c>
      <c r="I6" s="139">
        <v>0.43401440077940928</v>
      </c>
      <c r="J6" s="139">
        <v>0</v>
      </c>
      <c r="K6" s="139">
        <v>4.7637239444358626</v>
      </c>
      <c r="L6" s="139">
        <v>1.3318957225068488</v>
      </c>
    </row>
    <row r="7" spans="1:12" x14ac:dyDescent="0.25">
      <c r="A7" s="123">
        <v>2010</v>
      </c>
      <c r="B7" s="138">
        <v>1.167840521409155</v>
      </c>
      <c r="C7" s="138">
        <v>1.6037381352589672</v>
      </c>
      <c r="D7" s="138">
        <v>1.3131368741654526</v>
      </c>
      <c r="E7" s="138">
        <v>2.1919589534980983</v>
      </c>
      <c r="F7" s="138">
        <v>2.2572731578040734</v>
      </c>
      <c r="G7" s="138">
        <v>2.574641351839996</v>
      </c>
      <c r="H7" s="138">
        <v>1.2878903013288212</v>
      </c>
      <c r="I7" s="138">
        <v>0.98640124846077193</v>
      </c>
      <c r="J7" s="138">
        <v>0.91352999005507418</v>
      </c>
      <c r="K7" s="138">
        <v>10.560481889120707</v>
      </c>
      <c r="L7" s="138">
        <v>1.3911742248656289</v>
      </c>
    </row>
    <row r="8" spans="1:12" x14ac:dyDescent="0.25">
      <c r="A8" s="124">
        <v>2011</v>
      </c>
      <c r="B8" s="139">
        <v>1.1993298408226107</v>
      </c>
      <c r="C8" s="139">
        <v>1.5954636508097035</v>
      </c>
      <c r="D8" s="139">
        <v>1.4562326406819517</v>
      </c>
      <c r="E8" s="139">
        <v>2.0283966368293962</v>
      </c>
      <c r="F8" s="139">
        <v>2.42796720398833</v>
      </c>
      <c r="G8" s="139">
        <v>2.5495173131028088</v>
      </c>
      <c r="H8" s="139">
        <v>1.4415691838287752</v>
      </c>
      <c r="I8" s="139">
        <v>0.88381502082346763</v>
      </c>
      <c r="J8" s="139">
        <v>1.0086001010486998</v>
      </c>
      <c r="K8" s="139">
        <v>3.7840802827200575</v>
      </c>
      <c r="L8" s="139">
        <v>1.4525009908108053</v>
      </c>
    </row>
    <row r="9" spans="1:12" x14ac:dyDescent="0.25">
      <c r="A9" s="123">
        <v>2012</v>
      </c>
      <c r="B9" s="138">
        <v>1.2121834195532255</v>
      </c>
      <c r="C9" s="138">
        <v>1.6381383858966587</v>
      </c>
      <c r="D9" s="138">
        <v>1.8094975108147995</v>
      </c>
      <c r="E9" s="138">
        <v>1.94501657167423</v>
      </c>
      <c r="F9" s="138">
        <v>1.7831595946145729</v>
      </c>
      <c r="G9" s="138">
        <v>2.7870213495783038</v>
      </c>
      <c r="H9" s="138">
        <v>1.5702157627874211</v>
      </c>
      <c r="I9" s="138">
        <v>1.1189076015781367</v>
      </c>
      <c r="J9" s="138">
        <v>1.2558089097840577</v>
      </c>
      <c r="K9" s="138">
        <v>2.3538885149882023</v>
      </c>
      <c r="L9" s="138">
        <v>1.502534098500534</v>
      </c>
    </row>
    <row r="10" spans="1:12" x14ac:dyDescent="0.25">
      <c r="A10" s="124">
        <v>2013</v>
      </c>
      <c r="B10" s="139">
        <v>1.3136527023507343</v>
      </c>
      <c r="C10" s="139">
        <v>1.84969259559985</v>
      </c>
      <c r="D10" s="139">
        <v>2.0197845148959086</v>
      </c>
      <c r="E10" s="139">
        <v>1.9938798075197171</v>
      </c>
      <c r="F10" s="139">
        <v>2.0929974913431257</v>
      </c>
      <c r="G10" s="139">
        <v>3.0443573853266708</v>
      </c>
      <c r="H10" s="139">
        <v>0</v>
      </c>
      <c r="I10" s="139">
        <v>1.6296479474008483</v>
      </c>
      <c r="J10" s="139">
        <v>4.3841825323604038</v>
      </c>
      <c r="K10" s="139">
        <v>3.2379133060239655</v>
      </c>
      <c r="L10" s="139">
        <v>1.6983839659310247</v>
      </c>
    </row>
  </sheetData>
  <mergeCells count="2">
    <mergeCell ref="A4:L4"/>
    <mergeCell ref="A3:L3"/>
  </mergeCells>
  <pageMargins left="0.511811024" right="0.511811024" top="0.78740157499999996" bottom="0.78740157499999996" header="0.31496062000000002" footer="0.31496062000000002"/>
  <drawing r:id="rId1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2"/>
  <dimension ref="A1:L9"/>
  <sheetViews>
    <sheetView showGridLines="0" workbookViewId="0">
      <selection activeCell="B6" sqref="B6:L10"/>
    </sheetView>
  </sheetViews>
  <sheetFormatPr defaultRowHeight="15" x14ac:dyDescent="0.25"/>
  <sheetData>
    <row r="1" spans="1:12" x14ac:dyDescent="0.25">
      <c r="C1" s="94"/>
      <c r="D1" s="94"/>
      <c r="E1" s="94"/>
      <c r="F1" s="94"/>
      <c r="G1" s="94" t="s">
        <v>626</v>
      </c>
      <c r="H1" s="94" t="s">
        <v>1342</v>
      </c>
    </row>
    <row r="3" spans="1:12" x14ac:dyDescent="0.25">
      <c r="A3" s="248" t="str">
        <f>"Tabela Referente à "&amp;G1</f>
        <v>Tabela Referente à Figura 8.44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5" t="str">
        <f>H1</f>
        <v>RATK (R$/ATK) por empresa, 2010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2" x14ac:dyDescent="0.25">
      <c r="A6" s="123">
        <v>2010</v>
      </c>
      <c r="B6" s="138">
        <v>1.167840521409155</v>
      </c>
      <c r="C6" s="138">
        <v>1.6037381352589672</v>
      </c>
      <c r="D6" s="138">
        <v>1.3131368741654526</v>
      </c>
      <c r="E6" s="138">
        <v>2.1919589534980983</v>
      </c>
      <c r="F6" s="138">
        <v>2.2572731578040734</v>
      </c>
      <c r="G6" s="138">
        <v>2.574641351839996</v>
      </c>
      <c r="H6" s="138">
        <v>1.2878903013288212</v>
      </c>
      <c r="I6" s="138">
        <v>0.98640124846077193</v>
      </c>
      <c r="J6" s="138">
        <v>0.91352999005507418</v>
      </c>
      <c r="K6" s="138">
        <v>10.560481889120707</v>
      </c>
      <c r="L6" s="138">
        <v>1.3911742248656289</v>
      </c>
    </row>
    <row r="7" spans="1:12" x14ac:dyDescent="0.25">
      <c r="A7" s="124">
        <v>2011</v>
      </c>
      <c r="B7" s="139">
        <v>1.1993298408226107</v>
      </c>
      <c r="C7" s="139">
        <v>1.5954636508097035</v>
      </c>
      <c r="D7" s="139">
        <v>1.4562326406819517</v>
      </c>
      <c r="E7" s="139">
        <v>2.0283966368293962</v>
      </c>
      <c r="F7" s="139">
        <v>2.42796720398833</v>
      </c>
      <c r="G7" s="139">
        <v>2.5495173131028088</v>
      </c>
      <c r="H7" s="139">
        <v>1.4415691838287752</v>
      </c>
      <c r="I7" s="139">
        <v>0.88381502082346763</v>
      </c>
      <c r="J7" s="139">
        <v>1.0086001010486998</v>
      </c>
      <c r="K7" s="139">
        <v>3.7840802827200575</v>
      </c>
      <c r="L7" s="139">
        <v>1.4525009908108053</v>
      </c>
    </row>
    <row r="8" spans="1:12" x14ac:dyDescent="0.25">
      <c r="A8" s="123">
        <v>2012</v>
      </c>
      <c r="B8" s="138">
        <v>1.2121834195532255</v>
      </c>
      <c r="C8" s="138">
        <v>1.6381383858966587</v>
      </c>
      <c r="D8" s="138">
        <v>1.8094975108147995</v>
      </c>
      <c r="E8" s="138">
        <v>1.94501657167423</v>
      </c>
      <c r="F8" s="138">
        <v>1.7831595946145729</v>
      </c>
      <c r="G8" s="138">
        <v>2.7870213495783038</v>
      </c>
      <c r="H8" s="138">
        <v>1.5702157627874211</v>
      </c>
      <c r="I8" s="138">
        <v>1.1189076015781367</v>
      </c>
      <c r="J8" s="138">
        <v>1.2558089097840577</v>
      </c>
      <c r="K8" s="138">
        <v>2.3538885149882023</v>
      </c>
      <c r="L8" s="138">
        <v>1.502534098500534</v>
      </c>
    </row>
    <row r="9" spans="1:12" x14ac:dyDescent="0.25">
      <c r="A9" s="124">
        <v>2013</v>
      </c>
      <c r="B9" s="139">
        <v>1.3136527023507343</v>
      </c>
      <c r="C9" s="139">
        <v>1.84969259559985</v>
      </c>
      <c r="D9" s="139">
        <v>2.0197845148959086</v>
      </c>
      <c r="E9" s="139">
        <v>1.9938798075197171</v>
      </c>
      <c r="F9" s="139">
        <v>2.0929974913431257</v>
      </c>
      <c r="G9" s="139">
        <v>3.0443573853266708</v>
      </c>
      <c r="H9" s="139">
        <v>0</v>
      </c>
      <c r="I9" s="139">
        <v>1.6296479474008483</v>
      </c>
      <c r="J9" s="139">
        <v>4.3841825323604038</v>
      </c>
      <c r="K9" s="139">
        <v>3.2379133060239655</v>
      </c>
      <c r="L9" s="139">
        <v>1.6983839659310247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3"/>
  <dimension ref="A1:Y43"/>
  <sheetViews>
    <sheetView showGridLines="0" workbookViewId="0">
      <selection activeCell="B6" sqref="B6:L10"/>
    </sheetView>
  </sheetViews>
  <sheetFormatPr defaultRowHeight="15" x14ac:dyDescent="0.25"/>
  <cols>
    <col min="3" max="6" width="14.28515625" bestFit="1" customWidth="1"/>
    <col min="7" max="7" width="12.5703125" bestFit="1" customWidth="1"/>
    <col min="8" max="8" width="20.7109375" customWidth="1"/>
    <col min="9" max="9" width="14.28515625" bestFit="1" customWidth="1"/>
    <col min="10" max="11" width="12.5703125" bestFit="1" customWidth="1"/>
    <col min="12" max="13" width="15.28515625" bestFit="1" customWidth="1"/>
    <col min="15" max="15" width="12.5703125" bestFit="1" customWidth="1"/>
    <col min="25" max="25" width="15.28515625" bestFit="1" customWidth="1"/>
  </cols>
  <sheetData>
    <row r="1" spans="1:18" x14ac:dyDescent="0.25">
      <c r="C1" s="94"/>
      <c r="D1" s="94"/>
      <c r="E1" s="94"/>
      <c r="F1" s="94"/>
      <c r="G1" s="94" t="s">
        <v>627</v>
      </c>
      <c r="H1" s="94" t="s">
        <v>1343</v>
      </c>
    </row>
    <row r="3" spans="1:18" x14ac:dyDescent="0.25">
      <c r="A3" s="248" t="str">
        <f>"Tabela Referente à "&amp;G1</f>
        <v>Tabela Referente à Figura 8.45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8" x14ac:dyDescent="0.25">
      <c r="A4" s="265" t="str">
        <f>H1</f>
        <v>CATK (R$/ATK)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8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8" x14ac:dyDescent="0.25">
      <c r="A6" s="124">
        <v>2009</v>
      </c>
      <c r="B6" s="139">
        <v>1.182018613616999</v>
      </c>
      <c r="C6" s="139">
        <v>1.8805328885592811</v>
      </c>
      <c r="D6" s="139">
        <v>1.775286041770634</v>
      </c>
      <c r="E6" s="139">
        <v>1.785445609813519</v>
      </c>
      <c r="F6" s="139">
        <v>2.9765418557298191</v>
      </c>
      <c r="G6" s="139">
        <v>2.5138927432942713</v>
      </c>
      <c r="H6" s="139">
        <v>0.86671421392509862</v>
      </c>
      <c r="I6" s="139">
        <v>0.41310239627952655</v>
      </c>
      <c r="J6" s="139">
        <v>0</v>
      </c>
      <c r="K6" s="139">
        <v>4.4265115968333779</v>
      </c>
      <c r="L6" s="139">
        <v>1.4138239479414703</v>
      </c>
    </row>
    <row r="7" spans="1:18" x14ac:dyDescent="0.25">
      <c r="A7" s="123">
        <v>2010</v>
      </c>
      <c r="B7" s="138">
        <v>1.2211780547920617</v>
      </c>
      <c r="C7" s="138">
        <v>1.4651104012572314</v>
      </c>
      <c r="D7" s="138">
        <v>1.3915045957483156</v>
      </c>
      <c r="E7" s="138">
        <v>2.4211036613196293</v>
      </c>
      <c r="F7" s="138">
        <v>2.1287162439705627</v>
      </c>
      <c r="G7" s="138">
        <v>2.6349831274642028</v>
      </c>
      <c r="H7" s="138">
        <v>1.1904063926312125</v>
      </c>
      <c r="I7" s="138">
        <v>1.021975988189707</v>
      </c>
      <c r="J7" s="138">
        <v>0.79065689222138658</v>
      </c>
      <c r="K7" s="138">
        <v>9.7823868282312141</v>
      </c>
      <c r="L7" s="138">
        <v>1.3899401995031906</v>
      </c>
    </row>
    <row r="8" spans="1:18" x14ac:dyDescent="0.25">
      <c r="A8" s="124">
        <v>2011</v>
      </c>
      <c r="B8" s="139">
        <v>1.2460522916802859</v>
      </c>
      <c r="C8" s="139">
        <v>1.6476705758685153</v>
      </c>
      <c r="D8" s="139">
        <v>1.4391196994896815</v>
      </c>
      <c r="E8" s="139">
        <v>2.1267779079791218</v>
      </c>
      <c r="F8" s="139">
        <v>2.6519256568090377</v>
      </c>
      <c r="G8" s="139">
        <v>3.0608946330579814</v>
      </c>
      <c r="H8" s="139">
        <v>1.7139627863802278</v>
      </c>
      <c r="I8" s="139">
        <v>0.93413211335800328</v>
      </c>
      <c r="J8" s="139">
        <v>1.1696960106534506</v>
      </c>
      <c r="K8" s="139">
        <v>3.6826818672115826</v>
      </c>
      <c r="L8" s="139">
        <v>1.5246459778550672</v>
      </c>
    </row>
    <row r="9" spans="1:18" x14ac:dyDescent="0.25">
      <c r="A9" s="123">
        <v>2012</v>
      </c>
      <c r="B9" s="138">
        <v>1.3944151380465231</v>
      </c>
      <c r="C9" s="138">
        <v>1.8154283906479354</v>
      </c>
      <c r="D9" s="138">
        <v>1.8438316665785857</v>
      </c>
      <c r="E9" s="138">
        <v>2.0195129484832535</v>
      </c>
      <c r="F9" s="138">
        <v>1.9775183938166485</v>
      </c>
      <c r="G9" s="138">
        <v>3.5754260949558123</v>
      </c>
      <c r="H9" s="138">
        <v>1.9821558301269071</v>
      </c>
      <c r="I9" s="138">
        <v>1.1670346305792201</v>
      </c>
      <c r="J9" s="138">
        <v>1.4145354703562703</v>
      </c>
      <c r="K9" s="138">
        <v>2.2605732532992637</v>
      </c>
      <c r="L9" s="138">
        <v>1.6811914844559448</v>
      </c>
    </row>
    <row r="10" spans="1:18" x14ac:dyDescent="0.25">
      <c r="A10" s="124">
        <v>2013</v>
      </c>
      <c r="B10" s="139">
        <v>1.4470423082798125</v>
      </c>
      <c r="C10" s="139">
        <v>1.8547068334980543</v>
      </c>
      <c r="D10" s="139">
        <v>1.8323053738535378</v>
      </c>
      <c r="E10" s="139">
        <v>1.9375078054327102</v>
      </c>
      <c r="F10" s="139">
        <v>2.0457734717392642</v>
      </c>
      <c r="G10" s="139">
        <v>2.8881141165557973</v>
      </c>
      <c r="H10" s="139"/>
      <c r="I10" s="139">
        <v>1.6860727322112687</v>
      </c>
      <c r="J10" s="139">
        <v>1.4505138687570156</v>
      </c>
      <c r="K10" s="139">
        <v>2.7606795487559275</v>
      </c>
      <c r="L10" s="139">
        <v>1.7285239783044952</v>
      </c>
    </row>
    <row r="13" spans="1:18" x14ac:dyDescent="0.25">
      <c r="O13" s="72"/>
      <c r="P13" s="72"/>
      <c r="Q13" s="72"/>
      <c r="R13" s="72"/>
    </row>
    <row r="14" spans="1:18" x14ac:dyDescent="0.25">
      <c r="O14" s="72"/>
      <c r="P14" s="72"/>
      <c r="Q14" s="72"/>
      <c r="R14" s="72"/>
    </row>
    <row r="15" spans="1:18" x14ac:dyDescent="0.25">
      <c r="O15" s="72"/>
      <c r="P15" s="72"/>
      <c r="Q15" s="72"/>
      <c r="R15" s="72"/>
    </row>
    <row r="16" spans="1:18" x14ac:dyDescent="0.25">
      <c r="O16" s="72"/>
      <c r="P16" s="72"/>
      <c r="Q16" s="72"/>
      <c r="R16" s="72"/>
    </row>
    <row r="17" spans="15:25" x14ac:dyDescent="0.25">
      <c r="O17" s="72"/>
      <c r="P17" s="72"/>
      <c r="Q17" s="72"/>
      <c r="R17" s="72"/>
    </row>
    <row r="29" spans="15:25" x14ac:dyDescent="0.25">
      <c r="O29" s="72"/>
      <c r="P29" s="72"/>
      <c r="Q29" s="72"/>
      <c r="R29" s="72"/>
      <c r="S29" s="72"/>
      <c r="T29" s="72"/>
      <c r="U29" s="72"/>
      <c r="Y29" s="72"/>
    </row>
    <row r="30" spans="15:25" x14ac:dyDescent="0.25">
      <c r="O30" s="72"/>
      <c r="P30" s="72"/>
      <c r="Q30" s="72"/>
      <c r="R30" s="72"/>
      <c r="S30" s="72"/>
      <c r="T30" s="72"/>
      <c r="U30" s="72"/>
      <c r="Y30" s="72"/>
    </row>
    <row r="31" spans="15:25" x14ac:dyDescent="0.25">
      <c r="O31" s="72"/>
      <c r="P31" s="72"/>
      <c r="Q31" s="72"/>
      <c r="R31" s="72"/>
      <c r="S31" s="72"/>
      <c r="T31" s="72"/>
      <c r="U31" s="72"/>
      <c r="Y31" s="72"/>
    </row>
    <row r="32" spans="15:25" x14ac:dyDescent="0.25">
      <c r="O32" s="72"/>
      <c r="P32" s="72"/>
      <c r="Q32" s="72"/>
      <c r="R32" s="72"/>
      <c r="S32" s="72"/>
      <c r="T32" s="72"/>
      <c r="U32" s="72"/>
      <c r="Y32" s="72"/>
    </row>
    <row r="33" spans="2:25" x14ac:dyDescent="0.25">
      <c r="O33" s="72"/>
      <c r="P33" s="72"/>
      <c r="Q33" s="72"/>
      <c r="R33" s="72"/>
      <c r="S33" s="72"/>
      <c r="T33" s="72"/>
      <c r="U33" s="72"/>
      <c r="Y33" s="72"/>
    </row>
    <row r="34" spans="2:25" x14ac:dyDescent="0.25">
      <c r="O34" s="72"/>
      <c r="P34" s="72"/>
      <c r="Q34" s="72"/>
      <c r="R34" s="72"/>
      <c r="S34" s="72"/>
      <c r="T34" s="72"/>
      <c r="U34" s="72"/>
      <c r="Y34" s="72"/>
    </row>
    <row r="38" spans="2:25" x14ac:dyDescent="0.25">
      <c r="B38" s="72"/>
      <c r="C38" s="72"/>
      <c r="D38" s="72"/>
      <c r="E38" s="72"/>
      <c r="F38" s="72"/>
      <c r="G38" s="72"/>
      <c r="H38" s="72"/>
      <c r="I38" s="72"/>
      <c r="J38" s="72"/>
      <c r="K38" s="72"/>
      <c r="L38" s="72"/>
    </row>
    <row r="39" spans="2:25" x14ac:dyDescent="0.25">
      <c r="B39" s="72"/>
      <c r="C39" s="72"/>
      <c r="D39" s="72"/>
      <c r="E39" s="72"/>
      <c r="F39" s="72"/>
      <c r="G39" s="72"/>
      <c r="H39" s="72"/>
      <c r="I39" s="72"/>
      <c r="J39" s="72"/>
      <c r="K39" s="72"/>
      <c r="L39" s="72"/>
    </row>
    <row r="40" spans="2:25" x14ac:dyDescent="0.25">
      <c r="B40" s="72"/>
      <c r="C40" s="72"/>
      <c r="D40" s="72"/>
      <c r="E40" s="72"/>
      <c r="F40" s="72"/>
      <c r="G40" s="72"/>
      <c r="H40" s="72"/>
      <c r="I40" s="72"/>
      <c r="J40" s="72"/>
      <c r="K40" s="72"/>
      <c r="L40" s="72"/>
    </row>
    <row r="41" spans="2:25" x14ac:dyDescent="0.25">
      <c r="B41" s="72"/>
      <c r="C41" s="72"/>
      <c r="D41" s="72"/>
      <c r="E41" s="72"/>
      <c r="F41" s="72"/>
      <c r="G41" s="72"/>
      <c r="H41" s="72"/>
      <c r="I41" s="72"/>
      <c r="J41" s="72"/>
      <c r="K41" s="72"/>
      <c r="L41" s="72"/>
    </row>
    <row r="42" spans="2:25" x14ac:dyDescent="0.25">
      <c r="B42" s="72"/>
      <c r="C42" s="72"/>
      <c r="D42" s="72"/>
      <c r="E42" s="72"/>
      <c r="F42" s="72"/>
      <c r="G42" s="72"/>
      <c r="H42" s="72"/>
      <c r="I42" s="72"/>
      <c r="J42" s="72"/>
      <c r="K42" s="72"/>
      <c r="L42" s="72"/>
    </row>
    <row r="43" spans="2:25" x14ac:dyDescent="0.25">
      <c r="B43" s="72"/>
      <c r="C43" s="72"/>
      <c r="D43" s="72"/>
      <c r="E43" s="72"/>
      <c r="F43" s="72"/>
      <c r="G43" s="72"/>
      <c r="H43" s="72"/>
      <c r="I43" s="72"/>
      <c r="J43" s="72"/>
      <c r="K43" s="72"/>
      <c r="L43" s="72"/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194"/>
  <dimension ref="A1:L9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12" x14ac:dyDescent="0.25">
      <c r="C1" s="94"/>
      <c r="D1" s="94"/>
      <c r="E1" s="94"/>
      <c r="F1" s="94"/>
      <c r="G1" s="94" t="s">
        <v>628</v>
      </c>
      <c r="H1" s="94" t="s">
        <v>1344</v>
      </c>
    </row>
    <row r="3" spans="1:12" x14ac:dyDescent="0.25">
      <c r="A3" s="248" t="str">
        <f>"Tabela Referente à "&amp;G1</f>
        <v>Tabela Referente à Figura 8.46</v>
      </c>
      <c r="B3" s="248"/>
      <c r="C3" s="248"/>
      <c r="D3" s="248"/>
      <c r="E3" s="248"/>
      <c r="F3" s="248"/>
      <c r="G3" s="248"/>
      <c r="H3" s="248"/>
      <c r="I3" s="248"/>
      <c r="J3" s="248"/>
      <c r="K3" s="248"/>
      <c r="L3" s="248"/>
    </row>
    <row r="4" spans="1:12" x14ac:dyDescent="0.25">
      <c r="A4" s="265" t="str">
        <f>H1</f>
        <v>CATK (R$/ATK) por empresa, 2010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2" x14ac:dyDescent="0.25">
      <c r="A6" s="123">
        <v>2010</v>
      </c>
      <c r="B6" s="138">
        <v>1.2211780547920617</v>
      </c>
      <c r="C6" s="138">
        <v>1.4651104012572314</v>
      </c>
      <c r="D6" s="138">
        <v>1.3915045957483156</v>
      </c>
      <c r="E6" s="138">
        <v>2.4211036613196293</v>
      </c>
      <c r="F6" s="138">
        <v>2.1287162439705627</v>
      </c>
      <c r="G6" s="138">
        <v>2.6349831274642028</v>
      </c>
      <c r="H6" s="138">
        <v>1.1904063926312125</v>
      </c>
      <c r="I6" s="138">
        <v>1.021975988189707</v>
      </c>
      <c r="J6" s="138">
        <v>0.79065689222138658</v>
      </c>
      <c r="K6" s="138">
        <v>9.7823868282312141</v>
      </c>
      <c r="L6" s="138">
        <v>1.3899401995031906</v>
      </c>
    </row>
    <row r="7" spans="1:12" x14ac:dyDescent="0.25">
      <c r="A7" s="124">
        <v>2011</v>
      </c>
      <c r="B7" s="139">
        <v>1.2460522916802859</v>
      </c>
      <c r="C7" s="139">
        <v>1.6476705758685153</v>
      </c>
      <c r="D7" s="139">
        <v>1.4391196994896815</v>
      </c>
      <c r="E7" s="139">
        <v>2.1267779079791218</v>
      </c>
      <c r="F7" s="139">
        <v>2.6519256568090377</v>
      </c>
      <c r="G7" s="139">
        <v>3.0608946330579814</v>
      </c>
      <c r="H7" s="139">
        <v>1.7139627863802278</v>
      </c>
      <c r="I7" s="139">
        <v>0.93413211335800328</v>
      </c>
      <c r="J7" s="139">
        <v>1.1696960106534506</v>
      </c>
      <c r="K7" s="139">
        <v>3.6826818672115826</v>
      </c>
      <c r="L7" s="139">
        <v>1.5246459778550672</v>
      </c>
    </row>
    <row r="8" spans="1:12" x14ac:dyDescent="0.25">
      <c r="A8" s="123">
        <v>2012</v>
      </c>
      <c r="B8" s="138">
        <v>1.3944151380465231</v>
      </c>
      <c r="C8" s="138">
        <v>1.8154283906479354</v>
      </c>
      <c r="D8" s="138">
        <v>1.8438316665785857</v>
      </c>
      <c r="E8" s="138">
        <v>2.0195129484832535</v>
      </c>
      <c r="F8" s="138">
        <v>1.9775183938166485</v>
      </c>
      <c r="G8" s="138">
        <v>3.5754260949558123</v>
      </c>
      <c r="H8" s="138">
        <v>1.9821558301269071</v>
      </c>
      <c r="I8" s="138">
        <v>1.1670346305792201</v>
      </c>
      <c r="J8" s="138">
        <v>1.4145354703562703</v>
      </c>
      <c r="K8" s="138">
        <v>2.2605732532992637</v>
      </c>
      <c r="L8" s="138">
        <v>1.6811914844559448</v>
      </c>
    </row>
    <row r="9" spans="1:12" x14ac:dyDescent="0.25">
      <c r="A9" s="124">
        <v>2013</v>
      </c>
      <c r="B9" s="139">
        <v>1.4470423082798125</v>
      </c>
      <c r="C9" s="139">
        <v>1.8547068334980543</v>
      </c>
      <c r="D9" s="139">
        <v>1.8323053738535378</v>
      </c>
      <c r="E9" s="139">
        <v>1.9375078054327102</v>
      </c>
      <c r="F9" s="139">
        <v>2.0457734717392642</v>
      </c>
      <c r="G9" s="139">
        <v>2.8881141165557973</v>
      </c>
      <c r="H9" s="139"/>
      <c r="I9" s="139">
        <v>1.6860727322112687</v>
      </c>
      <c r="J9" s="139">
        <v>1.4505138687570156</v>
      </c>
      <c r="K9" s="139">
        <v>2.7606795487559275</v>
      </c>
      <c r="L9" s="139">
        <v>1.7285239783044952</v>
      </c>
    </row>
  </sheetData>
  <mergeCells count="2">
    <mergeCell ref="A3:L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4"/>
  <dimension ref="A1:L32"/>
  <sheetViews>
    <sheetView showGridLines="0" workbookViewId="0">
      <selection activeCell="B6" sqref="B6:L10"/>
    </sheetView>
  </sheetViews>
  <sheetFormatPr defaultRowHeight="15" x14ac:dyDescent="0.25"/>
  <cols>
    <col min="2" max="4" width="15.28515625" bestFit="1" customWidth="1"/>
    <col min="5" max="5" width="13.28515625" bestFit="1" customWidth="1"/>
  </cols>
  <sheetData>
    <row r="1" spans="1:12" x14ac:dyDescent="0.25">
      <c r="C1" s="94"/>
      <c r="D1" s="94"/>
      <c r="E1" s="94"/>
      <c r="F1" s="94"/>
      <c r="G1" s="94" t="s">
        <v>1345</v>
      </c>
      <c r="H1" s="94" t="s">
        <v>1346</v>
      </c>
    </row>
    <row r="3" spans="1:12" x14ac:dyDescent="0.25">
      <c r="A3" s="248" t="str">
        <f>"Tabela Referente à "&amp;G1</f>
        <v>Tabela Referente à Figura 8.47</v>
      </c>
      <c r="B3" s="248"/>
      <c r="C3" s="248"/>
      <c r="D3" s="248"/>
      <c r="E3" s="248"/>
      <c r="F3" s="248"/>
      <c r="G3" s="248"/>
      <c r="H3" s="248"/>
      <c r="I3" s="248"/>
    </row>
    <row r="4" spans="1:12" ht="15" customHeight="1" x14ac:dyDescent="0.25">
      <c r="A4" s="265" t="str">
        <f>H1</f>
        <v>RATK/CATK da indústria, 2009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2" x14ac:dyDescent="0.25">
      <c r="A6" s="124">
        <v>2009</v>
      </c>
      <c r="B6" s="141">
        <f>'Fig 8.43'!B6/'Fig 8.45'!B6</f>
        <v>0.91340916948286655</v>
      </c>
      <c r="C6" s="141">
        <f>'Fig 8.43'!C6/'Fig 8.45'!C6</f>
        <v>1.0525997677172565</v>
      </c>
      <c r="D6" s="141">
        <f>'Fig 8.43'!D6/'Fig 8.45'!D6</f>
        <v>0.73155182500240712</v>
      </c>
      <c r="E6" s="141">
        <f>'Fig 8.43'!E6/'Fig 8.45'!E6</f>
        <v>0.85399451773151847</v>
      </c>
      <c r="F6" s="141">
        <f>'Fig 8.43'!F6/'Fig 8.45'!F6</f>
        <v>1.0156414088992687</v>
      </c>
      <c r="G6" s="141">
        <f>'Fig 8.43'!G6/'Fig 8.45'!G6</f>
        <v>0.95411060798840075</v>
      </c>
      <c r="H6" s="141">
        <f>'Fig 8.43'!H6/'Fig 8.45'!H6</f>
        <v>0.88492074785540997</v>
      </c>
      <c r="I6" s="141">
        <f>'Fig 8.43'!I6/'Fig 8.45'!I6</f>
        <v>1.0506218426429379</v>
      </c>
      <c r="J6" s="141">
        <v>0</v>
      </c>
      <c r="K6" s="141">
        <f>'Fig 8.43'!K6/'Fig 8.45'!K6</f>
        <v>1.0761801568177791</v>
      </c>
      <c r="L6" s="141">
        <f>'Fig 8.43'!L6/'Fig 8.45'!L6</f>
        <v>0.94205203161687212</v>
      </c>
    </row>
    <row r="7" spans="1:12" x14ac:dyDescent="0.25">
      <c r="A7" s="123">
        <v>2010</v>
      </c>
      <c r="B7" s="140">
        <f>'Fig 8.43'!B7/'Fig 8.45'!B7</f>
        <v>0.95632288577934788</v>
      </c>
      <c r="C7" s="140">
        <f>'Fig 8.43'!C7/'Fig 8.45'!C7</f>
        <v>1.0946193091542982</v>
      </c>
      <c r="D7" s="140">
        <f>'Fig 8.43'!D7/'Fig 8.45'!D7</f>
        <v>0.94368130596024447</v>
      </c>
      <c r="E7" s="140">
        <f>'Fig 8.43'!E7/'Fig 8.45'!E7</f>
        <v>0.90535526773081865</v>
      </c>
      <c r="F7" s="140">
        <f>'Fig 8.43'!F7/'Fig 8.45'!F7</f>
        <v>1.060391756861742</v>
      </c>
      <c r="G7" s="140">
        <f>'Fig 8.43'!G7/'Fig 8.45'!G7</f>
        <v>0.97709974876299222</v>
      </c>
      <c r="H7" s="140">
        <f>'Fig 8.43'!H7/'Fig 8.45'!H7</f>
        <v>1.0818912846075492</v>
      </c>
      <c r="I7" s="140">
        <f>'Fig 8.43'!I7/'Fig 8.45'!I7</f>
        <v>0.96519023916408153</v>
      </c>
      <c r="J7" s="140">
        <f>'Fig 8.43'!J7/'Fig 8.45'!J7</f>
        <v>1.1554063450815815</v>
      </c>
      <c r="K7" s="140">
        <f>'Fig 8.43'!K7/'Fig 8.45'!K7</f>
        <v>1.0795404101833277</v>
      </c>
      <c r="L7" s="140">
        <f>'Fig 8.43'!L7/'Fig 8.45'!L7</f>
        <v>1.0008878262265379</v>
      </c>
    </row>
    <row r="8" spans="1:12" x14ac:dyDescent="0.25">
      <c r="A8" s="124">
        <v>2011</v>
      </c>
      <c r="B8" s="141">
        <f>'Fig 8.43'!B8/'Fig 8.45'!B8</f>
        <v>0.96250361949523766</v>
      </c>
      <c r="C8" s="141">
        <f>'Fig 8.43'!C8/'Fig 8.45'!C8</f>
        <v>0.96831470694237975</v>
      </c>
      <c r="D8" s="141">
        <f>'Fig 8.43'!D8/'Fig 8.45'!D8</f>
        <v>1.0118912562994853</v>
      </c>
      <c r="E8" s="141">
        <f>'Fig 8.43'!E8/'Fig 8.45'!E8</f>
        <v>0.95374163386753996</v>
      </c>
      <c r="F8" s="141">
        <f>'Fig 8.43'!F8/'Fig 8.45'!F8</f>
        <v>0.91554874389269703</v>
      </c>
      <c r="G8" s="141">
        <f>'Fig 8.43'!G8/'Fig 8.45'!G8</f>
        <v>0.83293207337742237</v>
      </c>
      <c r="H8" s="141">
        <f>'Fig 8.43'!H8/'Fig 8.45'!H8</f>
        <v>0.84107379418270256</v>
      </c>
      <c r="I8" s="141">
        <f>'Fig 8.43'!I8/'Fig 8.45'!I8</f>
        <v>0.94613492908015273</v>
      </c>
      <c r="J8" s="141">
        <f>'Fig 8.43'!J8/'Fig 8.45'!J8</f>
        <v>0.86227540477396802</v>
      </c>
      <c r="K8" s="141">
        <f>'Fig 8.43'!K8/'Fig 8.45'!K8</f>
        <v>1.0275338514606072</v>
      </c>
      <c r="L8" s="141">
        <f>'Fig 8.43'!L8/'Fig 8.45'!L8</f>
        <v>0.95268082683315225</v>
      </c>
    </row>
    <row r="9" spans="1:12" x14ac:dyDescent="0.25">
      <c r="A9" s="123">
        <v>2012</v>
      </c>
      <c r="B9" s="140">
        <f>'Fig 8.43'!B9/'Fig 8.45'!B9</f>
        <v>0.86931315250306929</v>
      </c>
      <c r="C9" s="140">
        <f>'Fig 8.43'!C9/'Fig 8.45'!C9</f>
        <v>0.90234260648088638</v>
      </c>
      <c r="D9" s="140">
        <f>'Fig 8.43'!D9/'Fig 8.45'!D9</f>
        <v>0.98137890980715359</v>
      </c>
      <c r="E9" s="140">
        <f>'Fig 8.43'!E9/'Fig 8.45'!E9</f>
        <v>0.96311171123464512</v>
      </c>
      <c r="F9" s="140">
        <f>'Fig 8.43'!F9/'Fig 8.45'!F9</f>
        <v>0.90171580713999866</v>
      </c>
      <c r="G9" s="140">
        <f>'Fig 8.43'!G9/'Fig 8.45'!G9</f>
        <v>0.77949348568838139</v>
      </c>
      <c r="H9" s="140">
        <f>'Fig 8.43'!H9/'Fig 8.45'!H9</f>
        <v>0.79217574063633955</v>
      </c>
      <c r="I9" s="140">
        <f>'Fig 8.43'!I9/'Fig 8.45'!I9</f>
        <v>0.95876126745510792</v>
      </c>
      <c r="J9" s="140">
        <f>'Fig 8.43'!J9/'Fig 8.45'!J9</f>
        <v>0.88778891452454345</v>
      </c>
      <c r="K9" s="140">
        <f>'Fig 8.43'!K9/'Fig 8.45'!K9</f>
        <v>1.041279468184783</v>
      </c>
      <c r="L9" s="140">
        <f>'Fig 8.43'!L9/'Fig 8.45'!L9</f>
        <v>0.89373168517253898</v>
      </c>
    </row>
    <row r="10" spans="1:12" x14ac:dyDescent="0.25">
      <c r="A10" s="124">
        <v>2013</v>
      </c>
      <c r="B10" s="141">
        <f>'Fig 8.43'!B10/'Fig 8.45'!B10</f>
        <v>0.90781913896654021</v>
      </c>
      <c r="C10" s="141">
        <f>'Fig 8.43'!C10/'Fig 8.45'!C10</f>
        <v>0.99729647952569023</v>
      </c>
      <c r="D10" s="141">
        <f>'Fig 8.43'!D10/'Fig 8.45'!D10</f>
        <v>1.1023187202950138</v>
      </c>
      <c r="E10" s="141">
        <f>'Fig 8.43'!E10/'Fig 8.45'!E10</f>
        <v>1.0290951096707541</v>
      </c>
      <c r="F10" s="141">
        <f>'Fig 8.43'!F10/'Fig 8.45'!F10</f>
        <v>1.0230836992737582</v>
      </c>
      <c r="G10" s="141">
        <f>'Fig 8.43'!G10/'Fig 8.45'!G10</f>
        <v>1.0540987171785305</v>
      </c>
      <c r="H10" s="141">
        <v>0</v>
      </c>
      <c r="I10" s="141">
        <f>'Fig 8.43'!I10/'Fig 8.45'!I10</f>
        <v>0.96653478599560771</v>
      </c>
      <c r="J10" s="141">
        <f>'Fig 8.43'!J10/'Fig 8.45'!J10</f>
        <v>3.0225030086181306</v>
      </c>
      <c r="K10" s="141">
        <f>'Fig 8.43'!K10/'Fig 8.45'!K10</f>
        <v>1.1728682191611477</v>
      </c>
      <c r="L10" s="141">
        <f>'Fig 8.43'!L10/'Fig 8.45'!L10</f>
        <v>0.982563150554015</v>
      </c>
    </row>
    <row r="11" spans="1:12" x14ac:dyDescent="0.25">
      <c r="A11" s="32"/>
      <c r="B11" s="32"/>
      <c r="C11" s="32"/>
      <c r="D11" s="32"/>
      <c r="E11" s="32"/>
      <c r="F11" s="32"/>
      <c r="G11" s="32"/>
      <c r="H11" s="32"/>
      <c r="I11" s="32"/>
      <c r="J11" s="32"/>
      <c r="K11" s="32"/>
    </row>
    <row r="12" spans="1:12" x14ac:dyDescent="0.25">
      <c r="A12" s="32"/>
      <c r="B12" s="32"/>
      <c r="C12" s="32"/>
      <c r="D12" s="32"/>
      <c r="E12" s="32"/>
      <c r="F12" s="32"/>
      <c r="G12" s="32"/>
      <c r="H12" s="32"/>
      <c r="I12" s="32"/>
      <c r="J12" s="32"/>
      <c r="K12" s="32"/>
    </row>
    <row r="13" spans="1:12" x14ac:dyDescent="0.25">
      <c r="A13" s="32"/>
      <c r="B13" s="32"/>
      <c r="C13" s="32"/>
      <c r="D13" s="32"/>
      <c r="E13" s="32"/>
      <c r="F13" s="32"/>
      <c r="G13" s="32"/>
      <c r="H13" s="32"/>
      <c r="I13" s="32"/>
      <c r="J13" s="32"/>
      <c r="K13" s="32"/>
    </row>
    <row r="14" spans="1:12" x14ac:dyDescent="0.25">
      <c r="A14" s="32"/>
      <c r="B14" s="32"/>
      <c r="C14" s="32"/>
      <c r="D14" s="32"/>
      <c r="E14" s="32"/>
      <c r="F14" s="32"/>
      <c r="G14" s="32"/>
      <c r="H14" s="32"/>
      <c r="I14" s="32"/>
      <c r="J14" s="32"/>
      <c r="K14" s="32"/>
    </row>
    <row r="15" spans="1:12" x14ac:dyDescent="0.25">
      <c r="A15" s="32"/>
      <c r="B15" s="32"/>
      <c r="C15" s="32"/>
      <c r="D15" s="32"/>
      <c r="E15" s="32"/>
      <c r="F15" s="32"/>
      <c r="G15" s="32"/>
      <c r="H15" s="32"/>
      <c r="I15" s="32"/>
      <c r="J15" s="32"/>
      <c r="K15" s="32"/>
    </row>
    <row r="16" spans="1:12" x14ac:dyDescent="0.25">
      <c r="A16" s="32"/>
      <c r="B16" s="32"/>
      <c r="C16" s="32"/>
      <c r="D16" s="32"/>
      <c r="E16" s="32"/>
      <c r="F16" s="32"/>
      <c r="G16" s="32"/>
      <c r="H16" s="32"/>
      <c r="I16" s="32"/>
      <c r="J16" s="32"/>
      <c r="K16" s="32"/>
    </row>
    <row r="17" spans="1:11" x14ac:dyDescent="0.25">
      <c r="A17" s="32"/>
      <c r="B17" s="32"/>
      <c r="C17" s="32"/>
      <c r="D17" s="32"/>
      <c r="E17" s="32"/>
      <c r="F17" s="32"/>
      <c r="G17" s="32"/>
      <c r="H17" s="32"/>
      <c r="I17" s="32"/>
      <c r="J17" s="32"/>
      <c r="K17" s="32"/>
    </row>
    <row r="18" spans="1:11" x14ac:dyDescent="0.25">
      <c r="A18" s="32"/>
      <c r="B18" s="32"/>
      <c r="C18" s="32"/>
      <c r="D18" s="32"/>
      <c r="E18" s="32"/>
      <c r="F18" s="32"/>
      <c r="G18" s="32"/>
      <c r="H18" s="32"/>
      <c r="I18" s="32"/>
      <c r="J18" s="32"/>
      <c r="K18" s="32"/>
    </row>
    <row r="19" spans="1:11" x14ac:dyDescent="0.25">
      <c r="A19" s="32"/>
      <c r="B19" s="32"/>
      <c r="C19" s="32"/>
      <c r="D19" s="32"/>
      <c r="E19" s="32"/>
      <c r="F19" s="32"/>
      <c r="G19" s="32"/>
      <c r="H19" s="32"/>
      <c r="I19" s="32"/>
      <c r="J19" s="32"/>
      <c r="K19" s="32"/>
    </row>
    <row r="20" spans="1:11" x14ac:dyDescent="0.25">
      <c r="A20" s="32"/>
      <c r="B20" s="32"/>
      <c r="C20" s="32"/>
      <c r="D20" s="32"/>
      <c r="E20" s="32"/>
      <c r="F20" s="32"/>
      <c r="G20" s="32"/>
      <c r="H20" s="32"/>
      <c r="I20" s="32"/>
      <c r="J20" s="32"/>
      <c r="K20" s="32"/>
    </row>
    <row r="21" spans="1:11" x14ac:dyDescent="0.25">
      <c r="A21" s="32"/>
      <c r="B21" s="32"/>
      <c r="C21" s="32"/>
      <c r="D21" s="32"/>
      <c r="E21" s="32"/>
      <c r="F21" s="32"/>
      <c r="G21" s="32"/>
      <c r="H21" s="32"/>
      <c r="I21" s="32"/>
      <c r="J21" s="32"/>
      <c r="K21" s="32"/>
    </row>
    <row r="22" spans="1:11" x14ac:dyDescent="0.25">
      <c r="A22" s="32"/>
      <c r="B22" s="32"/>
      <c r="C22" s="32"/>
      <c r="D22" s="32"/>
      <c r="E22" s="32"/>
      <c r="F22" s="32"/>
      <c r="G22" s="32"/>
      <c r="H22" s="32"/>
      <c r="I22" s="32"/>
      <c r="J22" s="32"/>
      <c r="K22" s="32"/>
    </row>
    <row r="23" spans="1:11" x14ac:dyDescent="0.25">
      <c r="A23" s="32"/>
      <c r="B23" s="72"/>
      <c r="C23" s="72"/>
      <c r="D23" s="72"/>
      <c r="E23" s="72"/>
      <c r="F23" s="72"/>
      <c r="G23" s="72"/>
      <c r="H23" s="72"/>
      <c r="I23" s="72"/>
      <c r="J23" s="72"/>
      <c r="K23" s="72"/>
    </row>
    <row r="24" spans="1:11" x14ac:dyDescent="0.25">
      <c r="A24" s="32"/>
      <c r="B24" s="72"/>
      <c r="C24" s="72"/>
      <c r="D24" s="72"/>
      <c r="E24" s="72"/>
      <c r="F24" s="72"/>
      <c r="G24" s="72"/>
      <c r="H24" s="72"/>
      <c r="I24" s="72"/>
      <c r="J24" s="72"/>
      <c r="K24" s="72"/>
    </row>
    <row r="25" spans="1:11" x14ac:dyDescent="0.25">
      <c r="A25" s="32"/>
      <c r="B25" s="72"/>
      <c r="C25" s="72"/>
      <c r="D25" s="72"/>
      <c r="E25" s="72"/>
      <c r="F25" s="72"/>
      <c r="G25" s="72"/>
      <c r="H25" s="72"/>
      <c r="I25" s="72"/>
    </row>
    <row r="27" spans="1:11" x14ac:dyDescent="0.25">
      <c r="B27" s="232"/>
    </row>
    <row r="28" spans="1:11" x14ac:dyDescent="0.25">
      <c r="B28" s="232"/>
      <c r="C28" s="232"/>
      <c r="D28" s="232"/>
      <c r="E28" s="232"/>
      <c r="F28" s="232"/>
      <c r="G28" s="232"/>
      <c r="H28" s="232"/>
      <c r="I28" s="232"/>
    </row>
    <row r="29" spans="1:11" x14ac:dyDescent="0.25">
      <c r="B29" s="232"/>
      <c r="C29" s="232"/>
      <c r="D29" s="232"/>
      <c r="E29" s="232"/>
      <c r="F29" s="232"/>
      <c r="G29" s="232"/>
      <c r="H29" s="232"/>
      <c r="I29" s="232"/>
    </row>
    <row r="30" spans="1:11" x14ac:dyDescent="0.25">
      <c r="B30" s="232"/>
      <c r="C30" s="232"/>
      <c r="D30" s="232"/>
      <c r="E30" s="232"/>
      <c r="F30" s="232"/>
      <c r="G30" s="232"/>
      <c r="H30" s="232"/>
      <c r="I30" s="232"/>
    </row>
    <row r="31" spans="1:11" x14ac:dyDescent="0.25">
      <c r="B31" s="232"/>
      <c r="C31" s="232"/>
      <c r="D31" s="232"/>
      <c r="E31" s="232"/>
      <c r="F31" s="232"/>
      <c r="G31" s="232"/>
      <c r="H31" s="232"/>
      <c r="I31" s="232"/>
    </row>
    <row r="32" spans="1:11" x14ac:dyDescent="0.25">
      <c r="B32" s="232"/>
      <c r="C32" s="232"/>
      <c r="D32" s="232"/>
      <c r="E32" s="232"/>
      <c r="F32" s="232"/>
      <c r="G32" s="232"/>
      <c r="H32" s="232"/>
      <c r="I32" s="232"/>
    </row>
  </sheetData>
  <mergeCells count="2">
    <mergeCell ref="A3:I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5"/>
  <dimension ref="A1:L10"/>
  <sheetViews>
    <sheetView showGridLines="0" workbookViewId="0">
      <selection activeCell="B6" sqref="B6:L10"/>
    </sheetView>
  </sheetViews>
  <sheetFormatPr defaultRowHeight="15" x14ac:dyDescent="0.25"/>
  <cols>
    <col min="5" max="5" width="13.28515625" bestFit="1" customWidth="1"/>
  </cols>
  <sheetData>
    <row r="1" spans="1:12" x14ac:dyDescent="0.25">
      <c r="C1" s="94"/>
      <c r="D1" s="94"/>
      <c r="E1" s="94"/>
      <c r="F1" s="94"/>
      <c r="G1" s="94" t="s">
        <v>1347</v>
      </c>
      <c r="H1" s="94" t="s">
        <v>1348</v>
      </c>
    </row>
    <row r="3" spans="1:12" x14ac:dyDescent="0.25">
      <c r="A3" s="248" t="str">
        <f>"Tabela Referente à "&amp;G1</f>
        <v>Tabela Referente à Figura 8.48</v>
      </c>
      <c r="B3" s="248"/>
      <c r="C3" s="248"/>
      <c r="D3" s="248"/>
      <c r="E3" s="248"/>
      <c r="F3" s="248"/>
      <c r="G3" s="248"/>
      <c r="H3" s="248"/>
      <c r="I3" s="248"/>
    </row>
    <row r="4" spans="1:12" ht="15" customHeight="1" x14ac:dyDescent="0.25">
      <c r="A4" s="265" t="str">
        <f>H1</f>
        <v>RATK/CATK por empresa, 2010 a 2013</v>
      </c>
      <c r="B4" s="265"/>
      <c r="C4" s="265"/>
      <c r="D4" s="265"/>
      <c r="E4" s="265"/>
      <c r="F4" s="265"/>
      <c r="G4" s="265"/>
      <c r="H4" s="265"/>
      <c r="I4" s="265"/>
      <c r="J4" s="265"/>
      <c r="K4" s="265"/>
      <c r="L4" s="265"/>
    </row>
    <row r="5" spans="1:12" x14ac:dyDescent="0.25">
      <c r="A5" s="117" t="s">
        <v>25</v>
      </c>
      <c r="B5" s="142" t="s">
        <v>120</v>
      </c>
      <c r="C5" s="142" t="s">
        <v>81</v>
      </c>
      <c r="D5" s="142" t="s">
        <v>83</v>
      </c>
      <c r="E5" s="142" t="s">
        <v>629</v>
      </c>
      <c r="F5" s="142" t="s">
        <v>82</v>
      </c>
      <c r="G5" s="142" t="s">
        <v>86</v>
      </c>
      <c r="H5" s="142" t="s">
        <v>85</v>
      </c>
      <c r="I5" s="142" t="s">
        <v>156</v>
      </c>
      <c r="J5" s="142" t="s">
        <v>155</v>
      </c>
      <c r="K5" s="142" t="s">
        <v>55</v>
      </c>
      <c r="L5" s="142" t="s">
        <v>14</v>
      </c>
    </row>
    <row r="6" spans="1:12" x14ac:dyDescent="0.25">
      <c r="A6" s="124">
        <v>2009</v>
      </c>
      <c r="B6" s="141">
        <f>'Fig 8.47'!B6</f>
        <v>0.91340916948286655</v>
      </c>
      <c r="C6" s="141">
        <f>'Fig 8.47'!C6</f>
        <v>1.0525997677172565</v>
      </c>
      <c r="D6" s="141">
        <f>'Fig 8.47'!D6</f>
        <v>0.73155182500240712</v>
      </c>
      <c r="E6" s="141">
        <f>'Fig 8.47'!E6</f>
        <v>0.85399451773151847</v>
      </c>
      <c r="F6" s="141">
        <f>'Fig 8.47'!F6</f>
        <v>1.0156414088992687</v>
      </c>
      <c r="G6" s="141">
        <f>'Fig 8.47'!G6</f>
        <v>0.95411060798840075</v>
      </c>
      <c r="H6" s="141">
        <f>'Fig 8.47'!H6</f>
        <v>0.88492074785540997</v>
      </c>
      <c r="I6" s="141">
        <f>'Fig 8.47'!I6</f>
        <v>1.0506218426429379</v>
      </c>
      <c r="J6" s="141">
        <f>'Fig 8.47'!J6</f>
        <v>0</v>
      </c>
      <c r="K6" s="141">
        <f>'Fig 8.47'!K6</f>
        <v>1.0761801568177791</v>
      </c>
      <c r="L6" s="141">
        <f>'Fig 8.47'!L6</f>
        <v>0.94205203161687212</v>
      </c>
    </row>
    <row r="7" spans="1:12" x14ac:dyDescent="0.25">
      <c r="A7" s="123">
        <v>2010</v>
      </c>
      <c r="B7" s="140">
        <f>'Fig 8.47'!B7</f>
        <v>0.95632288577934788</v>
      </c>
      <c r="C7" s="140">
        <f>'Fig 8.47'!C7</f>
        <v>1.0946193091542982</v>
      </c>
      <c r="D7" s="140">
        <f>'Fig 8.47'!D7</f>
        <v>0.94368130596024447</v>
      </c>
      <c r="E7" s="140">
        <f>'Fig 8.47'!E7</f>
        <v>0.90535526773081865</v>
      </c>
      <c r="F7" s="140">
        <f>'Fig 8.47'!F7</f>
        <v>1.060391756861742</v>
      </c>
      <c r="G7" s="140">
        <f>'Fig 8.47'!G7</f>
        <v>0.97709974876299222</v>
      </c>
      <c r="H7" s="140">
        <f>'Fig 8.47'!H7</f>
        <v>1.0818912846075492</v>
      </c>
      <c r="I7" s="140">
        <f>'Fig 8.47'!I7</f>
        <v>0.96519023916408153</v>
      </c>
      <c r="J7" s="140">
        <f>'Fig 8.47'!J7</f>
        <v>1.1554063450815815</v>
      </c>
      <c r="K7" s="140">
        <f>'Fig 8.47'!K7</f>
        <v>1.0795404101833277</v>
      </c>
      <c r="L7" s="140">
        <f>'Fig 8.47'!L7</f>
        <v>1.0008878262265379</v>
      </c>
    </row>
    <row r="8" spans="1:12" x14ac:dyDescent="0.25">
      <c r="A8" s="124">
        <v>2011</v>
      </c>
      <c r="B8" s="141">
        <f>'Fig 8.47'!B8</f>
        <v>0.96250361949523766</v>
      </c>
      <c r="C8" s="141">
        <f>'Fig 8.47'!C8</f>
        <v>0.96831470694237975</v>
      </c>
      <c r="D8" s="141">
        <f>'Fig 8.47'!D8</f>
        <v>1.0118912562994853</v>
      </c>
      <c r="E8" s="141">
        <f>'Fig 8.47'!E8</f>
        <v>0.95374163386753996</v>
      </c>
      <c r="F8" s="141">
        <f>'Fig 8.47'!F8</f>
        <v>0.91554874389269703</v>
      </c>
      <c r="G8" s="141">
        <f>'Fig 8.47'!G8</f>
        <v>0.83293207337742237</v>
      </c>
      <c r="H8" s="141">
        <f>'Fig 8.47'!H8</f>
        <v>0.84107379418270256</v>
      </c>
      <c r="I8" s="141">
        <f>'Fig 8.47'!I8</f>
        <v>0.94613492908015273</v>
      </c>
      <c r="J8" s="141">
        <f>'Fig 8.47'!J8</f>
        <v>0.86227540477396802</v>
      </c>
      <c r="K8" s="141">
        <f>'Fig 8.47'!K8</f>
        <v>1.0275338514606072</v>
      </c>
      <c r="L8" s="141">
        <f>'Fig 8.47'!L8</f>
        <v>0.95268082683315225</v>
      </c>
    </row>
    <row r="9" spans="1:12" x14ac:dyDescent="0.25">
      <c r="A9" s="123">
        <v>2012</v>
      </c>
      <c r="B9" s="140">
        <f>'Fig 8.47'!B9</f>
        <v>0.86931315250306929</v>
      </c>
      <c r="C9" s="140">
        <f>'Fig 8.47'!C9</f>
        <v>0.90234260648088638</v>
      </c>
      <c r="D9" s="140">
        <f>'Fig 8.47'!D9</f>
        <v>0.98137890980715359</v>
      </c>
      <c r="E9" s="140">
        <f>'Fig 8.47'!E9</f>
        <v>0.96311171123464512</v>
      </c>
      <c r="F9" s="140">
        <f>'Fig 8.47'!F9</f>
        <v>0.90171580713999866</v>
      </c>
      <c r="G9" s="140">
        <f>'Fig 8.47'!G9</f>
        <v>0.77949348568838139</v>
      </c>
      <c r="H9" s="140">
        <f>'Fig 8.47'!H9</f>
        <v>0.79217574063633955</v>
      </c>
      <c r="I9" s="140">
        <f>'Fig 8.47'!I9</f>
        <v>0.95876126745510792</v>
      </c>
      <c r="J9" s="140">
        <f>'Fig 8.47'!J9</f>
        <v>0.88778891452454345</v>
      </c>
      <c r="K9" s="140">
        <f>'Fig 8.47'!K9</f>
        <v>1.041279468184783</v>
      </c>
      <c r="L9" s="140">
        <f>'Fig 8.47'!L9</f>
        <v>0.89373168517253898</v>
      </c>
    </row>
    <row r="10" spans="1:12" x14ac:dyDescent="0.25">
      <c r="A10" s="124">
        <v>2013</v>
      </c>
      <c r="B10" s="141">
        <f>'Fig 8.47'!B10</f>
        <v>0.90781913896654021</v>
      </c>
      <c r="C10" s="141">
        <f>'Fig 8.47'!C10</f>
        <v>0.99729647952569023</v>
      </c>
      <c r="D10" s="141">
        <f>'Fig 8.47'!D10</f>
        <v>1.1023187202950138</v>
      </c>
      <c r="E10" s="141">
        <f>'Fig 8.47'!E10</f>
        <v>1.0290951096707541</v>
      </c>
      <c r="F10" s="141">
        <f>'Fig 8.47'!F10</f>
        <v>1.0230836992737582</v>
      </c>
      <c r="G10" s="141">
        <f>'Fig 8.47'!G10</f>
        <v>1.0540987171785305</v>
      </c>
      <c r="H10" s="141">
        <f>'Fig 8.47'!H10</f>
        <v>0</v>
      </c>
      <c r="I10" s="141">
        <f>'Fig 8.47'!I10</f>
        <v>0.96653478599560771</v>
      </c>
      <c r="J10" s="141">
        <f>'Fig 8.47'!J10</f>
        <v>3.0225030086181306</v>
      </c>
      <c r="K10" s="141">
        <f>'Fig 8.47'!K10</f>
        <v>1.1728682191611477</v>
      </c>
      <c r="L10" s="141">
        <f>'Fig 8.47'!L10</f>
        <v>0.982563150554015</v>
      </c>
    </row>
  </sheetData>
  <mergeCells count="2">
    <mergeCell ref="A3:I3"/>
    <mergeCell ref="A4:L4"/>
  </mergeCells>
  <pageMargins left="0.511811024" right="0.511811024" top="0.78740157499999996" bottom="0.78740157499999996" header="0.31496062000000002" footer="0.31496062000000002"/>
  <drawing r:id="rId1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216"/>
  <dimension ref="A1"/>
  <sheetViews>
    <sheetView workbookViewId="0"/>
  </sheetViews>
  <sheetFormatPr defaultRowHeight="15" x14ac:dyDescent="0.25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212</vt:i4>
      </vt:variant>
    </vt:vector>
  </HeadingPairs>
  <TitlesOfParts>
    <vt:vector size="212" baseType="lpstr">
      <vt:lpstr>Índice</vt:lpstr>
      <vt:lpstr>Fig 1.1</vt:lpstr>
      <vt:lpstr>Fig 1.2</vt:lpstr>
      <vt:lpstr>Fig 1.3</vt:lpstr>
      <vt:lpstr>Fig 1.4</vt:lpstr>
      <vt:lpstr>Fig 2.1</vt:lpstr>
      <vt:lpstr>Fig 2.2</vt:lpstr>
      <vt:lpstr>Fig 2.3</vt:lpstr>
      <vt:lpstr>Fig 2.4</vt:lpstr>
      <vt:lpstr>Fig 2.5</vt:lpstr>
      <vt:lpstr>Fig 2.6</vt:lpstr>
      <vt:lpstr>Fig 2.7</vt:lpstr>
      <vt:lpstr>Tab 2.1</vt:lpstr>
      <vt:lpstr>Tab 2.2</vt:lpstr>
      <vt:lpstr>Fig 3.1</vt:lpstr>
      <vt:lpstr>Fig 3.2</vt:lpstr>
      <vt:lpstr>Fig 3.3</vt:lpstr>
      <vt:lpstr>Fig 3.4</vt:lpstr>
      <vt:lpstr>Fig 3.5</vt:lpstr>
      <vt:lpstr>Fig 3.6</vt:lpstr>
      <vt:lpstr>Fig 3.7</vt:lpstr>
      <vt:lpstr>Fig 3.8</vt:lpstr>
      <vt:lpstr>Fig 3.9</vt:lpstr>
      <vt:lpstr>Fig 3.10</vt:lpstr>
      <vt:lpstr>Fig 3.11</vt:lpstr>
      <vt:lpstr>Fig 3.12</vt:lpstr>
      <vt:lpstr>Fig 3.13</vt:lpstr>
      <vt:lpstr>Fig 3.14</vt:lpstr>
      <vt:lpstr>Fig 3.15</vt:lpstr>
      <vt:lpstr>Fig 3.16</vt:lpstr>
      <vt:lpstr>Fig 3.17</vt:lpstr>
      <vt:lpstr>Fig 3.18</vt:lpstr>
      <vt:lpstr>Fig 3.19</vt:lpstr>
      <vt:lpstr>Fig 3.20</vt:lpstr>
      <vt:lpstr>Fig 3.21</vt:lpstr>
      <vt:lpstr>Fig 3.22</vt:lpstr>
      <vt:lpstr>Fig 3.23</vt:lpstr>
      <vt:lpstr>Fig 3.24</vt:lpstr>
      <vt:lpstr>Fig 3.25</vt:lpstr>
      <vt:lpstr>Fig 3.26</vt:lpstr>
      <vt:lpstr>Fig 3.27</vt:lpstr>
      <vt:lpstr>Fig 3.28</vt:lpstr>
      <vt:lpstr>Fig 3.29</vt:lpstr>
      <vt:lpstr>Fig 3.30</vt:lpstr>
      <vt:lpstr>Fig 3.31</vt:lpstr>
      <vt:lpstr>Fig 3.32</vt:lpstr>
      <vt:lpstr>Fig 3.33</vt:lpstr>
      <vt:lpstr>Fig 3.34</vt:lpstr>
      <vt:lpstr>Fig 3.35</vt:lpstr>
      <vt:lpstr>Fig 3.36</vt:lpstr>
      <vt:lpstr>Fig 3.37</vt:lpstr>
      <vt:lpstr>Fig 3.38</vt:lpstr>
      <vt:lpstr>Fig 3.39</vt:lpstr>
      <vt:lpstr>Fig 3.40</vt:lpstr>
      <vt:lpstr>Fig 3.41</vt:lpstr>
      <vt:lpstr>Fig 3.42</vt:lpstr>
      <vt:lpstr>Fig 3.43</vt:lpstr>
      <vt:lpstr>Fig 3.44</vt:lpstr>
      <vt:lpstr>Fig 3.45</vt:lpstr>
      <vt:lpstr>Fig 3.46</vt:lpstr>
      <vt:lpstr>Fig 3.47</vt:lpstr>
      <vt:lpstr>Fig 4.1</vt:lpstr>
      <vt:lpstr>Fig 4.2</vt:lpstr>
      <vt:lpstr>Fig 4.3</vt:lpstr>
      <vt:lpstr>Fig 4.4</vt:lpstr>
      <vt:lpstr>Fig 4.5</vt:lpstr>
      <vt:lpstr>Fig 4.6</vt:lpstr>
      <vt:lpstr>Fig 4.7</vt:lpstr>
      <vt:lpstr>Fig 4.8</vt:lpstr>
      <vt:lpstr>Fig 4.9</vt:lpstr>
      <vt:lpstr>Fig 4.10</vt:lpstr>
      <vt:lpstr>Fig 4.11</vt:lpstr>
      <vt:lpstr>Fig 4.12</vt:lpstr>
      <vt:lpstr>Fig 4.13</vt:lpstr>
      <vt:lpstr>Fig 4.14</vt:lpstr>
      <vt:lpstr>Fig 4.15</vt:lpstr>
      <vt:lpstr>Fig 4.16</vt:lpstr>
      <vt:lpstr>Fig 4.17</vt:lpstr>
      <vt:lpstr>Fig 4.18</vt:lpstr>
      <vt:lpstr>Fig 4.19</vt:lpstr>
      <vt:lpstr>Fig 4.20</vt:lpstr>
      <vt:lpstr>Fig 4.21</vt:lpstr>
      <vt:lpstr>Fig 4.22</vt:lpstr>
      <vt:lpstr>Fig 4.23</vt:lpstr>
      <vt:lpstr>Fig 4.24</vt:lpstr>
      <vt:lpstr>Fig 4.25</vt:lpstr>
      <vt:lpstr>Fig 4.26</vt:lpstr>
      <vt:lpstr>Fig 4.27</vt:lpstr>
      <vt:lpstr>Fig 4.28</vt:lpstr>
      <vt:lpstr>Fig 4.29</vt:lpstr>
      <vt:lpstr>Fig 4.30</vt:lpstr>
      <vt:lpstr>Fig 4.31</vt:lpstr>
      <vt:lpstr>Fig 4.32</vt:lpstr>
      <vt:lpstr>Fig 4.33</vt:lpstr>
      <vt:lpstr>Fig 4.34</vt:lpstr>
      <vt:lpstr>Fig 4.35</vt:lpstr>
      <vt:lpstr>Fig 4.36</vt:lpstr>
      <vt:lpstr>Fig 4.37</vt:lpstr>
      <vt:lpstr>Fig 4.38</vt:lpstr>
      <vt:lpstr>Fig 4.39</vt:lpstr>
      <vt:lpstr>Fig 4.40</vt:lpstr>
      <vt:lpstr>Fig 4.41</vt:lpstr>
      <vt:lpstr>Fig 4.42</vt:lpstr>
      <vt:lpstr>Fig 4.43</vt:lpstr>
      <vt:lpstr>Fig 4.44</vt:lpstr>
      <vt:lpstr>Fig 4.45</vt:lpstr>
      <vt:lpstr>Fig 4.46</vt:lpstr>
      <vt:lpstr>Fig 4.47</vt:lpstr>
      <vt:lpstr>Fig 4.48</vt:lpstr>
      <vt:lpstr>Fig 4.49</vt:lpstr>
      <vt:lpstr>Fig 4.50</vt:lpstr>
      <vt:lpstr>Fig 4.51</vt:lpstr>
      <vt:lpstr>Fig 4.52</vt:lpstr>
      <vt:lpstr>Fig 4.53</vt:lpstr>
      <vt:lpstr>Fig 4.54</vt:lpstr>
      <vt:lpstr>Fig 4.55</vt:lpstr>
      <vt:lpstr>Fig 4.56</vt:lpstr>
      <vt:lpstr>Fig 4.57</vt:lpstr>
      <vt:lpstr>Fig 4.58</vt:lpstr>
      <vt:lpstr>Fig 4.59</vt:lpstr>
      <vt:lpstr>Fig 4.60</vt:lpstr>
      <vt:lpstr>Fig 4.61</vt:lpstr>
      <vt:lpstr>Fig 4.62</vt:lpstr>
      <vt:lpstr>Fig 4.63</vt:lpstr>
      <vt:lpstr>Fig 4.64</vt:lpstr>
      <vt:lpstr>Fig 4.65</vt:lpstr>
      <vt:lpstr>Fig 5.1</vt:lpstr>
      <vt:lpstr>Fig 5.2</vt:lpstr>
      <vt:lpstr>Fig 5.3</vt:lpstr>
      <vt:lpstr>Fig 5.4</vt:lpstr>
      <vt:lpstr>Fig 5.5</vt:lpstr>
      <vt:lpstr>Fig 5.6</vt:lpstr>
      <vt:lpstr>Fig 5.7</vt:lpstr>
      <vt:lpstr>Fig 5.8</vt:lpstr>
      <vt:lpstr>Fig 5.9</vt:lpstr>
      <vt:lpstr>Fig 5.10</vt:lpstr>
      <vt:lpstr>Fig 5.11</vt:lpstr>
      <vt:lpstr>Fig 5.12</vt:lpstr>
      <vt:lpstr>Fig 6.1</vt:lpstr>
      <vt:lpstr>Fig 6.2</vt:lpstr>
      <vt:lpstr>Fig 6.3</vt:lpstr>
      <vt:lpstr>Fig 6.4</vt:lpstr>
      <vt:lpstr>Fig 6.5</vt:lpstr>
      <vt:lpstr>Fig 6.6</vt:lpstr>
      <vt:lpstr>Fig 6.7</vt:lpstr>
      <vt:lpstr>Fig 6.8</vt:lpstr>
      <vt:lpstr>Fig 6.9</vt:lpstr>
      <vt:lpstr>Fig 6.10</vt:lpstr>
      <vt:lpstr>Fig 6.11</vt:lpstr>
      <vt:lpstr>Fig 6.12</vt:lpstr>
      <vt:lpstr>Fig 6.13</vt:lpstr>
      <vt:lpstr>Fig 6.14</vt:lpstr>
      <vt:lpstr>Fig 6.15</vt:lpstr>
      <vt:lpstr>Fig 6.16</vt:lpstr>
      <vt:lpstr>Fig 7.1</vt:lpstr>
      <vt:lpstr>Fig 7.2</vt:lpstr>
      <vt:lpstr>Fig 7.3</vt:lpstr>
      <vt:lpstr>Fig 7.4</vt:lpstr>
      <vt:lpstr>Fig 7.5</vt:lpstr>
      <vt:lpstr>Fig 7.6</vt:lpstr>
      <vt:lpstr>Fig 7.7</vt:lpstr>
      <vt:lpstr>Fig 7.8</vt:lpstr>
      <vt:lpstr>Fonte DRE</vt:lpstr>
      <vt:lpstr>Fig 8.1</vt:lpstr>
      <vt:lpstr>Fig 8.2</vt:lpstr>
      <vt:lpstr>Fig 8.3</vt:lpstr>
      <vt:lpstr>Fig 8.4</vt:lpstr>
      <vt:lpstr>Fig 8.5</vt:lpstr>
      <vt:lpstr>Fig 8.6</vt:lpstr>
      <vt:lpstr>Fig 8.7</vt:lpstr>
      <vt:lpstr>Fig 8.8</vt:lpstr>
      <vt:lpstr>Fig 8.9</vt:lpstr>
      <vt:lpstr>Fig 8.10</vt:lpstr>
      <vt:lpstr>Fig 8.11</vt:lpstr>
      <vt:lpstr>Fig 8.12</vt:lpstr>
      <vt:lpstr>Fig 8.13</vt:lpstr>
      <vt:lpstr>Fig 8.14</vt:lpstr>
      <vt:lpstr>Fig 8.15</vt:lpstr>
      <vt:lpstr>Fig 8.16</vt:lpstr>
      <vt:lpstr>Fig 8.17</vt:lpstr>
      <vt:lpstr>Fig 8.18</vt:lpstr>
      <vt:lpstr>Fig 8.19</vt:lpstr>
      <vt:lpstr>Fig 8.20</vt:lpstr>
      <vt:lpstr>Fig 8.21</vt:lpstr>
      <vt:lpstr>Fig 8.22</vt:lpstr>
      <vt:lpstr>Fig 8.23</vt:lpstr>
      <vt:lpstr>Fig 8.24</vt:lpstr>
      <vt:lpstr>Fig 8.25</vt:lpstr>
      <vt:lpstr>Fig 8.26</vt:lpstr>
      <vt:lpstr>Fig 8.27</vt:lpstr>
      <vt:lpstr>Fig 8.28</vt:lpstr>
      <vt:lpstr>Fig 8.29</vt:lpstr>
      <vt:lpstr>Fig 8.30</vt:lpstr>
      <vt:lpstr>Fig 8.31</vt:lpstr>
      <vt:lpstr>Fig 8.32</vt:lpstr>
      <vt:lpstr>Fig 8.33</vt:lpstr>
      <vt:lpstr>Fig 8.34</vt:lpstr>
      <vt:lpstr>Fig 8.35</vt:lpstr>
      <vt:lpstr>Fig 8.36</vt:lpstr>
      <vt:lpstr>Fig 8.37</vt:lpstr>
      <vt:lpstr>Fig 8.38</vt:lpstr>
      <vt:lpstr>Fig 8.39</vt:lpstr>
      <vt:lpstr>Fig 8.40</vt:lpstr>
      <vt:lpstr>Fig 8.41</vt:lpstr>
      <vt:lpstr>Fig 8.42</vt:lpstr>
      <vt:lpstr>Fig 8.43</vt:lpstr>
      <vt:lpstr>Fig 8.44</vt:lpstr>
      <vt:lpstr>Fig 8.45</vt:lpstr>
      <vt:lpstr>Fig 8.46</vt:lpstr>
      <vt:lpstr>Fig 8.47</vt:lpstr>
      <vt:lpstr>Fig 8.48</vt:lpstr>
      <vt:lpstr>Fim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Rafael Oliveira de Castro Alves</dc:creator>
  <cp:lastModifiedBy>geac</cp:lastModifiedBy>
  <cp:lastPrinted>2014-09-26T19:47:04Z</cp:lastPrinted>
  <dcterms:created xsi:type="dcterms:W3CDTF">2013-09-06T19:56:17Z</dcterms:created>
  <dcterms:modified xsi:type="dcterms:W3CDTF">2014-10-08T12:38:21Z</dcterms:modified>
</cp:coreProperties>
</file>